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etpub\wwwroot\APDRN\DSS\documents\"/>
    </mc:Choice>
  </mc:AlternateContent>
  <xr:revisionPtr revIDLastSave="0" documentId="13_ncr:1_{E14E4471-4164-4D09-8AC1-02B086CCA222}" xr6:coauthVersionLast="47" xr6:coauthVersionMax="47" xr10:uidLastSave="{00000000-0000-0000-0000-000000000000}"/>
  <bookViews>
    <workbookView xWindow="-120" yWindow="-120" windowWidth="29040" windowHeight="15840" tabRatio="687" xr2:uid="{00000000-000D-0000-FFFF-FFFF00000000}"/>
  </bookViews>
  <sheets>
    <sheet name="INFORM" sheetId="3" r:id="rId1"/>
    <sheet name="Exposure to Hazard" sheetId="25" r:id="rId2"/>
    <sheet name="Vulnerability" sheetId="5" r:id="rId3"/>
    <sheet name="Lack of Coping Capacity" sheetId="6" r:id="rId4"/>
    <sheet name="Indicator Data" sheetId="7" r:id="rId5"/>
  </sheets>
  <externalReferences>
    <externalReference r:id="rId6"/>
  </externalReferences>
  <definedNames>
    <definedName name="_01_States">#REF!</definedName>
    <definedName name="_C1.1a" localSheetId="1">#REF!</definedName>
    <definedName name="_C1.1a">#REF!</definedName>
    <definedName name="_xlnm._FilterDatabase" localSheetId="4" hidden="1">'Indicator Data'!$AF$1:$AF$673</definedName>
    <definedName name="_Key1" localSheetId="1">#REF!</definedName>
    <definedName name="_Key1">#REF!</definedName>
    <definedName name="_Sort" localSheetId="1">#REF!</definedName>
    <definedName name="_Sort">#REF!</definedName>
    <definedName name="_TAB1" localSheetId="1">#REF!</definedName>
    <definedName name="_TAB1">#REF!</definedName>
    <definedName name="aa" localSheetId="1">#REF!</definedName>
    <definedName name="aa">#REF!</definedName>
    <definedName name="B7_STRatio" localSheetId="1">#REF!</definedName>
    <definedName name="B7_STRatio">#REF!</definedName>
    <definedName name="body" localSheetId="1">#REF!</definedName>
    <definedName name="body">#REF!</definedName>
    <definedName name="C1.1a" localSheetId="1">#REF!</definedName>
    <definedName name="C1.1a">#REF!</definedName>
    <definedName name="countries" localSheetId="1">#REF!</definedName>
    <definedName name="countries">#REF!</definedName>
    <definedName name="COUNTRY" localSheetId="1">#REF!</definedName>
    <definedName name="COUNTRY">#REF!</definedName>
    <definedName name="DATA7" localSheetId="1">#REF!</definedName>
    <definedName name="DATA7">#REF!</definedName>
    <definedName name="_xlnm.Database">#REF!</definedName>
    <definedName name="FL">#REF!</definedName>
    <definedName name="Indicator_Header">#REF!</definedName>
    <definedName name="Indicator_inputs">#REF!</definedName>
    <definedName name="Sheet1" localSheetId="1">#REF!</definedName>
    <definedName name="Sheet1">#REF!</definedName>
    <definedName name="State_Region_Header">[1]!Table2[#Headers]</definedName>
    <definedName name="State_Region_Inputs">#REF!</definedName>
    <definedName name="Sufficient_Food" localSheetId="1">#REF!</definedName>
    <definedName name="Sufficient_Food">#REF!</definedName>
    <definedName name="SysFinanceYearEnd" localSheetId="1">#REF!</definedName>
    <definedName name="SysFinanceYearEnd">#REF!</definedName>
    <definedName name="SysFinanceYearStart" localSheetId="1">#REF!</definedName>
    <definedName name="SysFinanceYearStart">#REF!</definedName>
    <definedName name="Township_Header">#REF!</definedName>
    <definedName name="Township_Inputs">[1]Township!#REF!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" i="3" l="1"/>
  <c r="AG3" i="3"/>
  <c r="AG4" i="3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F127" i="3"/>
  <c r="AE127" i="3"/>
  <c r="AF121" i="3"/>
  <c r="AE121" i="3"/>
  <c r="AF29" i="3"/>
  <c r="AF28" i="3"/>
  <c r="AF27" i="3"/>
  <c r="AF26" i="3"/>
  <c r="S132" i="3"/>
  <c r="S96" i="3"/>
  <c r="S92" i="3"/>
  <c r="S84" i="3"/>
  <c r="S62" i="3"/>
  <c r="S37" i="3"/>
  <c r="S14" i="3"/>
  <c r="S10" i="3"/>
  <c r="AF25" i="3"/>
  <c r="S26" i="3"/>
  <c r="S27" i="3"/>
  <c r="S28" i="3"/>
  <c r="S29" i="3"/>
  <c r="S25" i="3"/>
  <c r="S127" i="3"/>
  <c r="S121" i="3"/>
  <c r="F3" i="25"/>
  <c r="F2" i="25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2" i="7"/>
  <c r="T3" i="5"/>
  <c r="T2" i="5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5" i="6"/>
  <c r="AH5" i="6"/>
  <c r="AG5" i="6"/>
  <c r="AE5" i="6"/>
  <c r="AD3" i="6"/>
  <c r="AD14" i="6" s="1"/>
  <c r="AD15" i="6"/>
  <c r="AD2" i="6"/>
  <c r="AD11" i="6"/>
  <c r="AD21" i="6"/>
  <c r="AD25" i="6"/>
  <c r="AD27" i="6"/>
  <c r="AD28" i="6"/>
  <c r="AD29" i="6"/>
  <c r="AD30" i="6"/>
  <c r="AD31" i="6"/>
  <c r="AD32" i="6"/>
  <c r="AD37" i="6"/>
  <c r="AD41" i="6"/>
  <c r="AD55" i="6"/>
  <c r="AD61" i="6"/>
  <c r="AD65" i="6"/>
  <c r="AD67" i="6"/>
  <c r="AD71" i="6"/>
  <c r="AD73" i="6"/>
  <c r="AD77" i="6"/>
  <c r="AD85" i="6"/>
  <c r="AD87" i="6"/>
  <c r="AD93" i="6"/>
  <c r="AD97" i="6"/>
  <c r="AD99" i="6"/>
  <c r="AD103" i="6"/>
  <c r="AD109" i="6"/>
  <c r="AD117" i="6"/>
  <c r="AD118" i="6"/>
  <c r="AD119" i="6"/>
  <c r="AD124" i="6"/>
  <c r="AD128" i="6"/>
  <c r="AD130" i="6"/>
  <c r="AD133" i="6"/>
  <c r="AD113" i="6" l="1"/>
  <c r="AD81" i="6"/>
  <c r="AD48" i="6"/>
  <c r="AD123" i="6"/>
  <c r="AD91" i="6"/>
  <c r="AD70" i="6"/>
  <c r="AD47" i="6"/>
  <c r="AD24" i="6"/>
  <c r="AD121" i="6"/>
  <c r="AD111" i="6"/>
  <c r="AD101" i="6"/>
  <c r="AD89" i="6"/>
  <c r="AD79" i="6"/>
  <c r="AD69" i="6"/>
  <c r="AD57" i="6"/>
  <c r="AD46" i="6"/>
  <c r="AD23" i="6"/>
  <c r="AD131" i="6"/>
  <c r="AD112" i="6"/>
  <c r="AD102" i="6"/>
  <c r="AD80" i="6"/>
  <c r="AD59" i="6"/>
  <c r="AD33" i="6"/>
  <c r="AD13" i="6"/>
  <c r="AD129" i="6"/>
  <c r="AD120" i="6"/>
  <c r="AD110" i="6"/>
  <c r="AD88" i="6"/>
  <c r="AD78" i="6"/>
  <c r="AD56" i="6"/>
  <c r="AD45" i="6"/>
  <c r="AD22" i="6"/>
  <c r="AD9" i="6"/>
  <c r="AD107" i="6"/>
  <c r="AD64" i="6"/>
  <c r="AD7" i="6"/>
  <c r="AD5" i="6"/>
  <c r="AD86" i="6"/>
  <c r="AD54" i="6"/>
  <c r="AD135" i="6"/>
  <c r="AD126" i="6"/>
  <c r="AD105" i="6"/>
  <c r="AD95" i="6"/>
  <c r="AD63" i="6"/>
  <c r="AD53" i="6"/>
  <c r="AD39" i="6"/>
  <c r="AD16" i="6"/>
  <c r="AD6" i="6"/>
  <c r="AD8" i="6"/>
  <c r="AD127" i="6"/>
  <c r="AD96" i="6"/>
  <c r="AD75" i="6"/>
  <c r="AD40" i="6"/>
  <c r="AD17" i="6"/>
  <c r="AD134" i="6"/>
  <c r="AD125" i="6"/>
  <c r="AD115" i="6"/>
  <c r="AD104" i="6"/>
  <c r="AD94" i="6"/>
  <c r="AD83" i="6"/>
  <c r="AD72" i="6"/>
  <c r="AD62" i="6"/>
  <c r="AD49" i="6"/>
  <c r="AD38" i="6"/>
  <c r="AD10" i="6"/>
  <c r="AD132" i="6"/>
  <c r="AD116" i="6"/>
  <c r="AD108" i="6"/>
  <c r="AD100" i="6"/>
  <c r="AD92" i="6"/>
  <c r="AD84" i="6"/>
  <c r="AD76" i="6"/>
  <c r="AD68" i="6"/>
  <c r="AD60" i="6"/>
  <c r="AD52" i="6"/>
  <c r="AD44" i="6"/>
  <c r="AD36" i="6"/>
  <c r="AD20" i="6"/>
  <c r="AD12" i="6"/>
  <c r="AD51" i="6"/>
  <c r="AD43" i="6"/>
  <c r="AD35" i="6"/>
  <c r="AD19" i="6"/>
  <c r="AD122" i="6"/>
  <c r="AD114" i="6"/>
  <c r="AD106" i="6"/>
  <c r="AD98" i="6"/>
  <c r="AD90" i="6"/>
  <c r="AD82" i="6"/>
  <c r="AD74" i="6"/>
  <c r="AD66" i="6"/>
  <c r="AD58" i="6"/>
  <c r="AD50" i="6"/>
  <c r="AD42" i="6"/>
  <c r="AD34" i="6"/>
  <c r="AD26" i="6"/>
  <c r="AD18" i="6"/>
  <c r="V6" i="6" l="1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5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U3" i="6"/>
  <c r="R3" i="6"/>
  <c r="U2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5" i="6"/>
  <c r="P5" i="6"/>
  <c r="Q5" i="6" s="1"/>
  <c r="G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R2" i="6"/>
  <c r="AB5" i="5"/>
  <c r="AB4" i="5"/>
  <c r="X4" i="5"/>
  <c r="Z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4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D4" i="5"/>
  <c r="E3" i="5"/>
  <c r="E2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C4" i="5"/>
  <c r="D3" i="5"/>
  <c r="D2" i="5"/>
  <c r="U12" i="5"/>
  <c r="U16" i="5"/>
  <c r="U27" i="5"/>
  <c r="U28" i="5"/>
  <c r="U29" i="5"/>
  <c r="U30" i="5"/>
  <c r="U31" i="5"/>
  <c r="U33" i="5"/>
  <c r="U39" i="5"/>
  <c r="U64" i="5"/>
  <c r="U81" i="5"/>
  <c r="U86" i="5"/>
  <c r="U94" i="5"/>
  <c r="U98" i="5"/>
  <c r="U121" i="5"/>
  <c r="U123" i="5"/>
  <c r="U129" i="5"/>
  <c r="U134" i="5"/>
  <c r="U3" i="5"/>
  <c r="U41" i="5" s="1"/>
  <c r="U2" i="5"/>
  <c r="U113" i="5" l="1"/>
  <c r="U73" i="5"/>
  <c r="U105" i="5"/>
  <c r="U65" i="5"/>
  <c r="U9" i="5"/>
  <c r="U4" i="5"/>
  <c r="U97" i="5"/>
  <c r="U57" i="5"/>
  <c r="U49" i="5"/>
  <c r="U89" i="5"/>
  <c r="U25" i="5"/>
  <c r="U17" i="5"/>
  <c r="U112" i="5"/>
  <c r="U48" i="5"/>
  <c r="U40" i="5"/>
  <c r="U8" i="5"/>
  <c r="U127" i="5"/>
  <c r="U119" i="5"/>
  <c r="U111" i="5"/>
  <c r="U103" i="5"/>
  <c r="U95" i="5"/>
  <c r="U87" i="5"/>
  <c r="U79" i="5"/>
  <c r="U71" i="5"/>
  <c r="U63" i="5"/>
  <c r="U55" i="5"/>
  <c r="U47" i="5"/>
  <c r="U23" i="5"/>
  <c r="U15" i="5"/>
  <c r="U7" i="5"/>
  <c r="U126" i="5"/>
  <c r="U118" i="5"/>
  <c r="U110" i="5"/>
  <c r="U102" i="5"/>
  <c r="U78" i="5"/>
  <c r="U70" i="5"/>
  <c r="U62" i="5"/>
  <c r="U54" i="5"/>
  <c r="U46" i="5"/>
  <c r="U38" i="5"/>
  <c r="U22" i="5"/>
  <c r="U14" i="5"/>
  <c r="U6" i="5"/>
  <c r="U120" i="5"/>
  <c r="U80" i="5"/>
  <c r="U109" i="5"/>
  <c r="U128" i="5"/>
  <c r="U104" i="5"/>
  <c r="U72" i="5"/>
  <c r="U56" i="5"/>
  <c r="U32" i="5"/>
  <c r="U133" i="5"/>
  <c r="U117" i="5"/>
  <c r="U93" i="5"/>
  <c r="U77" i="5"/>
  <c r="U61" i="5"/>
  <c r="U45" i="5"/>
  <c r="U21" i="5"/>
  <c r="U5" i="5"/>
  <c r="U124" i="5"/>
  <c r="U108" i="5"/>
  <c r="U84" i="5"/>
  <c r="U68" i="5"/>
  <c r="U52" i="5"/>
  <c r="U20" i="5"/>
  <c r="U131" i="5"/>
  <c r="U115" i="5"/>
  <c r="U99" i="5"/>
  <c r="U91" i="5"/>
  <c r="U83" i="5"/>
  <c r="U75" i="5"/>
  <c r="U67" i="5"/>
  <c r="U59" i="5"/>
  <c r="U51" i="5"/>
  <c r="U43" i="5"/>
  <c r="U35" i="5"/>
  <c r="U19" i="5"/>
  <c r="U11" i="5"/>
  <c r="U96" i="5"/>
  <c r="U24" i="5"/>
  <c r="U125" i="5"/>
  <c r="U101" i="5"/>
  <c r="U85" i="5"/>
  <c r="U69" i="5"/>
  <c r="U53" i="5"/>
  <c r="U37" i="5"/>
  <c r="U13" i="5"/>
  <c r="U132" i="5"/>
  <c r="U116" i="5"/>
  <c r="U100" i="5"/>
  <c r="U92" i="5"/>
  <c r="U76" i="5"/>
  <c r="U60" i="5"/>
  <c r="U44" i="5"/>
  <c r="U36" i="5"/>
  <c r="U107" i="5"/>
  <c r="U130" i="5"/>
  <c r="U122" i="5"/>
  <c r="U114" i="5"/>
  <c r="U106" i="5"/>
  <c r="U90" i="5"/>
  <c r="U82" i="5"/>
  <c r="U74" i="5"/>
  <c r="U66" i="5"/>
  <c r="U58" i="5"/>
  <c r="U50" i="5"/>
  <c r="U42" i="5"/>
  <c r="U34" i="5"/>
  <c r="U26" i="5"/>
  <c r="U18" i="5"/>
  <c r="U10" i="5"/>
  <c r="U88" i="5"/>
  <c r="T5" i="5" l="1"/>
  <c r="V5" i="5" s="1"/>
  <c r="T6" i="5"/>
  <c r="V6" i="5" s="1"/>
  <c r="T7" i="5"/>
  <c r="V7" i="5" s="1"/>
  <c r="T8" i="5"/>
  <c r="V8" i="5" s="1"/>
  <c r="T9" i="5"/>
  <c r="V9" i="5" s="1"/>
  <c r="T10" i="5"/>
  <c r="V10" i="5" s="1"/>
  <c r="T11" i="5"/>
  <c r="V11" i="5" s="1"/>
  <c r="T12" i="5"/>
  <c r="V12" i="5" s="1"/>
  <c r="T13" i="5"/>
  <c r="V13" i="5" s="1"/>
  <c r="T14" i="5"/>
  <c r="V14" i="5" s="1"/>
  <c r="T15" i="5"/>
  <c r="V15" i="5" s="1"/>
  <c r="T16" i="5"/>
  <c r="V16" i="5" s="1"/>
  <c r="T17" i="5"/>
  <c r="V17" i="5" s="1"/>
  <c r="T18" i="5"/>
  <c r="V18" i="5" s="1"/>
  <c r="T19" i="5"/>
  <c r="V19" i="5" s="1"/>
  <c r="T20" i="5"/>
  <c r="V20" i="5" s="1"/>
  <c r="T21" i="5"/>
  <c r="V21" i="5" s="1"/>
  <c r="T22" i="5"/>
  <c r="V22" i="5" s="1"/>
  <c r="T23" i="5"/>
  <c r="V23" i="5" s="1"/>
  <c r="T24" i="5"/>
  <c r="V24" i="5" s="1"/>
  <c r="T25" i="5"/>
  <c r="V25" i="5" s="1"/>
  <c r="T26" i="5"/>
  <c r="V26" i="5" s="1"/>
  <c r="T27" i="5"/>
  <c r="V27" i="5" s="1"/>
  <c r="T28" i="5"/>
  <c r="V28" i="5" s="1"/>
  <c r="T29" i="5"/>
  <c r="V29" i="5" s="1"/>
  <c r="T30" i="5"/>
  <c r="V30" i="5" s="1"/>
  <c r="T31" i="5"/>
  <c r="V31" i="5" s="1"/>
  <c r="T32" i="5"/>
  <c r="V32" i="5" s="1"/>
  <c r="T33" i="5"/>
  <c r="V33" i="5" s="1"/>
  <c r="T34" i="5"/>
  <c r="V34" i="5" s="1"/>
  <c r="T35" i="5"/>
  <c r="V35" i="5" s="1"/>
  <c r="T36" i="5"/>
  <c r="V36" i="5" s="1"/>
  <c r="T37" i="5"/>
  <c r="V37" i="5" s="1"/>
  <c r="T38" i="5"/>
  <c r="V38" i="5" s="1"/>
  <c r="T39" i="5"/>
  <c r="V39" i="5" s="1"/>
  <c r="T40" i="5"/>
  <c r="V40" i="5" s="1"/>
  <c r="T41" i="5"/>
  <c r="V41" i="5" s="1"/>
  <c r="T42" i="5"/>
  <c r="V42" i="5" s="1"/>
  <c r="T43" i="5"/>
  <c r="V43" i="5" s="1"/>
  <c r="T44" i="5"/>
  <c r="V44" i="5" s="1"/>
  <c r="T45" i="5"/>
  <c r="V45" i="5" s="1"/>
  <c r="T46" i="5"/>
  <c r="V46" i="5" s="1"/>
  <c r="T47" i="5"/>
  <c r="V47" i="5" s="1"/>
  <c r="T48" i="5"/>
  <c r="V48" i="5" s="1"/>
  <c r="T49" i="5"/>
  <c r="V49" i="5" s="1"/>
  <c r="T50" i="5"/>
  <c r="V50" i="5" s="1"/>
  <c r="T51" i="5"/>
  <c r="V51" i="5" s="1"/>
  <c r="T52" i="5"/>
  <c r="V52" i="5" s="1"/>
  <c r="T53" i="5"/>
  <c r="V53" i="5" s="1"/>
  <c r="T54" i="5"/>
  <c r="V54" i="5" s="1"/>
  <c r="T55" i="5"/>
  <c r="V55" i="5" s="1"/>
  <c r="T56" i="5"/>
  <c r="V56" i="5" s="1"/>
  <c r="T57" i="5"/>
  <c r="V57" i="5" s="1"/>
  <c r="T58" i="5"/>
  <c r="V58" i="5" s="1"/>
  <c r="T59" i="5"/>
  <c r="V59" i="5" s="1"/>
  <c r="T60" i="5"/>
  <c r="V60" i="5" s="1"/>
  <c r="T61" i="5"/>
  <c r="V61" i="5" s="1"/>
  <c r="T62" i="5"/>
  <c r="V62" i="5" s="1"/>
  <c r="T63" i="5"/>
  <c r="V63" i="5" s="1"/>
  <c r="T64" i="5"/>
  <c r="V64" i="5" s="1"/>
  <c r="T65" i="5"/>
  <c r="V65" i="5" s="1"/>
  <c r="T66" i="5"/>
  <c r="V66" i="5" s="1"/>
  <c r="T67" i="5"/>
  <c r="V67" i="5" s="1"/>
  <c r="T68" i="5"/>
  <c r="V68" i="5" s="1"/>
  <c r="T69" i="5"/>
  <c r="V69" i="5" s="1"/>
  <c r="T70" i="5"/>
  <c r="V70" i="5" s="1"/>
  <c r="T71" i="5"/>
  <c r="V71" i="5" s="1"/>
  <c r="T72" i="5"/>
  <c r="V72" i="5" s="1"/>
  <c r="T73" i="5"/>
  <c r="V73" i="5" s="1"/>
  <c r="T74" i="5"/>
  <c r="V74" i="5" s="1"/>
  <c r="T75" i="5"/>
  <c r="V75" i="5" s="1"/>
  <c r="T76" i="5"/>
  <c r="V76" i="5" s="1"/>
  <c r="T77" i="5"/>
  <c r="V77" i="5" s="1"/>
  <c r="T78" i="5"/>
  <c r="V78" i="5" s="1"/>
  <c r="T79" i="5"/>
  <c r="V79" i="5" s="1"/>
  <c r="T80" i="5"/>
  <c r="V80" i="5" s="1"/>
  <c r="T81" i="5"/>
  <c r="V81" i="5" s="1"/>
  <c r="T82" i="5"/>
  <c r="V82" i="5" s="1"/>
  <c r="T83" i="5"/>
  <c r="V83" i="5" s="1"/>
  <c r="T84" i="5"/>
  <c r="V84" i="5" s="1"/>
  <c r="T85" i="5"/>
  <c r="V85" i="5" s="1"/>
  <c r="T86" i="5"/>
  <c r="V86" i="5" s="1"/>
  <c r="T87" i="5"/>
  <c r="V87" i="5" s="1"/>
  <c r="T88" i="5"/>
  <c r="V88" i="5" s="1"/>
  <c r="T89" i="5"/>
  <c r="V89" i="5" s="1"/>
  <c r="T90" i="5"/>
  <c r="V90" i="5" s="1"/>
  <c r="T91" i="5"/>
  <c r="V91" i="5" s="1"/>
  <c r="T92" i="5"/>
  <c r="V92" i="5" s="1"/>
  <c r="T93" i="5"/>
  <c r="V93" i="5" s="1"/>
  <c r="T94" i="5"/>
  <c r="V94" i="5" s="1"/>
  <c r="T95" i="5"/>
  <c r="V95" i="5" s="1"/>
  <c r="T96" i="5"/>
  <c r="V96" i="5" s="1"/>
  <c r="T97" i="5"/>
  <c r="V97" i="5" s="1"/>
  <c r="T98" i="5"/>
  <c r="V98" i="5" s="1"/>
  <c r="T99" i="5"/>
  <c r="V99" i="5" s="1"/>
  <c r="T100" i="5"/>
  <c r="V100" i="5" s="1"/>
  <c r="T101" i="5"/>
  <c r="V101" i="5" s="1"/>
  <c r="T102" i="5"/>
  <c r="V102" i="5" s="1"/>
  <c r="T103" i="5"/>
  <c r="V103" i="5" s="1"/>
  <c r="T104" i="5"/>
  <c r="V104" i="5" s="1"/>
  <c r="T105" i="5"/>
  <c r="V105" i="5" s="1"/>
  <c r="T106" i="5"/>
  <c r="V106" i="5" s="1"/>
  <c r="T107" i="5"/>
  <c r="V107" i="5" s="1"/>
  <c r="T108" i="5"/>
  <c r="V108" i="5" s="1"/>
  <c r="T109" i="5"/>
  <c r="V109" i="5" s="1"/>
  <c r="T110" i="5"/>
  <c r="V110" i="5" s="1"/>
  <c r="T111" i="5"/>
  <c r="V111" i="5" s="1"/>
  <c r="T112" i="5"/>
  <c r="V112" i="5" s="1"/>
  <c r="T113" i="5"/>
  <c r="V113" i="5" s="1"/>
  <c r="T114" i="5"/>
  <c r="V114" i="5" s="1"/>
  <c r="T115" i="5"/>
  <c r="V115" i="5" s="1"/>
  <c r="T116" i="5"/>
  <c r="V116" i="5" s="1"/>
  <c r="T117" i="5"/>
  <c r="V117" i="5" s="1"/>
  <c r="T118" i="5"/>
  <c r="V118" i="5" s="1"/>
  <c r="T119" i="5"/>
  <c r="V119" i="5" s="1"/>
  <c r="T120" i="5"/>
  <c r="V120" i="5" s="1"/>
  <c r="T121" i="5"/>
  <c r="V121" i="5" s="1"/>
  <c r="T122" i="5"/>
  <c r="V122" i="5" s="1"/>
  <c r="T123" i="5"/>
  <c r="V123" i="5" s="1"/>
  <c r="T124" i="5"/>
  <c r="V124" i="5" s="1"/>
  <c r="T125" i="5"/>
  <c r="V125" i="5" s="1"/>
  <c r="T126" i="5"/>
  <c r="V126" i="5" s="1"/>
  <c r="T127" i="5"/>
  <c r="V127" i="5" s="1"/>
  <c r="T128" i="5"/>
  <c r="V128" i="5" s="1"/>
  <c r="T129" i="5"/>
  <c r="V129" i="5" s="1"/>
  <c r="T130" i="5"/>
  <c r="V130" i="5" s="1"/>
  <c r="T131" i="5"/>
  <c r="V131" i="5" s="1"/>
  <c r="T132" i="5"/>
  <c r="V132" i="5" s="1"/>
  <c r="T133" i="5"/>
  <c r="V133" i="5" s="1"/>
  <c r="T134" i="5"/>
  <c r="V134" i="5" s="1"/>
  <c r="T4" i="5"/>
  <c r="V4" i="5" s="1"/>
  <c r="W11" i="7" l="1"/>
  <c r="W10" i="7"/>
  <c r="W9" i="7"/>
  <c r="W8" i="7"/>
  <c r="W7" i="7"/>
  <c r="W6" i="7"/>
  <c r="W5" i="7" s="1"/>
  <c r="V11" i="7"/>
  <c r="V10" i="7"/>
  <c r="V9" i="7"/>
  <c r="V8" i="7"/>
  <c r="V7" i="7"/>
  <c r="V6" i="7"/>
  <c r="V5" i="7" s="1"/>
  <c r="Q11" i="7" l="1"/>
  <c r="P6" i="7"/>
  <c r="P5" i="7" s="1"/>
  <c r="P10" i="7"/>
  <c r="AD9" i="7"/>
  <c r="AC11" i="7"/>
  <c r="Q6" i="7" l="1"/>
  <c r="Q5" i="7" s="1"/>
  <c r="Q7" i="7"/>
  <c r="Q8" i="7"/>
  <c r="Q9" i="7"/>
  <c r="Q10" i="7"/>
  <c r="P11" i="7"/>
  <c r="P8" i="7"/>
  <c r="P7" i="7"/>
  <c r="P9" i="7"/>
  <c r="AD6" i="7"/>
  <c r="AD5" i="7" s="1"/>
  <c r="AD10" i="7"/>
  <c r="AD8" i="7"/>
  <c r="AD11" i="7"/>
  <c r="AD7" i="7"/>
  <c r="AC6" i="7"/>
  <c r="AC5" i="7" s="1"/>
  <c r="AC10" i="7"/>
  <c r="AC7" i="7"/>
  <c r="AC8" i="7"/>
  <c r="AC9" i="7"/>
  <c r="N5" i="25" l="1"/>
  <c r="N6" i="25"/>
  <c r="N7" i="25"/>
  <c r="N8" i="25"/>
  <c r="N9" i="25"/>
  <c r="N10" i="25"/>
  <c r="N11" i="25"/>
  <c r="N12" i="25"/>
  <c r="N13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2" i="25"/>
  <c r="N103" i="25"/>
  <c r="N104" i="25"/>
  <c r="N105" i="25"/>
  <c r="N106" i="25"/>
  <c r="N107" i="25"/>
  <c r="N108" i="25"/>
  <c r="N109" i="25"/>
  <c r="N110" i="25"/>
  <c r="N111" i="25"/>
  <c r="N112" i="25"/>
  <c r="N113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4" i="25"/>
  <c r="M5" i="25"/>
  <c r="T5" i="25" s="1"/>
  <c r="M6" i="25"/>
  <c r="T6" i="25" s="1"/>
  <c r="M7" i="25"/>
  <c r="T7" i="25" s="1"/>
  <c r="M8" i="25"/>
  <c r="T8" i="25" s="1"/>
  <c r="M9" i="25"/>
  <c r="T9" i="25" s="1"/>
  <c r="M10" i="25"/>
  <c r="T10" i="25" s="1"/>
  <c r="M11" i="25"/>
  <c r="T11" i="25" s="1"/>
  <c r="M12" i="25"/>
  <c r="T12" i="25" s="1"/>
  <c r="M13" i="25"/>
  <c r="T13" i="25" s="1"/>
  <c r="M14" i="25"/>
  <c r="T14" i="25" s="1"/>
  <c r="M15" i="25"/>
  <c r="T15" i="25" s="1"/>
  <c r="M16" i="25"/>
  <c r="T16" i="25" s="1"/>
  <c r="M17" i="25"/>
  <c r="T17" i="25" s="1"/>
  <c r="M18" i="25"/>
  <c r="T18" i="25" s="1"/>
  <c r="M19" i="25"/>
  <c r="T19" i="25" s="1"/>
  <c r="M20" i="25"/>
  <c r="T20" i="25" s="1"/>
  <c r="M21" i="25"/>
  <c r="T21" i="25" s="1"/>
  <c r="M22" i="25"/>
  <c r="T22" i="25" s="1"/>
  <c r="M23" i="25"/>
  <c r="T23" i="25" s="1"/>
  <c r="M24" i="25"/>
  <c r="T24" i="25" s="1"/>
  <c r="M25" i="25"/>
  <c r="T25" i="25" s="1"/>
  <c r="M26" i="25"/>
  <c r="T26" i="25" s="1"/>
  <c r="M27" i="25"/>
  <c r="T27" i="25" s="1"/>
  <c r="M28" i="25"/>
  <c r="T28" i="25" s="1"/>
  <c r="M29" i="25"/>
  <c r="T29" i="25" s="1"/>
  <c r="M30" i="25"/>
  <c r="T30" i="25" s="1"/>
  <c r="M31" i="25"/>
  <c r="T31" i="25" s="1"/>
  <c r="M32" i="25"/>
  <c r="T32" i="25" s="1"/>
  <c r="M33" i="25"/>
  <c r="T33" i="25" s="1"/>
  <c r="M34" i="25"/>
  <c r="T34" i="25" s="1"/>
  <c r="M35" i="25"/>
  <c r="T35" i="25" s="1"/>
  <c r="M36" i="25"/>
  <c r="T36" i="25" s="1"/>
  <c r="M37" i="25"/>
  <c r="T37" i="25" s="1"/>
  <c r="M38" i="25"/>
  <c r="T38" i="25" s="1"/>
  <c r="M39" i="25"/>
  <c r="T39" i="25" s="1"/>
  <c r="M40" i="25"/>
  <c r="T40" i="25" s="1"/>
  <c r="M41" i="25"/>
  <c r="T41" i="25" s="1"/>
  <c r="M42" i="25"/>
  <c r="T42" i="25" s="1"/>
  <c r="M43" i="25"/>
  <c r="T43" i="25" s="1"/>
  <c r="M44" i="25"/>
  <c r="T44" i="25" s="1"/>
  <c r="M45" i="25"/>
  <c r="T45" i="25" s="1"/>
  <c r="M46" i="25"/>
  <c r="T46" i="25" s="1"/>
  <c r="M47" i="25"/>
  <c r="T47" i="25" s="1"/>
  <c r="M48" i="25"/>
  <c r="T48" i="25" s="1"/>
  <c r="M49" i="25"/>
  <c r="T49" i="25" s="1"/>
  <c r="M50" i="25"/>
  <c r="T50" i="25" s="1"/>
  <c r="M51" i="25"/>
  <c r="T51" i="25" s="1"/>
  <c r="M52" i="25"/>
  <c r="T52" i="25" s="1"/>
  <c r="M53" i="25"/>
  <c r="T53" i="25" s="1"/>
  <c r="M54" i="25"/>
  <c r="T54" i="25" s="1"/>
  <c r="M55" i="25"/>
  <c r="T55" i="25" s="1"/>
  <c r="M56" i="25"/>
  <c r="T56" i="25" s="1"/>
  <c r="M57" i="25"/>
  <c r="T57" i="25" s="1"/>
  <c r="M58" i="25"/>
  <c r="T58" i="25" s="1"/>
  <c r="M59" i="25"/>
  <c r="T59" i="25" s="1"/>
  <c r="M60" i="25"/>
  <c r="T60" i="25" s="1"/>
  <c r="M61" i="25"/>
  <c r="T61" i="25" s="1"/>
  <c r="M62" i="25"/>
  <c r="T62" i="25" s="1"/>
  <c r="M63" i="25"/>
  <c r="T63" i="25" s="1"/>
  <c r="M64" i="25"/>
  <c r="T64" i="25" s="1"/>
  <c r="M65" i="25"/>
  <c r="T65" i="25" s="1"/>
  <c r="M66" i="25"/>
  <c r="T66" i="25" s="1"/>
  <c r="M67" i="25"/>
  <c r="T67" i="25" s="1"/>
  <c r="M68" i="25"/>
  <c r="T68" i="25" s="1"/>
  <c r="M69" i="25"/>
  <c r="T69" i="25" s="1"/>
  <c r="M70" i="25"/>
  <c r="T70" i="25" s="1"/>
  <c r="M71" i="25"/>
  <c r="T71" i="25" s="1"/>
  <c r="M72" i="25"/>
  <c r="T72" i="25" s="1"/>
  <c r="M73" i="25"/>
  <c r="T73" i="25" s="1"/>
  <c r="M74" i="25"/>
  <c r="T74" i="25" s="1"/>
  <c r="M75" i="25"/>
  <c r="T75" i="25" s="1"/>
  <c r="M76" i="25"/>
  <c r="T76" i="25" s="1"/>
  <c r="M77" i="25"/>
  <c r="T77" i="25" s="1"/>
  <c r="M78" i="25"/>
  <c r="T78" i="25" s="1"/>
  <c r="M79" i="25"/>
  <c r="T79" i="25" s="1"/>
  <c r="M80" i="25"/>
  <c r="T80" i="25" s="1"/>
  <c r="M81" i="25"/>
  <c r="T81" i="25" s="1"/>
  <c r="M82" i="25"/>
  <c r="T82" i="25" s="1"/>
  <c r="M83" i="25"/>
  <c r="T83" i="25" s="1"/>
  <c r="M84" i="25"/>
  <c r="T84" i="25" s="1"/>
  <c r="M85" i="25"/>
  <c r="T85" i="25" s="1"/>
  <c r="M86" i="25"/>
  <c r="T86" i="25" s="1"/>
  <c r="M87" i="25"/>
  <c r="T87" i="25" s="1"/>
  <c r="M88" i="25"/>
  <c r="T88" i="25" s="1"/>
  <c r="M89" i="25"/>
  <c r="T89" i="25" s="1"/>
  <c r="M90" i="25"/>
  <c r="T90" i="25" s="1"/>
  <c r="M91" i="25"/>
  <c r="T91" i="25" s="1"/>
  <c r="M92" i="25"/>
  <c r="T92" i="25" s="1"/>
  <c r="M93" i="25"/>
  <c r="T93" i="25" s="1"/>
  <c r="M94" i="25"/>
  <c r="T94" i="25" s="1"/>
  <c r="M95" i="25"/>
  <c r="T95" i="25" s="1"/>
  <c r="M96" i="25"/>
  <c r="T96" i="25" s="1"/>
  <c r="M97" i="25"/>
  <c r="T97" i="25" s="1"/>
  <c r="M98" i="25"/>
  <c r="T98" i="25" s="1"/>
  <c r="M99" i="25"/>
  <c r="T99" i="25" s="1"/>
  <c r="M100" i="25"/>
  <c r="T100" i="25" s="1"/>
  <c r="M101" i="25"/>
  <c r="T101" i="25" s="1"/>
  <c r="M102" i="25"/>
  <c r="T102" i="25" s="1"/>
  <c r="M103" i="25"/>
  <c r="T103" i="25" s="1"/>
  <c r="M104" i="25"/>
  <c r="T104" i="25" s="1"/>
  <c r="M105" i="25"/>
  <c r="T105" i="25" s="1"/>
  <c r="M106" i="25"/>
  <c r="T106" i="25" s="1"/>
  <c r="M107" i="25"/>
  <c r="T107" i="25" s="1"/>
  <c r="M108" i="25"/>
  <c r="T108" i="25" s="1"/>
  <c r="M109" i="25"/>
  <c r="T109" i="25" s="1"/>
  <c r="M110" i="25"/>
  <c r="T110" i="25" s="1"/>
  <c r="M111" i="25"/>
  <c r="T111" i="25" s="1"/>
  <c r="M112" i="25"/>
  <c r="T112" i="25" s="1"/>
  <c r="M113" i="25"/>
  <c r="T113" i="25" s="1"/>
  <c r="M114" i="25"/>
  <c r="T114" i="25" s="1"/>
  <c r="M115" i="25"/>
  <c r="T115" i="25" s="1"/>
  <c r="M116" i="25"/>
  <c r="T116" i="25" s="1"/>
  <c r="M117" i="25"/>
  <c r="T117" i="25" s="1"/>
  <c r="M118" i="25"/>
  <c r="T118" i="25" s="1"/>
  <c r="M119" i="25"/>
  <c r="T119" i="25" s="1"/>
  <c r="M120" i="25"/>
  <c r="T120" i="25" s="1"/>
  <c r="M121" i="25"/>
  <c r="T121" i="25" s="1"/>
  <c r="M122" i="25"/>
  <c r="T122" i="25" s="1"/>
  <c r="M123" i="25"/>
  <c r="T123" i="25" s="1"/>
  <c r="M124" i="25"/>
  <c r="T124" i="25" s="1"/>
  <c r="M125" i="25"/>
  <c r="T125" i="25" s="1"/>
  <c r="M126" i="25"/>
  <c r="T126" i="25" s="1"/>
  <c r="M127" i="25"/>
  <c r="T127" i="25" s="1"/>
  <c r="M128" i="25"/>
  <c r="T128" i="25" s="1"/>
  <c r="M129" i="25"/>
  <c r="T129" i="25" s="1"/>
  <c r="M130" i="25"/>
  <c r="T130" i="25" s="1"/>
  <c r="M131" i="25"/>
  <c r="T131" i="25" s="1"/>
  <c r="M132" i="25"/>
  <c r="T132" i="25" s="1"/>
  <c r="M133" i="25"/>
  <c r="T133" i="25" s="1"/>
  <c r="M134" i="25"/>
  <c r="T134" i="25" s="1"/>
  <c r="M4" i="25"/>
  <c r="T4" i="25" s="1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E115" i="25"/>
  <c r="E116" i="25"/>
  <c r="E117" i="25"/>
  <c r="E118" i="25"/>
  <c r="E119" i="25"/>
  <c r="E120" i="25"/>
  <c r="E121" i="25"/>
  <c r="E122" i="25"/>
  <c r="E123" i="25"/>
  <c r="E124" i="25"/>
  <c r="E125" i="25"/>
  <c r="E126" i="25"/>
  <c r="E127" i="25"/>
  <c r="E128" i="25"/>
  <c r="E129" i="25"/>
  <c r="E130" i="25"/>
  <c r="E131" i="25"/>
  <c r="E132" i="25"/>
  <c r="E133" i="25"/>
  <c r="E134" i="25"/>
  <c r="E4" i="25"/>
  <c r="J19" i="7" l="1"/>
  <c r="J27" i="7"/>
  <c r="J35" i="7"/>
  <c r="J43" i="7"/>
  <c r="J51" i="7"/>
  <c r="J59" i="7"/>
  <c r="J67" i="7"/>
  <c r="J75" i="7"/>
  <c r="J76" i="7"/>
  <c r="J83" i="7"/>
  <c r="J84" i="7"/>
  <c r="J91" i="7"/>
  <c r="J92" i="7"/>
  <c r="J99" i="7"/>
  <c r="J100" i="7"/>
  <c r="J107" i="7"/>
  <c r="J108" i="7"/>
  <c r="J115" i="7"/>
  <c r="J116" i="7"/>
  <c r="J123" i="7"/>
  <c r="J124" i="7"/>
  <c r="J131" i="7"/>
  <c r="J132" i="7"/>
  <c r="J139" i="7"/>
  <c r="J140" i="7"/>
  <c r="J12" i="7"/>
  <c r="D12" i="7"/>
  <c r="J13" i="7"/>
  <c r="J14" i="7"/>
  <c r="J15" i="7"/>
  <c r="J16" i="7"/>
  <c r="J17" i="7"/>
  <c r="J18" i="7"/>
  <c r="J20" i="7"/>
  <c r="J21" i="7"/>
  <c r="J22" i="7"/>
  <c r="J23" i="7"/>
  <c r="J24" i="7"/>
  <c r="J25" i="7"/>
  <c r="J26" i="7"/>
  <c r="J28" i="7"/>
  <c r="J29" i="7"/>
  <c r="J30" i="7"/>
  <c r="J31" i="7"/>
  <c r="J32" i="7"/>
  <c r="J33" i="7"/>
  <c r="J34" i="7"/>
  <c r="J36" i="7"/>
  <c r="J37" i="7"/>
  <c r="J38" i="7"/>
  <c r="J39" i="7"/>
  <c r="J40" i="7"/>
  <c r="J41" i="7"/>
  <c r="J42" i="7"/>
  <c r="J44" i="7"/>
  <c r="J45" i="7"/>
  <c r="J46" i="7"/>
  <c r="J47" i="7"/>
  <c r="J48" i="7"/>
  <c r="J49" i="7"/>
  <c r="J50" i="7"/>
  <c r="J52" i="7"/>
  <c r="J53" i="7"/>
  <c r="J54" i="7"/>
  <c r="J55" i="7"/>
  <c r="J56" i="7"/>
  <c r="J57" i="7"/>
  <c r="J58" i="7"/>
  <c r="J60" i="7"/>
  <c r="J61" i="7"/>
  <c r="J62" i="7"/>
  <c r="J63" i="7"/>
  <c r="J64" i="7"/>
  <c r="J65" i="7"/>
  <c r="J66" i="7"/>
  <c r="J68" i="7"/>
  <c r="J69" i="7"/>
  <c r="J70" i="7"/>
  <c r="J71" i="7"/>
  <c r="J72" i="7"/>
  <c r="J73" i="7"/>
  <c r="J74" i="7"/>
  <c r="J77" i="7"/>
  <c r="J78" i="7"/>
  <c r="J79" i="7"/>
  <c r="J80" i="7"/>
  <c r="J81" i="7"/>
  <c r="J82" i="7"/>
  <c r="J85" i="7"/>
  <c r="J86" i="7"/>
  <c r="J87" i="7"/>
  <c r="J88" i="7"/>
  <c r="J89" i="7"/>
  <c r="J90" i="7"/>
  <c r="J93" i="7"/>
  <c r="J94" i="7"/>
  <c r="J95" i="7"/>
  <c r="J96" i="7"/>
  <c r="J97" i="7"/>
  <c r="J98" i="7"/>
  <c r="J101" i="7"/>
  <c r="J102" i="7"/>
  <c r="J103" i="7"/>
  <c r="J104" i="7"/>
  <c r="J105" i="7"/>
  <c r="J106" i="7"/>
  <c r="J109" i="7"/>
  <c r="J110" i="7"/>
  <c r="J111" i="7"/>
  <c r="J112" i="7"/>
  <c r="J113" i="7"/>
  <c r="J114" i="7"/>
  <c r="J117" i="7"/>
  <c r="J118" i="7"/>
  <c r="J119" i="7"/>
  <c r="J120" i="7"/>
  <c r="J121" i="7"/>
  <c r="J122" i="7"/>
  <c r="J125" i="7"/>
  <c r="J126" i="7"/>
  <c r="J127" i="7"/>
  <c r="J128" i="7"/>
  <c r="J129" i="7"/>
  <c r="J130" i="7"/>
  <c r="J133" i="7"/>
  <c r="J134" i="7"/>
  <c r="J135" i="7"/>
  <c r="J136" i="7"/>
  <c r="J137" i="7"/>
  <c r="J138" i="7"/>
  <c r="J141" i="7"/>
  <c r="J142" i="7"/>
  <c r="K4" i="25" l="1"/>
  <c r="S4" i="25" s="1"/>
  <c r="M11" i="7"/>
  <c r="M10" i="7"/>
  <c r="M9" i="7"/>
  <c r="M8" i="7"/>
  <c r="M7" i="7"/>
  <c r="M6" i="7"/>
  <c r="M5" i="7" s="1"/>
  <c r="AM10" i="7" l="1"/>
  <c r="AM11" i="7"/>
  <c r="H55" i="3" l="1"/>
  <c r="AF23" i="6"/>
  <c r="AF24" i="6"/>
  <c r="AF55" i="6"/>
  <c r="AF72" i="6"/>
  <c r="AF120" i="6"/>
  <c r="H118" i="3" l="1"/>
  <c r="H124" i="3"/>
  <c r="H92" i="3"/>
  <c r="H60" i="3"/>
  <c r="H110" i="3"/>
  <c r="H46" i="3"/>
  <c r="H30" i="3"/>
  <c r="H116" i="3"/>
  <c r="H84" i="3"/>
  <c r="H52" i="3"/>
  <c r="H28" i="3"/>
  <c r="H106" i="3"/>
  <c r="H2" i="3"/>
  <c r="H83" i="3"/>
  <c r="H51" i="3"/>
  <c r="H40" i="3"/>
  <c r="H107" i="3"/>
  <c r="H6" i="3"/>
  <c r="H7" i="3"/>
  <c r="H19" i="3"/>
  <c r="H123" i="3"/>
  <c r="H88" i="3"/>
  <c r="H122" i="3"/>
  <c r="H119" i="3"/>
  <c r="H87" i="3"/>
  <c r="H15" i="3"/>
  <c r="H86" i="3"/>
  <c r="H54" i="3"/>
  <c r="H23" i="3"/>
  <c r="H127" i="3"/>
  <c r="H95" i="3"/>
  <c r="H22" i="3"/>
  <c r="H104" i="3"/>
  <c r="H103" i="3"/>
  <c r="H39" i="3"/>
  <c r="H38" i="3"/>
  <c r="H108" i="3"/>
  <c r="H76" i="3"/>
  <c r="H44" i="3"/>
  <c r="H111" i="3"/>
  <c r="H71" i="3"/>
  <c r="H70" i="3"/>
  <c r="H114" i="3"/>
  <c r="H98" i="3"/>
  <c r="H82" i="3"/>
  <c r="H74" i="3"/>
  <c r="H66" i="3"/>
  <c r="H58" i="3"/>
  <c r="H50" i="3"/>
  <c r="H42" i="3"/>
  <c r="H18" i="3"/>
  <c r="H90" i="3"/>
  <c r="H130" i="3"/>
  <c r="H10" i="3"/>
  <c r="H26" i="3"/>
  <c r="H102" i="3"/>
  <c r="H94" i="3"/>
  <c r="H34" i="3"/>
  <c r="H14" i="3"/>
  <c r="H62" i="3"/>
  <c r="H126" i="3"/>
  <c r="H78" i="3"/>
  <c r="H79" i="3"/>
  <c r="H63" i="3"/>
  <c r="H47" i="3"/>
  <c r="H31" i="3"/>
  <c r="H125" i="3"/>
  <c r="H117" i="3"/>
  <c r="H85" i="3"/>
  <c r="H61" i="3"/>
  <c r="H53" i="3"/>
  <c r="H29" i="3"/>
  <c r="H21" i="3"/>
  <c r="H128" i="3"/>
  <c r="H120" i="3"/>
  <c r="H112" i="3"/>
  <c r="H96" i="3"/>
  <c r="H72" i="3"/>
  <c r="H64" i="3"/>
  <c r="H56" i="3"/>
  <c r="H48" i="3"/>
  <c r="H32" i="3"/>
  <c r="H8" i="3"/>
  <c r="H80" i="3"/>
  <c r="H16" i="3"/>
  <c r="H100" i="3"/>
  <c r="H36" i="3"/>
  <c r="H27" i="3"/>
  <c r="H131" i="3" l="1"/>
  <c r="H68" i="3"/>
  <c r="H24" i="3"/>
  <c r="H59" i="3"/>
  <c r="H4" i="3"/>
  <c r="H35" i="3"/>
  <c r="H43" i="3"/>
  <c r="H3" i="3"/>
  <c r="H12" i="3"/>
  <c r="H99" i="3"/>
  <c r="H115" i="3"/>
  <c r="H20" i="3"/>
  <c r="H132" i="3"/>
  <c r="H75" i="3"/>
  <c r="H91" i="3"/>
  <c r="H11" i="3"/>
  <c r="H67" i="3"/>
  <c r="H93" i="3"/>
  <c r="H13" i="3"/>
  <c r="H77" i="3"/>
  <c r="H5" i="3"/>
  <c r="H37" i="3"/>
  <c r="H101" i="3"/>
  <c r="H69" i="3"/>
  <c r="H45" i="3"/>
  <c r="H33" i="3"/>
  <c r="H65" i="3"/>
  <c r="H97" i="3"/>
  <c r="H129" i="3"/>
  <c r="H9" i="3"/>
  <c r="H41" i="3"/>
  <c r="H73" i="3"/>
  <c r="H105" i="3"/>
  <c r="H17" i="3"/>
  <c r="H49" i="3"/>
  <c r="H81" i="3"/>
  <c r="H113" i="3"/>
  <c r="H109" i="3"/>
  <c r="H25" i="3"/>
  <c r="H57" i="3"/>
  <c r="H89" i="3"/>
  <c r="H121" i="3"/>
  <c r="U8" i="7" l="1"/>
  <c r="N2" i="5" s="1"/>
  <c r="H79" i="5"/>
  <c r="O6" i="7" l="1"/>
  <c r="X5" i="6" l="1"/>
  <c r="Y5" i="6" s="1"/>
  <c r="X6" i="6"/>
  <c r="Y6" i="6" s="1"/>
  <c r="X7" i="6"/>
  <c r="Y7" i="6" s="1"/>
  <c r="X8" i="6"/>
  <c r="Y8" i="6" s="1"/>
  <c r="X9" i="6"/>
  <c r="Y9" i="6" s="1"/>
  <c r="X10" i="6"/>
  <c r="Y10" i="6" s="1"/>
  <c r="X11" i="6"/>
  <c r="Y11" i="6" s="1"/>
  <c r="X12" i="6"/>
  <c r="Y12" i="6" s="1"/>
  <c r="X13" i="6"/>
  <c r="Y13" i="6" s="1"/>
  <c r="X14" i="6"/>
  <c r="Y14" i="6" s="1"/>
  <c r="X15" i="6"/>
  <c r="Y15" i="6" s="1"/>
  <c r="X16" i="6"/>
  <c r="Y16" i="6" s="1"/>
  <c r="X17" i="6"/>
  <c r="Y17" i="6" s="1"/>
  <c r="X18" i="6"/>
  <c r="Y18" i="6" s="1"/>
  <c r="X19" i="6"/>
  <c r="Y19" i="6" s="1"/>
  <c r="X20" i="6"/>
  <c r="Y20" i="6" s="1"/>
  <c r="X21" i="6"/>
  <c r="Y21" i="6" s="1"/>
  <c r="X22" i="6"/>
  <c r="Y22" i="6" s="1"/>
  <c r="X23" i="6"/>
  <c r="Y23" i="6" s="1"/>
  <c r="X24" i="6"/>
  <c r="Y24" i="6" s="1"/>
  <c r="X25" i="6"/>
  <c r="Y25" i="6" s="1"/>
  <c r="X26" i="6"/>
  <c r="Y26" i="6" s="1"/>
  <c r="X27" i="6"/>
  <c r="Y27" i="6" s="1"/>
  <c r="X28" i="6"/>
  <c r="Y28" i="6" s="1"/>
  <c r="X29" i="6"/>
  <c r="Y29" i="6" s="1"/>
  <c r="X30" i="6"/>
  <c r="Y30" i="6" s="1"/>
  <c r="X31" i="6"/>
  <c r="Y31" i="6" s="1"/>
  <c r="X32" i="6"/>
  <c r="Y32" i="6" s="1"/>
  <c r="X33" i="6"/>
  <c r="Y33" i="6" s="1"/>
  <c r="X34" i="6"/>
  <c r="Y34" i="6" s="1"/>
  <c r="X35" i="6"/>
  <c r="Y35" i="6" s="1"/>
  <c r="X36" i="6"/>
  <c r="Y36" i="6" s="1"/>
  <c r="X37" i="6"/>
  <c r="Y37" i="6" s="1"/>
  <c r="X38" i="6"/>
  <c r="Y38" i="6" s="1"/>
  <c r="X39" i="6"/>
  <c r="Y39" i="6" s="1"/>
  <c r="X40" i="6"/>
  <c r="Y40" i="6" s="1"/>
  <c r="X41" i="6"/>
  <c r="Y41" i="6" s="1"/>
  <c r="X42" i="6"/>
  <c r="Y42" i="6" s="1"/>
  <c r="X43" i="6"/>
  <c r="Y43" i="6" s="1"/>
  <c r="X44" i="6"/>
  <c r="Y44" i="6" s="1"/>
  <c r="X45" i="6"/>
  <c r="Y45" i="6" s="1"/>
  <c r="X46" i="6"/>
  <c r="Y46" i="6" s="1"/>
  <c r="X47" i="6"/>
  <c r="Y47" i="6" s="1"/>
  <c r="X48" i="6"/>
  <c r="Y48" i="6" s="1"/>
  <c r="X49" i="6"/>
  <c r="Y49" i="6" s="1"/>
  <c r="X50" i="6"/>
  <c r="Y50" i="6" s="1"/>
  <c r="X51" i="6"/>
  <c r="Y51" i="6" s="1"/>
  <c r="X52" i="6"/>
  <c r="Y52" i="6" s="1"/>
  <c r="X53" i="6"/>
  <c r="Y53" i="6" s="1"/>
  <c r="X54" i="6"/>
  <c r="Y54" i="6" s="1"/>
  <c r="X55" i="6"/>
  <c r="Y55" i="6" s="1"/>
  <c r="X56" i="6"/>
  <c r="Y56" i="6" s="1"/>
  <c r="X57" i="6"/>
  <c r="Y57" i="6" s="1"/>
  <c r="X58" i="6"/>
  <c r="Y58" i="6" s="1"/>
  <c r="X59" i="6"/>
  <c r="Y59" i="6" s="1"/>
  <c r="X60" i="6"/>
  <c r="Y60" i="6" s="1"/>
  <c r="X61" i="6"/>
  <c r="Y61" i="6" s="1"/>
  <c r="X62" i="6"/>
  <c r="Y62" i="6" s="1"/>
  <c r="X63" i="6"/>
  <c r="Y63" i="6" s="1"/>
  <c r="X64" i="6"/>
  <c r="Y64" i="6" s="1"/>
  <c r="X65" i="6"/>
  <c r="Y65" i="6" s="1"/>
  <c r="X66" i="6"/>
  <c r="Y66" i="6" s="1"/>
  <c r="X67" i="6"/>
  <c r="Y67" i="6" s="1"/>
  <c r="X68" i="6"/>
  <c r="Y68" i="6" s="1"/>
  <c r="X69" i="6"/>
  <c r="Y69" i="6" s="1"/>
  <c r="X70" i="6"/>
  <c r="Y70" i="6" s="1"/>
  <c r="X71" i="6"/>
  <c r="Y71" i="6" s="1"/>
  <c r="X72" i="6"/>
  <c r="Y72" i="6" s="1"/>
  <c r="X73" i="6"/>
  <c r="Y73" i="6" s="1"/>
  <c r="X74" i="6"/>
  <c r="Y74" i="6" s="1"/>
  <c r="X75" i="6"/>
  <c r="Y75" i="6" s="1"/>
  <c r="X76" i="6"/>
  <c r="Y76" i="6" s="1"/>
  <c r="X77" i="6"/>
  <c r="Y77" i="6" s="1"/>
  <c r="X78" i="6"/>
  <c r="Y78" i="6" s="1"/>
  <c r="X79" i="6"/>
  <c r="Y79" i="6" s="1"/>
  <c r="X80" i="6"/>
  <c r="Y80" i="6" s="1"/>
  <c r="X81" i="6"/>
  <c r="Y81" i="6" s="1"/>
  <c r="X82" i="6"/>
  <c r="Y82" i="6" s="1"/>
  <c r="X83" i="6"/>
  <c r="Y83" i="6" s="1"/>
  <c r="X84" i="6"/>
  <c r="Y84" i="6" s="1"/>
  <c r="X85" i="6"/>
  <c r="Y85" i="6" s="1"/>
  <c r="X86" i="6"/>
  <c r="Y86" i="6" s="1"/>
  <c r="X87" i="6"/>
  <c r="Y87" i="6" s="1"/>
  <c r="X88" i="6"/>
  <c r="Y88" i="6" s="1"/>
  <c r="X89" i="6"/>
  <c r="Y89" i="6" s="1"/>
  <c r="X90" i="6"/>
  <c r="Y90" i="6" s="1"/>
  <c r="X91" i="6"/>
  <c r="Y91" i="6" s="1"/>
  <c r="X92" i="6"/>
  <c r="Y92" i="6" s="1"/>
  <c r="X93" i="6"/>
  <c r="Y93" i="6" s="1"/>
  <c r="X94" i="6"/>
  <c r="Y94" i="6" s="1"/>
  <c r="X95" i="6"/>
  <c r="Y95" i="6" s="1"/>
  <c r="X96" i="6"/>
  <c r="Y96" i="6" s="1"/>
  <c r="X97" i="6"/>
  <c r="Y97" i="6" s="1"/>
  <c r="X98" i="6"/>
  <c r="Y98" i="6" s="1"/>
  <c r="X99" i="6"/>
  <c r="Y99" i="6" s="1"/>
  <c r="X100" i="6"/>
  <c r="Y100" i="6" s="1"/>
  <c r="X101" i="6"/>
  <c r="Y101" i="6" s="1"/>
  <c r="X102" i="6"/>
  <c r="Y102" i="6" s="1"/>
  <c r="X103" i="6"/>
  <c r="Y103" i="6" s="1"/>
  <c r="X104" i="6"/>
  <c r="Y104" i="6" s="1"/>
  <c r="X105" i="6"/>
  <c r="Y105" i="6" s="1"/>
  <c r="X106" i="6"/>
  <c r="Y106" i="6" s="1"/>
  <c r="X107" i="6"/>
  <c r="Y107" i="6" s="1"/>
  <c r="X108" i="6"/>
  <c r="Y108" i="6" s="1"/>
  <c r="X109" i="6"/>
  <c r="Y109" i="6" s="1"/>
  <c r="X110" i="6"/>
  <c r="Y110" i="6" s="1"/>
  <c r="X111" i="6"/>
  <c r="Y111" i="6" s="1"/>
  <c r="X112" i="6"/>
  <c r="Y112" i="6" s="1"/>
  <c r="X113" i="6"/>
  <c r="Y113" i="6" s="1"/>
  <c r="X114" i="6"/>
  <c r="Y114" i="6" s="1"/>
  <c r="X115" i="6"/>
  <c r="Y115" i="6" s="1"/>
  <c r="X116" i="6"/>
  <c r="Y116" i="6" s="1"/>
  <c r="X117" i="6"/>
  <c r="Y117" i="6" s="1"/>
  <c r="X118" i="6"/>
  <c r="Y118" i="6" s="1"/>
  <c r="X119" i="6"/>
  <c r="Y119" i="6" s="1"/>
  <c r="X120" i="6"/>
  <c r="Y120" i="6" s="1"/>
  <c r="X121" i="6"/>
  <c r="Y121" i="6" s="1"/>
  <c r="X122" i="6"/>
  <c r="Y122" i="6" s="1"/>
  <c r="X123" i="6"/>
  <c r="Y123" i="6" s="1"/>
  <c r="X124" i="6"/>
  <c r="Y124" i="6" s="1"/>
  <c r="X125" i="6"/>
  <c r="Y125" i="6" s="1"/>
  <c r="X126" i="6"/>
  <c r="Y126" i="6" s="1"/>
  <c r="X127" i="6"/>
  <c r="Y127" i="6" s="1"/>
  <c r="X128" i="6"/>
  <c r="Y128" i="6" s="1"/>
  <c r="X129" i="6"/>
  <c r="Y129" i="6" s="1"/>
  <c r="X130" i="6"/>
  <c r="Y130" i="6" s="1"/>
  <c r="X131" i="6"/>
  <c r="Y131" i="6" s="1"/>
  <c r="X132" i="6"/>
  <c r="Y132" i="6" s="1"/>
  <c r="X133" i="6"/>
  <c r="Y133" i="6" s="1"/>
  <c r="X134" i="6"/>
  <c r="Y134" i="6" s="1"/>
  <c r="X135" i="6"/>
  <c r="Y135" i="6" s="1"/>
  <c r="AP11" i="7" l="1"/>
  <c r="K5" i="25"/>
  <c r="S5" i="25" s="1"/>
  <c r="K6" i="25"/>
  <c r="S6" i="25" s="1"/>
  <c r="K7" i="25"/>
  <c r="S7" i="25" s="1"/>
  <c r="K8" i="25"/>
  <c r="S8" i="25" s="1"/>
  <c r="K9" i="25"/>
  <c r="S9" i="25" s="1"/>
  <c r="K10" i="25"/>
  <c r="S10" i="25" s="1"/>
  <c r="K11" i="25"/>
  <c r="S11" i="25" s="1"/>
  <c r="K12" i="25"/>
  <c r="S12" i="25" s="1"/>
  <c r="K13" i="25"/>
  <c r="S13" i="25" s="1"/>
  <c r="K14" i="25"/>
  <c r="S14" i="25" s="1"/>
  <c r="K15" i="25"/>
  <c r="S15" i="25" s="1"/>
  <c r="K16" i="25"/>
  <c r="S16" i="25" s="1"/>
  <c r="K17" i="25"/>
  <c r="S17" i="25" s="1"/>
  <c r="K18" i="25"/>
  <c r="S18" i="25" s="1"/>
  <c r="K19" i="25"/>
  <c r="S19" i="25" s="1"/>
  <c r="K20" i="25"/>
  <c r="S20" i="25" s="1"/>
  <c r="K21" i="25"/>
  <c r="S21" i="25" s="1"/>
  <c r="K22" i="25"/>
  <c r="S22" i="25" s="1"/>
  <c r="K23" i="25"/>
  <c r="S23" i="25" s="1"/>
  <c r="K24" i="25"/>
  <c r="S24" i="25" s="1"/>
  <c r="K25" i="25"/>
  <c r="S25" i="25" s="1"/>
  <c r="K26" i="25"/>
  <c r="S26" i="25" s="1"/>
  <c r="K27" i="25"/>
  <c r="S27" i="25" s="1"/>
  <c r="K28" i="25"/>
  <c r="S28" i="25" s="1"/>
  <c r="K29" i="25"/>
  <c r="S29" i="25" s="1"/>
  <c r="K30" i="25"/>
  <c r="S30" i="25" s="1"/>
  <c r="K31" i="25"/>
  <c r="S31" i="25" s="1"/>
  <c r="K32" i="25"/>
  <c r="S32" i="25" s="1"/>
  <c r="K33" i="25"/>
  <c r="S33" i="25" s="1"/>
  <c r="K34" i="25"/>
  <c r="S34" i="25" s="1"/>
  <c r="K35" i="25"/>
  <c r="S35" i="25" s="1"/>
  <c r="K36" i="25"/>
  <c r="S36" i="25" s="1"/>
  <c r="K37" i="25"/>
  <c r="S37" i="25" s="1"/>
  <c r="K38" i="25"/>
  <c r="S38" i="25" s="1"/>
  <c r="K39" i="25"/>
  <c r="S39" i="25" s="1"/>
  <c r="K40" i="25"/>
  <c r="S40" i="25" s="1"/>
  <c r="K41" i="25"/>
  <c r="S41" i="25" s="1"/>
  <c r="K42" i="25"/>
  <c r="S42" i="25" s="1"/>
  <c r="K43" i="25"/>
  <c r="S43" i="25" s="1"/>
  <c r="K44" i="25"/>
  <c r="S44" i="25" s="1"/>
  <c r="K45" i="25"/>
  <c r="S45" i="25" s="1"/>
  <c r="K46" i="25"/>
  <c r="S46" i="25" s="1"/>
  <c r="K47" i="25"/>
  <c r="S47" i="25" s="1"/>
  <c r="K48" i="25"/>
  <c r="S48" i="25" s="1"/>
  <c r="K49" i="25"/>
  <c r="S49" i="25" s="1"/>
  <c r="K50" i="25"/>
  <c r="S50" i="25" s="1"/>
  <c r="K51" i="25"/>
  <c r="S51" i="25" s="1"/>
  <c r="K52" i="25"/>
  <c r="S52" i="25" s="1"/>
  <c r="K53" i="25"/>
  <c r="S53" i="25" s="1"/>
  <c r="K54" i="25"/>
  <c r="S54" i="25" s="1"/>
  <c r="K55" i="25"/>
  <c r="S55" i="25" s="1"/>
  <c r="K56" i="25"/>
  <c r="S56" i="25" s="1"/>
  <c r="K57" i="25"/>
  <c r="S57" i="25" s="1"/>
  <c r="K58" i="25"/>
  <c r="S58" i="25" s="1"/>
  <c r="K59" i="25"/>
  <c r="S59" i="25" s="1"/>
  <c r="K60" i="25"/>
  <c r="S60" i="25" s="1"/>
  <c r="K61" i="25"/>
  <c r="S61" i="25" s="1"/>
  <c r="K62" i="25"/>
  <c r="S62" i="25" s="1"/>
  <c r="K63" i="25"/>
  <c r="S63" i="25" s="1"/>
  <c r="K64" i="25"/>
  <c r="S64" i="25" s="1"/>
  <c r="K65" i="25"/>
  <c r="S65" i="25" s="1"/>
  <c r="K66" i="25"/>
  <c r="S66" i="25" s="1"/>
  <c r="K67" i="25"/>
  <c r="S67" i="25" s="1"/>
  <c r="K68" i="25"/>
  <c r="S68" i="25" s="1"/>
  <c r="K69" i="25"/>
  <c r="S69" i="25" s="1"/>
  <c r="K70" i="25"/>
  <c r="S70" i="25" s="1"/>
  <c r="K71" i="25"/>
  <c r="S71" i="25" s="1"/>
  <c r="K72" i="25"/>
  <c r="S72" i="25" s="1"/>
  <c r="K73" i="25"/>
  <c r="S73" i="25" s="1"/>
  <c r="K74" i="25"/>
  <c r="S74" i="25" s="1"/>
  <c r="K75" i="25"/>
  <c r="S75" i="25" s="1"/>
  <c r="K76" i="25"/>
  <c r="S76" i="25" s="1"/>
  <c r="K77" i="25"/>
  <c r="S77" i="25" s="1"/>
  <c r="K78" i="25"/>
  <c r="S78" i="25" s="1"/>
  <c r="K79" i="25"/>
  <c r="S79" i="25" s="1"/>
  <c r="K80" i="25"/>
  <c r="S80" i="25" s="1"/>
  <c r="K81" i="25"/>
  <c r="S81" i="25" s="1"/>
  <c r="K82" i="25"/>
  <c r="S82" i="25" s="1"/>
  <c r="K83" i="25"/>
  <c r="S83" i="25" s="1"/>
  <c r="K84" i="25"/>
  <c r="S84" i="25" s="1"/>
  <c r="K85" i="25"/>
  <c r="S85" i="25" s="1"/>
  <c r="K86" i="25"/>
  <c r="S86" i="25" s="1"/>
  <c r="K87" i="25"/>
  <c r="S87" i="25" s="1"/>
  <c r="K88" i="25"/>
  <c r="S88" i="25" s="1"/>
  <c r="K89" i="25"/>
  <c r="S89" i="25" s="1"/>
  <c r="K90" i="25"/>
  <c r="S90" i="25" s="1"/>
  <c r="K91" i="25"/>
  <c r="S91" i="25" s="1"/>
  <c r="K92" i="25"/>
  <c r="S92" i="25" s="1"/>
  <c r="K93" i="25"/>
  <c r="S93" i="25" s="1"/>
  <c r="K94" i="25"/>
  <c r="S94" i="25" s="1"/>
  <c r="K95" i="25"/>
  <c r="S95" i="25" s="1"/>
  <c r="K96" i="25"/>
  <c r="S96" i="25" s="1"/>
  <c r="K97" i="25"/>
  <c r="S97" i="25" s="1"/>
  <c r="K98" i="25"/>
  <c r="S98" i="25" s="1"/>
  <c r="K99" i="25"/>
  <c r="S99" i="25" s="1"/>
  <c r="K100" i="25"/>
  <c r="S100" i="25" s="1"/>
  <c r="K101" i="25"/>
  <c r="S101" i="25" s="1"/>
  <c r="K102" i="25"/>
  <c r="S102" i="25" s="1"/>
  <c r="K103" i="25"/>
  <c r="S103" i="25" s="1"/>
  <c r="K104" i="25"/>
  <c r="S104" i="25" s="1"/>
  <c r="K105" i="25"/>
  <c r="S105" i="25" s="1"/>
  <c r="K106" i="25"/>
  <c r="S106" i="25" s="1"/>
  <c r="K107" i="25"/>
  <c r="S107" i="25" s="1"/>
  <c r="K108" i="25"/>
  <c r="S108" i="25" s="1"/>
  <c r="K109" i="25"/>
  <c r="S109" i="25" s="1"/>
  <c r="K110" i="25"/>
  <c r="S110" i="25" s="1"/>
  <c r="K111" i="25"/>
  <c r="S111" i="25" s="1"/>
  <c r="K112" i="25"/>
  <c r="S112" i="25" s="1"/>
  <c r="K113" i="25"/>
  <c r="S113" i="25" s="1"/>
  <c r="K114" i="25"/>
  <c r="S114" i="25" s="1"/>
  <c r="K115" i="25"/>
  <c r="S115" i="25" s="1"/>
  <c r="K116" i="25"/>
  <c r="S116" i="25" s="1"/>
  <c r="K117" i="25"/>
  <c r="S117" i="25" s="1"/>
  <c r="K118" i="25"/>
  <c r="S118" i="25" s="1"/>
  <c r="K119" i="25"/>
  <c r="S119" i="25" s="1"/>
  <c r="K120" i="25"/>
  <c r="S120" i="25" s="1"/>
  <c r="K121" i="25"/>
  <c r="S121" i="25" s="1"/>
  <c r="K122" i="25"/>
  <c r="S122" i="25" s="1"/>
  <c r="K123" i="25"/>
  <c r="S123" i="25" s="1"/>
  <c r="K124" i="25"/>
  <c r="S124" i="25" s="1"/>
  <c r="K125" i="25"/>
  <c r="S125" i="25" s="1"/>
  <c r="K126" i="25"/>
  <c r="S126" i="25" s="1"/>
  <c r="K127" i="25"/>
  <c r="S127" i="25" s="1"/>
  <c r="K128" i="25"/>
  <c r="S128" i="25" s="1"/>
  <c r="K129" i="25"/>
  <c r="S129" i="25" s="1"/>
  <c r="K130" i="25"/>
  <c r="S130" i="25" s="1"/>
  <c r="K131" i="25"/>
  <c r="S131" i="25" s="1"/>
  <c r="K132" i="25"/>
  <c r="S132" i="25" s="1"/>
  <c r="K133" i="25"/>
  <c r="S133" i="25" s="1"/>
  <c r="K134" i="25"/>
  <c r="S134" i="25" s="1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2" i="7"/>
  <c r="D20" i="7"/>
  <c r="D28" i="7"/>
  <c r="D36" i="7"/>
  <c r="D76" i="7"/>
  <c r="D84" i="7"/>
  <c r="D92" i="7"/>
  <c r="D100" i="7"/>
  <c r="D108" i="7"/>
  <c r="D116" i="7"/>
  <c r="D124" i="7"/>
  <c r="D132" i="7"/>
  <c r="D140" i="7"/>
  <c r="D43" i="7"/>
  <c r="D75" i="7"/>
  <c r="D106" i="7"/>
  <c r="D13" i="7"/>
  <c r="D14" i="7"/>
  <c r="D15" i="7"/>
  <c r="D16" i="7"/>
  <c r="D17" i="7"/>
  <c r="D18" i="7"/>
  <c r="D19" i="7"/>
  <c r="D21" i="7"/>
  <c r="D22" i="7"/>
  <c r="D23" i="7"/>
  <c r="D24" i="7"/>
  <c r="D25" i="7"/>
  <c r="D26" i="7"/>
  <c r="D27" i="7"/>
  <c r="D29" i="7"/>
  <c r="D30" i="7"/>
  <c r="D31" i="7"/>
  <c r="D32" i="7"/>
  <c r="D33" i="7"/>
  <c r="D34" i="7"/>
  <c r="D35" i="7"/>
  <c r="D37" i="7"/>
  <c r="D38" i="7"/>
  <c r="D39" i="7"/>
  <c r="D40" i="7"/>
  <c r="D41" i="7"/>
  <c r="D42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7" i="7"/>
  <c r="D78" i="7"/>
  <c r="D79" i="7"/>
  <c r="D80" i="7"/>
  <c r="D81" i="7"/>
  <c r="D82" i="7"/>
  <c r="D83" i="7"/>
  <c r="D85" i="7"/>
  <c r="D86" i="7"/>
  <c r="D87" i="7"/>
  <c r="D88" i="7"/>
  <c r="D89" i="7"/>
  <c r="D90" i="7"/>
  <c r="D91" i="7"/>
  <c r="D93" i="7"/>
  <c r="D94" i="7"/>
  <c r="D95" i="7"/>
  <c r="D96" i="7"/>
  <c r="D97" i="7"/>
  <c r="D98" i="7"/>
  <c r="D99" i="7"/>
  <c r="D101" i="7"/>
  <c r="D102" i="7"/>
  <c r="D103" i="7"/>
  <c r="D104" i="7"/>
  <c r="D105" i="7"/>
  <c r="D107" i="7"/>
  <c r="D109" i="7"/>
  <c r="D110" i="7"/>
  <c r="D111" i="7"/>
  <c r="D112" i="7"/>
  <c r="D113" i="7"/>
  <c r="D114" i="7"/>
  <c r="D115" i="7"/>
  <c r="D117" i="7"/>
  <c r="D118" i="7"/>
  <c r="D119" i="7"/>
  <c r="D120" i="7"/>
  <c r="D121" i="7"/>
  <c r="D122" i="7"/>
  <c r="D123" i="7"/>
  <c r="D125" i="7"/>
  <c r="D126" i="7"/>
  <c r="D127" i="7"/>
  <c r="D128" i="7"/>
  <c r="D129" i="7"/>
  <c r="D130" i="7"/>
  <c r="D131" i="7"/>
  <c r="D133" i="7"/>
  <c r="D134" i="7"/>
  <c r="D135" i="7"/>
  <c r="D136" i="7"/>
  <c r="D137" i="7"/>
  <c r="D138" i="7"/>
  <c r="D139" i="7"/>
  <c r="D141" i="7"/>
  <c r="D142" i="7"/>
  <c r="C8" i="7" l="1"/>
  <c r="C2" i="25" s="1"/>
  <c r="D11" i="7"/>
  <c r="E11" i="7"/>
  <c r="F11" i="7"/>
  <c r="G11" i="7"/>
  <c r="H11" i="7"/>
  <c r="I11" i="7"/>
  <c r="J11" i="7"/>
  <c r="K11" i="7"/>
  <c r="L11" i="7"/>
  <c r="N11" i="7"/>
  <c r="O11" i="7"/>
  <c r="R11" i="7"/>
  <c r="S11" i="7"/>
  <c r="T11" i="7"/>
  <c r="U11" i="7"/>
  <c r="X11" i="7"/>
  <c r="Y11" i="7"/>
  <c r="Z11" i="7"/>
  <c r="AA11" i="7"/>
  <c r="AB11" i="7"/>
  <c r="AE11" i="7"/>
  <c r="AF11" i="7"/>
  <c r="AG11" i="7"/>
  <c r="AH11" i="7"/>
  <c r="AI11" i="7"/>
  <c r="AJ11" i="7"/>
  <c r="AK11" i="7"/>
  <c r="AL11" i="7"/>
  <c r="AN11" i="7"/>
  <c r="AO11" i="7"/>
  <c r="AQ11" i="7"/>
  <c r="AR11" i="7"/>
  <c r="AS11" i="7"/>
  <c r="D10" i="7"/>
  <c r="E10" i="7"/>
  <c r="F10" i="7"/>
  <c r="G10" i="7"/>
  <c r="H10" i="7"/>
  <c r="I10" i="7"/>
  <c r="J10" i="7"/>
  <c r="K10" i="7"/>
  <c r="L10" i="7"/>
  <c r="N10" i="7"/>
  <c r="O10" i="7"/>
  <c r="R10" i="7"/>
  <c r="S10" i="7"/>
  <c r="T10" i="7"/>
  <c r="U10" i="7"/>
  <c r="X10" i="7"/>
  <c r="Y10" i="7"/>
  <c r="Z10" i="7"/>
  <c r="AA10" i="7"/>
  <c r="AB10" i="7"/>
  <c r="AE10" i="7"/>
  <c r="AF10" i="7"/>
  <c r="AG10" i="7"/>
  <c r="AH10" i="7"/>
  <c r="AI10" i="7"/>
  <c r="AJ10" i="7"/>
  <c r="AK10" i="7"/>
  <c r="AL10" i="7"/>
  <c r="AN10" i="7"/>
  <c r="AO10" i="7"/>
  <c r="AP10" i="7"/>
  <c r="AQ10" i="7"/>
  <c r="AR10" i="7"/>
  <c r="AS10" i="7"/>
  <c r="D8" i="7"/>
  <c r="D2" i="25" s="1"/>
  <c r="E8" i="7"/>
  <c r="F8" i="7"/>
  <c r="G8" i="7"/>
  <c r="H8" i="7"/>
  <c r="H2" i="25" s="1"/>
  <c r="I8" i="7"/>
  <c r="I2" i="25" s="1"/>
  <c r="J8" i="7"/>
  <c r="J2" i="25" s="1"/>
  <c r="K8" i="7"/>
  <c r="L8" i="7"/>
  <c r="L2" i="25" s="1"/>
  <c r="N8" i="7"/>
  <c r="O8" i="7"/>
  <c r="R8" i="7"/>
  <c r="G2" i="5" s="1"/>
  <c r="S8" i="7"/>
  <c r="H2" i="5" s="1"/>
  <c r="T8" i="7"/>
  <c r="K2" i="5" s="1"/>
  <c r="X8" i="7"/>
  <c r="Y8" i="7"/>
  <c r="X2" i="5" s="1"/>
  <c r="Z8" i="7"/>
  <c r="Z2" i="5" s="1"/>
  <c r="AA8" i="7"/>
  <c r="AB8" i="7"/>
  <c r="AE8" i="7"/>
  <c r="N2" i="6" s="1"/>
  <c r="O5" i="6" s="1"/>
  <c r="AF8" i="7"/>
  <c r="AG8" i="7"/>
  <c r="AE2" i="6" s="1"/>
  <c r="AH8" i="7"/>
  <c r="AF2" i="6" s="1"/>
  <c r="AI8" i="7"/>
  <c r="AJ8" i="7"/>
  <c r="Z2" i="6" s="1"/>
  <c r="AK8" i="7"/>
  <c r="AA2" i="6" s="1"/>
  <c r="AL8" i="7"/>
  <c r="C2" i="6" s="1"/>
  <c r="AM8" i="7"/>
  <c r="D2" i="6" s="1"/>
  <c r="AN8" i="7"/>
  <c r="G2" i="6" s="1"/>
  <c r="AO8" i="7"/>
  <c r="J2" i="6" s="1"/>
  <c r="AP8" i="7"/>
  <c r="AQ8" i="7"/>
  <c r="AR8" i="7"/>
  <c r="AS8" i="7"/>
  <c r="D7" i="7"/>
  <c r="D3" i="25" s="1"/>
  <c r="E7" i="7"/>
  <c r="F7" i="7"/>
  <c r="G7" i="7"/>
  <c r="H7" i="7"/>
  <c r="H3" i="25" s="1"/>
  <c r="I7" i="7"/>
  <c r="I3" i="25" s="1"/>
  <c r="J7" i="7"/>
  <c r="K7" i="7"/>
  <c r="L7" i="7"/>
  <c r="L3" i="25" s="1"/>
  <c r="N7" i="7"/>
  <c r="O7" i="7"/>
  <c r="R7" i="7"/>
  <c r="G3" i="5" s="1"/>
  <c r="S7" i="7"/>
  <c r="H3" i="5" s="1"/>
  <c r="T7" i="7"/>
  <c r="K3" i="5" s="1"/>
  <c r="U7" i="7"/>
  <c r="N3" i="5" s="1"/>
  <c r="N4" i="5" s="1"/>
  <c r="X7" i="7"/>
  <c r="Y7" i="7"/>
  <c r="X3" i="5" s="1"/>
  <c r="Z7" i="7"/>
  <c r="Z3" i="5" s="1"/>
  <c r="AA7" i="7"/>
  <c r="AB7" i="7"/>
  <c r="AE7" i="7"/>
  <c r="N3" i="6" s="1"/>
  <c r="AF7" i="7"/>
  <c r="AG7" i="7"/>
  <c r="AE3" i="6" s="1"/>
  <c r="AH7" i="7"/>
  <c r="AF3" i="6" s="1"/>
  <c r="AI7" i="7"/>
  <c r="AJ7" i="7"/>
  <c r="Z3" i="6" s="1"/>
  <c r="AK7" i="7"/>
  <c r="AA3" i="6" s="1"/>
  <c r="AL7" i="7"/>
  <c r="C3" i="6" s="1"/>
  <c r="AM7" i="7"/>
  <c r="D3" i="6" s="1"/>
  <c r="AN7" i="7"/>
  <c r="G3" i="6" s="1"/>
  <c r="AO7" i="7"/>
  <c r="J3" i="6" s="1"/>
  <c r="AP7" i="7"/>
  <c r="AQ7" i="7"/>
  <c r="AR7" i="7"/>
  <c r="AS7" i="7"/>
  <c r="D6" i="7"/>
  <c r="D5" i="7" s="1"/>
  <c r="E6" i="7"/>
  <c r="E5" i="7" s="1"/>
  <c r="F6" i="7"/>
  <c r="F5" i="7" s="1"/>
  <c r="G6" i="7"/>
  <c r="G5" i="7" s="1"/>
  <c r="H6" i="7"/>
  <c r="H5" i="7" s="1"/>
  <c r="I6" i="7"/>
  <c r="I5" i="7" s="1"/>
  <c r="J6" i="7"/>
  <c r="J5" i="7" s="1"/>
  <c r="K6" i="7"/>
  <c r="K5" i="7" s="1"/>
  <c r="L6" i="7"/>
  <c r="L5" i="7" s="1"/>
  <c r="N6" i="7"/>
  <c r="N5" i="7" s="1"/>
  <c r="O5" i="7"/>
  <c r="R6" i="7"/>
  <c r="R5" i="7" s="1"/>
  <c r="S6" i="7"/>
  <c r="S5" i="7" s="1"/>
  <c r="T6" i="7"/>
  <c r="T5" i="7" s="1"/>
  <c r="U6" i="7"/>
  <c r="U5" i="7" s="1"/>
  <c r="X6" i="7"/>
  <c r="X5" i="7" s="1"/>
  <c r="Y6" i="7"/>
  <c r="Y5" i="7" s="1"/>
  <c r="Z6" i="7"/>
  <c r="Z5" i="7" s="1"/>
  <c r="AA6" i="7"/>
  <c r="AA5" i="7" s="1"/>
  <c r="AB6" i="7"/>
  <c r="AB5" i="7" s="1"/>
  <c r="AE6" i="7"/>
  <c r="AE5" i="7" s="1"/>
  <c r="AF6" i="7"/>
  <c r="AF5" i="7" s="1"/>
  <c r="AG6" i="7"/>
  <c r="AG5" i="7" s="1"/>
  <c r="AH6" i="7"/>
  <c r="AH5" i="7" s="1"/>
  <c r="AI6" i="7"/>
  <c r="AI5" i="7" s="1"/>
  <c r="AJ6" i="7"/>
  <c r="AJ5" i="7" s="1"/>
  <c r="AK6" i="7"/>
  <c r="AK5" i="7" s="1"/>
  <c r="AL6" i="7"/>
  <c r="AL5" i="7" s="1"/>
  <c r="AM6" i="7"/>
  <c r="AM5" i="7" s="1"/>
  <c r="AN6" i="7"/>
  <c r="AN5" i="7" s="1"/>
  <c r="AO6" i="7"/>
  <c r="AO5" i="7" s="1"/>
  <c r="AP6" i="7"/>
  <c r="AP5" i="7" s="1"/>
  <c r="AQ6" i="7"/>
  <c r="AQ5" i="7" s="1"/>
  <c r="AR6" i="7"/>
  <c r="AR5" i="7" s="1"/>
  <c r="AS6" i="7"/>
  <c r="AS5" i="7" s="1"/>
  <c r="G4" i="5" l="1"/>
  <c r="G79" i="5"/>
  <c r="I79" i="5" s="1"/>
  <c r="D4" i="25"/>
  <c r="I20" i="25"/>
  <c r="I36" i="25"/>
  <c r="I52" i="25"/>
  <c r="I68" i="25"/>
  <c r="I84" i="25"/>
  <c r="I100" i="25"/>
  <c r="I116" i="25"/>
  <c r="I132" i="25"/>
  <c r="I115" i="25"/>
  <c r="I5" i="25"/>
  <c r="I21" i="25"/>
  <c r="I37" i="25"/>
  <c r="I53" i="25"/>
  <c r="I69" i="25"/>
  <c r="I85" i="25"/>
  <c r="I101" i="25"/>
  <c r="I117" i="25"/>
  <c r="I133" i="25"/>
  <c r="I6" i="25"/>
  <c r="I22" i="25"/>
  <c r="I38" i="25"/>
  <c r="I54" i="25"/>
  <c r="I70" i="25"/>
  <c r="I86" i="25"/>
  <c r="I102" i="25"/>
  <c r="I118" i="25"/>
  <c r="I134" i="25"/>
  <c r="I83" i="25"/>
  <c r="I7" i="25"/>
  <c r="I23" i="25"/>
  <c r="I39" i="25"/>
  <c r="I55" i="25"/>
  <c r="I71" i="25"/>
  <c r="I87" i="25"/>
  <c r="I103" i="25"/>
  <c r="I119" i="25"/>
  <c r="I4" i="25"/>
  <c r="I35" i="25"/>
  <c r="I8" i="25"/>
  <c r="I24" i="25"/>
  <c r="I40" i="25"/>
  <c r="I56" i="25"/>
  <c r="I72" i="25"/>
  <c r="I88" i="25"/>
  <c r="I104" i="25"/>
  <c r="I120" i="25"/>
  <c r="I9" i="25"/>
  <c r="I25" i="25"/>
  <c r="I41" i="25"/>
  <c r="I57" i="25"/>
  <c r="I73" i="25"/>
  <c r="I89" i="25"/>
  <c r="I105" i="25"/>
  <c r="I121" i="25"/>
  <c r="I67" i="25"/>
  <c r="I10" i="25"/>
  <c r="I26" i="25"/>
  <c r="I42" i="25"/>
  <c r="I58" i="25"/>
  <c r="I74" i="25"/>
  <c r="I90" i="25"/>
  <c r="I106" i="25"/>
  <c r="I122" i="25"/>
  <c r="I11" i="25"/>
  <c r="I27" i="25"/>
  <c r="I43" i="25"/>
  <c r="I59" i="25"/>
  <c r="I75" i="25"/>
  <c r="I91" i="25"/>
  <c r="I107" i="25"/>
  <c r="I123" i="25"/>
  <c r="I12" i="25"/>
  <c r="I28" i="25"/>
  <c r="I44" i="25"/>
  <c r="I60" i="25"/>
  <c r="I76" i="25"/>
  <c r="I92" i="25"/>
  <c r="I108" i="25"/>
  <c r="I124" i="25"/>
  <c r="I13" i="25"/>
  <c r="I29" i="25"/>
  <c r="I45" i="25"/>
  <c r="I61" i="25"/>
  <c r="I77" i="25"/>
  <c r="I93" i="25"/>
  <c r="I109" i="25"/>
  <c r="I125" i="25"/>
  <c r="I14" i="25"/>
  <c r="I30" i="25"/>
  <c r="I46" i="25"/>
  <c r="I62" i="25"/>
  <c r="I78" i="25"/>
  <c r="I94" i="25"/>
  <c r="I110" i="25"/>
  <c r="I126" i="25"/>
  <c r="I15" i="25"/>
  <c r="I31" i="25"/>
  <c r="I47" i="25"/>
  <c r="I63" i="25"/>
  <c r="I79" i="25"/>
  <c r="I95" i="25"/>
  <c r="I111" i="25"/>
  <c r="I127" i="25"/>
  <c r="I99" i="25"/>
  <c r="I16" i="25"/>
  <c r="I32" i="25"/>
  <c r="I48" i="25"/>
  <c r="I64" i="25"/>
  <c r="I80" i="25"/>
  <c r="I96" i="25"/>
  <c r="I112" i="25"/>
  <c r="I128" i="25"/>
  <c r="I17" i="25"/>
  <c r="I33" i="25"/>
  <c r="I49" i="25"/>
  <c r="I65" i="25"/>
  <c r="I81" i="25"/>
  <c r="I97" i="25"/>
  <c r="I113" i="25"/>
  <c r="I129" i="25"/>
  <c r="I50" i="25"/>
  <c r="I51" i="25"/>
  <c r="I18" i="25"/>
  <c r="I34" i="25"/>
  <c r="I66" i="25"/>
  <c r="I82" i="25"/>
  <c r="I98" i="25"/>
  <c r="I114" i="25"/>
  <c r="I130" i="25"/>
  <c r="I19" i="25"/>
  <c r="I131" i="25"/>
  <c r="AE55" i="6"/>
  <c r="AE24" i="6"/>
  <c r="AE23" i="6"/>
  <c r="AE72" i="6"/>
  <c r="AE120" i="6"/>
  <c r="D90" i="25"/>
  <c r="D21" i="25"/>
  <c r="D112" i="25"/>
  <c r="D131" i="25"/>
  <c r="D76" i="25"/>
  <c r="D120" i="25"/>
  <c r="D51" i="25"/>
  <c r="D104" i="25"/>
  <c r="D39" i="25"/>
  <c r="D130" i="25"/>
  <c r="D59" i="25"/>
  <c r="D102" i="25"/>
  <c r="D9" i="25"/>
  <c r="D49" i="25"/>
  <c r="D69" i="25"/>
  <c r="D123" i="25"/>
  <c r="D55" i="25"/>
  <c r="D113" i="25"/>
  <c r="D44" i="25"/>
  <c r="D65" i="25"/>
  <c r="D27" i="25"/>
  <c r="D50" i="25"/>
  <c r="D87" i="25"/>
  <c r="D17" i="25"/>
  <c r="D73" i="25"/>
  <c r="D133" i="25"/>
  <c r="D61" i="25"/>
  <c r="D28" i="25"/>
  <c r="D105" i="25"/>
  <c r="D92" i="25"/>
  <c r="D106" i="25"/>
  <c r="D107" i="25"/>
  <c r="D91" i="25"/>
  <c r="D78" i="25"/>
  <c r="D14" i="25"/>
  <c r="D7" i="25"/>
  <c r="D84" i="25"/>
  <c r="D63" i="25"/>
  <c r="D125" i="25"/>
  <c r="D53" i="25"/>
  <c r="D111" i="25"/>
  <c r="D134" i="25"/>
  <c r="D86" i="25"/>
  <c r="D25" i="25"/>
  <c r="D10" i="25"/>
  <c r="D100" i="25"/>
  <c r="D132" i="25"/>
  <c r="D109" i="25"/>
  <c r="D129" i="25"/>
  <c r="D97" i="25"/>
  <c r="D20" i="25"/>
  <c r="D43" i="25"/>
  <c r="D29" i="25"/>
  <c r="D13" i="25"/>
  <c r="D36" i="25"/>
  <c r="D128" i="25"/>
  <c r="D99" i="25"/>
  <c r="D45" i="25"/>
  <c r="D6" i="25"/>
  <c r="D115" i="25"/>
  <c r="D46" i="25"/>
  <c r="D31" i="25"/>
  <c r="D52" i="25"/>
  <c r="D37" i="25"/>
  <c r="D32" i="25"/>
  <c r="D33" i="25"/>
  <c r="D24" i="25"/>
  <c r="D79" i="25"/>
  <c r="D62" i="25"/>
  <c r="D48" i="25"/>
  <c r="D70" i="25"/>
  <c r="D72" i="25"/>
  <c r="D15" i="25"/>
  <c r="D12" i="25"/>
  <c r="D42" i="25"/>
  <c r="D80" i="25"/>
  <c r="D81" i="25"/>
  <c r="D64" i="25"/>
  <c r="D88" i="25"/>
  <c r="D35" i="25"/>
  <c r="D98" i="25"/>
  <c r="D5" i="25"/>
  <c r="D58" i="25"/>
  <c r="D85" i="25"/>
  <c r="D101" i="25"/>
  <c r="D83" i="25"/>
  <c r="D34" i="25"/>
  <c r="D117" i="25"/>
  <c r="J4" i="25"/>
  <c r="J99" i="25"/>
  <c r="J76" i="25"/>
  <c r="J98" i="25"/>
  <c r="J55" i="25"/>
  <c r="J95" i="25"/>
  <c r="J123" i="25"/>
  <c r="J133" i="25"/>
  <c r="J19" i="25"/>
  <c r="J100" i="25"/>
  <c r="J46" i="25"/>
  <c r="J134" i="25"/>
  <c r="J50" i="25"/>
  <c r="J63" i="25"/>
  <c r="J64" i="25"/>
  <c r="J77" i="25"/>
  <c r="J37" i="25"/>
  <c r="J73" i="25"/>
  <c r="J51" i="25"/>
  <c r="J49" i="25"/>
  <c r="J9" i="25"/>
  <c r="J11" i="25"/>
  <c r="J54" i="25"/>
  <c r="J108" i="25"/>
  <c r="J81" i="25"/>
  <c r="J92" i="25"/>
  <c r="J56" i="25"/>
  <c r="J18" i="25"/>
  <c r="J13" i="25"/>
  <c r="J6" i="25"/>
  <c r="J25" i="25"/>
  <c r="J38" i="25"/>
  <c r="J131" i="25"/>
  <c r="J36" i="25"/>
  <c r="J93" i="25"/>
  <c r="J84" i="25"/>
  <c r="J103" i="25"/>
  <c r="J20" i="25"/>
  <c r="J67" i="25"/>
  <c r="J17" i="25"/>
  <c r="J71" i="25"/>
  <c r="J27" i="25"/>
  <c r="J89" i="25"/>
  <c r="J66" i="25"/>
  <c r="J106" i="25"/>
  <c r="J60" i="25"/>
  <c r="J132" i="25"/>
  <c r="J28" i="25"/>
  <c r="J124" i="25"/>
  <c r="J52" i="25"/>
  <c r="J128" i="25"/>
  <c r="J31" i="25"/>
  <c r="J87" i="25"/>
  <c r="J14" i="25"/>
  <c r="J107" i="25"/>
  <c r="J126" i="25"/>
  <c r="J78" i="25"/>
  <c r="J68" i="25"/>
  <c r="J45" i="25"/>
  <c r="J59" i="25"/>
  <c r="J33" i="25"/>
  <c r="J105" i="25"/>
  <c r="J130" i="25"/>
  <c r="J94" i="25"/>
  <c r="J117" i="25"/>
  <c r="J91" i="25"/>
  <c r="J57" i="25"/>
  <c r="J86" i="25"/>
  <c r="J104" i="25"/>
  <c r="J61" i="25"/>
  <c r="J15" i="25"/>
  <c r="J112" i="25"/>
  <c r="J88" i="25"/>
  <c r="J110" i="25"/>
  <c r="J16" i="25"/>
  <c r="J23" i="25"/>
  <c r="J39" i="25"/>
  <c r="J8" i="25"/>
  <c r="J82" i="25"/>
  <c r="J102" i="25"/>
  <c r="J116" i="25"/>
  <c r="J70" i="25"/>
  <c r="J48" i="25"/>
  <c r="J32" i="25"/>
  <c r="J74" i="25"/>
  <c r="J5" i="25"/>
  <c r="J21" i="25"/>
  <c r="J62" i="25"/>
  <c r="J125" i="25"/>
  <c r="J79" i="25"/>
  <c r="J43" i="25"/>
  <c r="J111" i="25"/>
  <c r="J129" i="25"/>
  <c r="J65" i="25"/>
  <c r="J113" i="25"/>
  <c r="J83" i="25"/>
  <c r="J75" i="25"/>
  <c r="J42" i="25"/>
  <c r="J41" i="25"/>
  <c r="J114" i="25"/>
  <c r="J90" i="25"/>
  <c r="J69" i="25"/>
  <c r="J109" i="25"/>
  <c r="J10" i="25"/>
  <c r="J85" i="25"/>
  <c r="J127" i="25"/>
  <c r="J122" i="25"/>
  <c r="J101" i="25"/>
  <c r="J44" i="25"/>
  <c r="J26" i="25"/>
  <c r="J58" i="25"/>
  <c r="J120" i="25"/>
  <c r="J72" i="25"/>
  <c r="J80" i="25"/>
  <c r="J7" i="25"/>
  <c r="J119" i="25"/>
  <c r="J97" i="25"/>
  <c r="J53" i="25"/>
  <c r="J115" i="25"/>
  <c r="J30" i="25"/>
  <c r="J47" i="25"/>
  <c r="J22" i="25"/>
  <c r="J40" i="25"/>
  <c r="J24" i="25"/>
  <c r="J96" i="25"/>
  <c r="J118" i="25"/>
  <c r="J34" i="25"/>
  <c r="J35" i="25"/>
  <c r="J12" i="25"/>
  <c r="J29" i="25"/>
  <c r="J121" i="25"/>
  <c r="D126" i="25"/>
  <c r="D19" i="25"/>
  <c r="D22" i="25"/>
  <c r="D23" i="25"/>
  <c r="D77" i="25"/>
  <c r="D116" i="25"/>
  <c r="D119" i="25"/>
  <c r="D103" i="25"/>
  <c r="D18" i="25"/>
  <c r="D38" i="25"/>
  <c r="D40" i="25"/>
  <c r="D41" i="25"/>
  <c r="D95" i="25"/>
  <c r="D68" i="25"/>
  <c r="D11" i="25"/>
  <c r="D121" i="25"/>
  <c r="D71" i="25"/>
  <c r="D54" i="25"/>
  <c r="D56" i="25"/>
  <c r="D57" i="25"/>
  <c r="D114" i="25"/>
  <c r="D8" i="25"/>
  <c r="D30" i="25"/>
  <c r="D108" i="25"/>
  <c r="D124" i="25"/>
  <c r="D89" i="25"/>
  <c r="D110" i="25"/>
  <c r="D74" i="25"/>
  <c r="D75" i="25"/>
  <c r="D96" i="25"/>
  <c r="D26" i="25"/>
  <c r="D47" i="25"/>
  <c r="D66" i="25"/>
  <c r="D16" i="25"/>
  <c r="D127" i="25"/>
  <c r="D67" i="25"/>
  <c r="D93" i="25"/>
  <c r="D94" i="25"/>
  <c r="D60" i="25"/>
  <c r="D118" i="25"/>
  <c r="D82" i="25"/>
  <c r="D122" i="25"/>
  <c r="G8" i="6"/>
  <c r="H8" i="6" s="1"/>
  <c r="G16" i="6"/>
  <c r="H16" i="6" s="1"/>
  <c r="G24" i="6"/>
  <c r="H24" i="6" s="1"/>
  <c r="G32" i="6"/>
  <c r="G40" i="6"/>
  <c r="H40" i="6" s="1"/>
  <c r="G10" i="6"/>
  <c r="G18" i="6"/>
  <c r="H18" i="6" s="1"/>
  <c r="G26" i="6"/>
  <c r="G34" i="6"/>
  <c r="G42" i="6"/>
  <c r="G50" i="6"/>
  <c r="G58" i="6"/>
  <c r="G66" i="6"/>
  <c r="G74" i="6"/>
  <c r="H74" i="6" s="1"/>
  <c r="G82" i="6"/>
  <c r="H82" i="6" s="1"/>
  <c r="G90" i="6"/>
  <c r="H90" i="6" s="1"/>
  <c r="G98" i="6"/>
  <c r="H98" i="6" s="1"/>
  <c r="G106" i="6"/>
  <c r="H106" i="6" s="1"/>
  <c r="G114" i="6"/>
  <c r="H114" i="6" s="1"/>
  <c r="G122" i="6"/>
  <c r="G130" i="6"/>
  <c r="H130" i="6" s="1"/>
  <c r="G12" i="6"/>
  <c r="G20" i="6"/>
  <c r="H20" i="6" s="1"/>
  <c r="G6" i="6"/>
  <c r="G14" i="6"/>
  <c r="G22" i="6"/>
  <c r="H22" i="6" s="1"/>
  <c r="G30" i="6"/>
  <c r="H30" i="6" s="1"/>
  <c r="G38" i="6"/>
  <c r="G46" i="6"/>
  <c r="H46" i="6" s="1"/>
  <c r="G54" i="6"/>
  <c r="H54" i="6" s="1"/>
  <c r="G62" i="6"/>
  <c r="H62" i="6" s="1"/>
  <c r="G70" i="6"/>
  <c r="H70" i="6" s="1"/>
  <c r="G78" i="6"/>
  <c r="H78" i="6" s="1"/>
  <c r="G86" i="6"/>
  <c r="H86" i="6" s="1"/>
  <c r="G94" i="6"/>
  <c r="H94" i="6" s="1"/>
  <c r="G102" i="6"/>
  <c r="H102" i="6" s="1"/>
  <c r="G110" i="6"/>
  <c r="H110" i="6" s="1"/>
  <c r="G118" i="6"/>
  <c r="H118" i="6" s="1"/>
  <c r="G126" i="6"/>
  <c r="H126" i="6" s="1"/>
  <c r="G134" i="6"/>
  <c r="G13" i="6"/>
  <c r="G28" i="6"/>
  <c r="H28" i="6" s="1"/>
  <c r="G41" i="6"/>
  <c r="H41" i="6" s="1"/>
  <c r="G52" i="6"/>
  <c r="G63" i="6"/>
  <c r="H63" i="6" s="1"/>
  <c r="G73" i="6"/>
  <c r="H73" i="6" s="1"/>
  <c r="G84" i="6"/>
  <c r="H84" i="6" s="1"/>
  <c r="G95" i="6"/>
  <c r="H95" i="6" s="1"/>
  <c r="G105" i="6"/>
  <c r="H105" i="6" s="1"/>
  <c r="G116" i="6"/>
  <c r="H116" i="6" s="1"/>
  <c r="G127" i="6"/>
  <c r="H127" i="6" s="1"/>
  <c r="G61" i="6"/>
  <c r="G104" i="6"/>
  <c r="H104" i="6" s="1"/>
  <c r="G15" i="6"/>
  <c r="G29" i="6"/>
  <c r="H29" i="6" s="1"/>
  <c r="G43" i="6"/>
  <c r="G53" i="6"/>
  <c r="G64" i="6"/>
  <c r="H64" i="6" s="1"/>
  <c r="G75" i="6"/>
  <c r="G85" i="6"/>
  <c r="H85" i="6" s="1"/>
  <c r="G96" i="6"/>
  <c r="H96" i="6" s="1"/>
  <c r="G107" i="6"/>
  <c r="G117" i="6"/>
  <c r="H117" i="6" s="1"/>
  <c r="G128" i="6"/>
  <c r="H128" i="6" s="1"/>
  <c r="G27" i="6"/>
  <c r="H27" i="6" s="1"/>
  <c r="G125" i="6"/>
  <c r="H125" i="6" s="1"/>
  <c r="G17" i="6"/>
  <c r="G31" i="6"/>
  <c r="G44" i="6"/>
  <c r="H44" i="6" s="1"/>
  <c r="G55" i="6"/>
  <c r="H55" i="6" s="1"/>
  <c r="G65" i="6"/>
  <c r="H65" i="6" s="1"/>
  <c r="G76" i="6"/>
  <c r="G87" i="6"/>
  <c r="G97" i="6"/>
  <c r="H97" i="6" s="1"/>
  <c r="G108" i="6"/>
  <c r="H108" i="6" s="1"/>
  <c r="G119" i="6"/>
  <c r="H119" i="6" s="1"/>
  <c r="G129" i="6"/>
  <c r="H129" i="6" s="1"/>
  <c r="G39" i="6"/>
  <c r="H39" i="6" s="1"/>
  <c r="G115" i="6"/>
  <c r="H115" i="6" s="1"/>
  <c r="G19" i="6"/>
  <c r="H19" i="6" s="1"/>
  <c r="G33" i="6"/>
  <c r="H33" i="6" s="1"/>
  <c r="G45" i="6"/>
  <c r="H45" i="6" s="1"/>
  <c r="G56" i="6"/>
  <c r="G67" i="6"/>
  <c r="H67" i="6" s="1"/>
  <c r="G77" i="6"/>
  <c r="H77" i="6" s="1"/>
  <c r="G88" i="6"/>
  <c r="H88" i="6" s="1"/>
  <c r="G99" i="6"/>
  <c r="H99" i="6" s="1"/>
  <c r="G109" i="6"/>
  <c r="G120" i="6"/>
  <c r="G131" i="6"/>
  <c r="H131" i="6" s="1"/>
  <c r="H5" i="6"/>
  <c r="I5" i="6" s="1"/>
  <c r="G83" i="6"/>
  <c r="G21" i="6"/>
  <c r="H21" i="6" s="1"/>
  <c r="G35" i="6"/>
  <c r="H35" i="6" s="1"/>
  <c r="G47" i="6"/>
  <c r="H47" i="6" s="1"/>
  <c r="G57" i="6"/>
  <c r="H57" i="6" s="1"/>
  <c r="G68" i="6"/>
  <c r="H68" i="6" s="1"/>
  <c r="G79" i="6"/>
  <c r="H79" i="6" s="1"/>
  <c r="G89" i="6"/>
  <c r="H89" i="6" s="1"/>
  <c r="G100" i="6"/>
  <c r="G111" i="6"/>
  <c r="H111" i="6" s="1"/>
  <c r="G121" i="6"/>
  <c r="H121" i="6" s="1"/>
  <c r="G132" i="6"/>
  <c r="H132" i="6" s="1"/>
  <c r="G11" i="6"/>
  <c r="G93" i="6"/>
  <c r="G7" i="6"/>
  <c r="H7" i="6" s="1"/>
  <c r="G23" i="6"/>
  <c r="G36" i="6"/>
  <c r="G48" i="6"/>
  <c r="H48" i="6" s="1"/>
  <c r="G59" i="6"/>
  <c r="H59" i="6" s="1"/>
  <c r="G69" i="6"/>
  <c r="H69" i="6" s="1"/>
  <c r="G80" i="6"/>
  <c r="H80" i="6" s="1"/>
  <c r="G91" i="6"/>
  <c r="H91" i="6" s="1"/>
  <c r="G101" i="6"/>
  <c r="H101" i="6" s="1"/>
  <c r="G112" i="6"/>
  <c r="H112" i="6" s="1"/>
  <c r="G123" i="6"/>
  <c r="H123" i="6" s="1"/>
  <c r="G133" i="6"/>
  <c r="H133" i="6" s="1"/>
  <c r="G51" i="6"/>
  <c r="H51" i="6" s="1"/>
  <c r="G9" i="6"/>
  <c r="H9" i="6" s="1"/>
  <c r="G25" i="6"/>
  <c r="H25" i="6" s="1"/>
  <c r="G37" i="6"/>
  <c r="G49" i="6"/>
  <c r="H49" i="6" s="1"/>
  <c r="G60" i="6"/>
  <c r="H60" i="6" s="1"/>
  <c r="G71" i="6"/>
  <c r="H71" i="6" s="1"/>
  <c r="G81" i="6"/>
  <c r="H81" i="6" s="1"/>
  <c r="G92" i="6"/>
  <c r="H92" i="6" s="1"/>
  <c r="G103" i="6"/>
  <c r="H103" i="6" s="1"/>
  <c r="G113" i="6"/>
  <c r="H113" i="6" s="1"/>
  <c r="G124" i="6"/>
  <c r="H124" i="6" s="1"/>
  <c r="G135" i="6"/>
  <c r="H135" i="6" s="1"/>
  <c r="G72" i="6"/>
  <c r="AF52" i="6"/>
  <c r="AF124" i="6"/>
  <c r="AF60" i="6"/>
  <c r="AF29" i="6"/>
  <c r="AF77" i="6"/>
  <c r="AF80" i="6"/>
  <c r="AF28" i="6"/>
  <c r="AF101" i="6"/>
  <c r="AF100" i="6"/>
  <c r="AF46" i="6"/>
  <c r="AF110" i="6"/>
  <c r="AF15" i="6"/>
  <c r="AF95" i="6"/>
  <c r="AF17" i="6"/>
  <c r="AF81" i="6"/>
  <c r="AF26" i="6"/>
  <c r="AF90" i="6"/>
  <c r="AF35" i="6"/>
  <c r="AF99" i="6"/>
  <c r="AF54" i="6"/>
  <c r="AF118" i="6"/>
  <c r="AF31" i="6"/>
  <c r="AF103" i="6"/>
  <c r="AF8" i="6"/>
  <c r="AF25" i="6"/>
  <c r="AF89" i="6"/>
  <c r="AF53" i="6"/>
  <c r="AF116" i="6"/>
  <c r="AF22" i="6"/>
  <c r="AF86" i="6"/>
  <c r="AF71" i="6"/>
  <c r="AF135" i="6"/>
  <c r="AF48" i="6"/>
  <c r="AF57" i="6"/>
  <c r="AF121" i="6"/>
  <c r="AF66" i="6"/>
  <c r="AF130" i="6"/>
  <c r="AF11" i="6"/>
  <c r="AF75" i="6"/>
  <c r="AF69" i="6"/>
  <c r="AF96" i="6"/>
  <c r="AF78" i="6"/>
  <c r="AF39" i="6"/>
  <c r="AF41" i="6"/>
  <c r="AF50" i="6"/>
  <c r="AF43" i="6"/>
  <c r="AF123" i="6"/>
  <c r="AF112" i="6"/>
  <c r="AF85" i="6"/>
  <c r="AF12" i="6"/>
  <c r="AF76" i="6"/>
  <c r="AF94" i="6"/>
  <c r="AF47" i="6"/>
  <c r="AF49" i="6"/>
  <c r="AF58" i="6"/>
  <c r="AF51" i="6"/>
  <c r="AF131" i="6"/>
  <c r="AF92" i="6"/>
  <c r="AF132" i="6"/>
  <c r="AF64" i="6"/>
  <c r="AF93" i="6"/>
  <c r="AF6" i="6"/>
  <c r="AF102" i="6"/>
  <c r="AF63" i="6"/>
  <c r="AF16" i="6"/>
  <c r="AF65" i="6"/>
  <c r="AF74" i="6"/>
  <c r="AF59" i="6"/>
  <c r="AF45" i="6"/>
  <c r="AF109" i="6"/>
  <c r="AF37" i="6"/>
  <c r="AF14" i="6"/>
  <c r="AF126" i="6"/>
  <c r="AF79" i="6"/>
  <c r="AF32" i="6"/>
  <c r="AF73" i="6"/>
  <c r="AF82" i="6"/>
  <c r="AF67" i="6"/>
  <c r="AF21" i="6"/>
  <c r="AF88" i="6"/>
  <c r="AF13" i="6"/>
  <c r="AF125" i="6"/>
  <c r="AF30" i="6"/>
  <c r="AF134" i="6"/>
  <c r="AF87" i="6"/>
  <c r="AF40" i="6"/>
  <c r="AF97" i="6"/>
  <c r="AF10" i="6"/>
  <c r="AF98" i="6"/>
  <c r="AF83" i="6"/>
  <c r="AF68" i="6"/>
  <c r="AF104" i="6"/>
  <c r="AF38" i="6"/>
  <c r="AF111" i="6"/>
  <c r="AF56" i="6"/>
  <c r="AF105" i="6"/>
  <c r="AF18" i="6"/>
  <c r="AF106" i="6"/>
  <c r="AF91" i="6"/>
  <c r="AF44" i="6"/>
  <c r="AF84" i="6"/>
  <c r="AF62" i="6"/>
  <c r="AF119" i="6"/>
  <c r="AF9" i="6"/>
  <c r="AF113" i="6"/>
  <c r="AF34" i="6"/>
  <c r="AF114" i="6"/>
  <c r="AF19" i="6"/>
  <c r="AF107" i="6"/>
  <c r="AF20" i="6"/>
  <c r="AF128" i="6"/>
  <c r="AF61" i="6"/>
  <c r="AF70" i="6"/>
  <c r="AF115" i="6"/>
  <c r="AF117" i="6"/>
  <c r="AF7" i="6"/>
  <c r="AF5" i="6"/>
  <c r="AF122" i="6"/>
  <c r="AF127" i="6"/>
  <c r="AF33" i="6"/>
  <c r="AF133" i="6"/>
  <c r="AF129" i="6"/>
  <c r="AF108" i="6"/>
  <c r="AF42" i="6"/>
  <c r="AF36" i="6"/>
  <c r="AF27" i="6"/>
  <c r="H31" i="6"/>
  <c r="H15" i="6"/>
  <c r="H107" i="6"/>
  <c r="H120" i="6"/>
  <c r="H87" i="6"/>
  <c r="H52" i="6"/>
  <c r="H13" i="6"/>
  <c r="H43" i="6"/>
  <c r="H11" i="6"/>
  <c r="H12" i="6"/>
  <c r="H76" i="6"/>
  <c r="H37" i="6"/>
  <c r="H6" i="6"/>
  <c r="H72" i="6"/>
  <c r="H58" i="6"/>
  <c r="H14" i="6"/>
  <c r="H17" i="6"/>
  <c r="H83" i="6"/>
  <c r="H36" i="6"/>
  <c r="H53" i="6"/>
  <c r="H134" i="6"/>
  <c r="H26" i="6"/>
  <c r="H23" i="6"/>
  <c r="H75" i="6"/>
  <c r="H109" i="6"/>
  <c r="H61" i="6"/>
  <c r="H38" i="6"/>
  <c r="H32" i="6"/>
  <c r="H34" i="6"/>
  <c r="H42" i="6"/>
  <c r="H93" i="6"/>
  <c r="H50" i="6"/>
  <c r="H56" i="6"/>
  <c r="H100" i="6"/>
  <c r="H66" i="6"/>
  <c r="H10" i="6"/>
  <c r="H122" i="6"/>
  <c r="AE25" i="6"/>
  <c r="AE112" i="6"/>
  <c r="AE49" i="6"/>
  <c r="AE113" i="6"/>
  <c r="AE56" i="6"/>
  <c r="AE81" i="6"/>
  <c r="AE88" i="6"/>
  <c r="AE80" i="6"/>
  <c r="AE48" i="6"/>
  <c r="AE40" i="6"/>
  <c r="AE8" i="6"/>
  <c r="AE121" i="6"/>
  <c r="AE111" i="6"/>
  <c r="AE39" i="6"/>
  <c r="AE126" i="6"/>
  <c r="AE62" i="6"/>
  <c r="AE93" i="6"/>
  <c r="AE29" i="6"/>
  <c r="AE17" i="6"/>
  <c r="AE89" i="6"/>
  <c r="AE103" i="6"/>
  <c r="AE31" i="6"/>
  <c r="AE118" i="6"/>
  <c r="AE54" i="6"/>
  <c r="AE85" i="6"/>
  <c r="AE21" i="6"/>
  <c r="AE10" i="6"/>
  <c r="AE129" i="6"/>
  <c r="AE117" i="6"/>
  <c r="AE96" i="6"/>
  <c r="AE135" i="6"/>
  <c r="AE71" i="6"/>
  <c r="AE86" i="6"/>
  <c r="AE22" i="6"/>
  <c r="AE53" i="6"/>
  <c r="AE105" i="6"/>
  <c r="AE41" i="6"/>
  <c r="AE65" i="6"/>
  <c r="AE64" i="6"/>
  <c r="AE32" i="6"/>
  <c r="AE15" i="6"/>
  <c r="AE46" i="6"/>
  <c r="AE37" i="6"/>
  <c r="AE92" i="6"/>
  <c r="AE28" i="6"/>
  <c r="AE123" i="6"/>
  <c r="AE59" i="6"/>
  <c r="AE114" i="6"/>
  <c r="AE50" i="6"/>
  <c r="AE73" i="6"/>
  <c r="AE16" i="6"/>
  <c r="AE33" i="6"/>
  <c r="AE127" i="6"/>
  <c r="AE7" i="6"/>
  <c r="AE38" i="6"/>
  <c r="AE13" i="6"/>
  <c r="AE84" i="6"/>
  <c r="AE20" i="6"/>
  <c r="AE115" i="6"/>
  <c r="AE51" i="6"/>
  <c r="AE106" i="6"/>
  <c r="AE42" i="6"/>
  <c r="AE119" i="6"/>
  <c r="AE134" i="6"/>
  <c r="AE30" i="6"/>
  <c r="AE76" i="6"/>
  <c r="AE12" i="6"/>
  <c r="AE107" i="6"/>
  <c r="AE43" i="6"/>
  <c r="AE98" i="6"/>
  <c r="AE34" i="6"/>
  <c r="AE109" i="6"/>
  <c r="AE95" i="6"/>
  <c r="AE110" i="6"/>
  <c r="AE14" i="6"/>
  <c r="AE101" i="6"/>
  <c r="AE132" i="6"/>
  <c r="AE68" i="6"/>
  <c r="AE99" i="6"/>
  <c r="AE35" i="6"/>
  <c r="AE90" i="6"/>
  <c r="AE26" i="6"/>
  <c r="AE125" i="6"/>
  <c r="AE87" i="6"/>
  <c r="AE102" i="6"/>
  <c r="AE6" i="6"/>
  <c r="AE77" i="6"/>
  <c r="AE124" i="6"/>
  <c r="AE60" i="6"/>
  <c r="AE91" i="6"/>
  <c r="AE27" i="6"/>
  <c r="AE82" i="6"/>
  <c r="AE18" i="6"/>
  <c r="AE133" i="6"/>
  <c r="AE79" i="6"/>
  <c r="AE94" i="6"/>
  <c r="AE69" i="6"/>
  <c r="AE116" i="6"/>
  <c r="AE52" i="6"/>
  <c r="AE83" i="6"/>
  <c r="AE19" i="6"/>
  <c r="AE74" i="6"/>
  <c r="AE63" i="6"/>
  <c r="AE78" i="6"/>
  <c r="AE61" i="6"/>
  <c r="AE108" i="6"/>
  <c r="AE44" i="6"/>
  <c r="AE75" i="6"/>
  <c r="AE11" i="6"/>
  <c r="AE130" i="6"/>
  <c r="AE66" i="6"/>
  <c r="AE97" i="6"/>
  <c r="AE36" i="6"/>
  <c r="AE67" i="6"/>
  <c r="AE122" i="6"/>
  <c r="AE58" i="6"/>
  <c r="AE128" i="6"/>
  <c r="AE57" i="6"/>
  <c r="AE70" i="6"/>
  <c r="AE104" i="6"/>
  <c r="AE47" i="6"/>
  <c r="AE45" i="6"/>
  <c r="AE100" i="6"/>
  <c r="AE131" i="6"/>
  <c r="Q4" i="5"/>
  <c r="Q5" i="5"/>
  <c r="Q13" i="5"/>
  <c r="Q21" i="5"/>
  <c r="Q29" i="5"/>
  <c r="Q37" i="5"/>
  <c r="Q45" i="5"/>
  <c r="Q53" i="5"/>
  <c r="Q61" i="5"/>
  <c r="Q69" i="5"/>
  <c r="Q77" i="5"/>
  <c r="Q85" i="5"/>
  <c r="Q93" i="5"/>
  <c r="Q101" i="5"/>
  <c r="Q109" i="5"/>
  <c r="Q117" i="5"/>
  <c r="Q125" i="5"/>
  <c r="Q133" i="5"/>
  <c r="Q6" i="5"/>
  <c r="Q14" i="5"/>
  <c r="Q22" i="5"/>
  <c r="Q30" i="5"/>
  <c r="Q38" i="5"/>
  <c r="Q46" i="5"/>
  <c r="Q54" i="5"/>
  <c r="Q62" i="5"/>
  <c r="Q70" i="5"/>
  <c r="Q78" i="5"/>
  <c r="Q86" i="5"/>
  <c r="Q94" i="5"/>
  <c r="Q102" i="5"/>
  <c r="Q110" i="5"/>
  <c r="Q118" i="5"/>
  <c r="Q126" i="5"/>
  <c r="Q134" i="5"/>
  <c r="Q7" i="5"/>
  <c r="Q15" i="5"/>
  <c r="Q23" i="5"/>
  <c r="Q31" i="5"/>
  <c r="Q39" i="5"/>
  <c r="Q47" i="5"/>
  <c r="Q55" i="5"/>
  <c r="Q63" i="5"/>
  <c r="Q71" i="5"/>
  <c r="Q79" i="5"/>
  <c r="Q87" i="5"/>
  <c r="Q95" i="5"/>
  <c r="Q103" i="5"/>
  <c r="Q111" i="5"/>
  <c r="Q119" i="5"/>
  <c r="Q127" i="5"/>
  <c r="Q8" i="5"/>
  <c r="Q16" i="5"/>
  <c r="Q24" i="5"/>
  <c r="Q32" i="5"/>
  <c r="Q40" i="5"/>
  <c r="Q48" i="5"/>
  <c r="Q56" i="5"/>
  <c r="Q64" i="5"/>
  <c r="Q72" i="5"/>
  <c r="Q80" i="5"/>
  <c r="Q88" i="5"/>
  <c r="Q96" i="5"/>
  <c r="Q104" i="5"/>
  <c r="Q112" i="5"/>
  <c r="Q120" i="5"/>
  <c r="Q128" i="5"/>
  <c r="Q9" i="5"/>
  <c r="Q17" i="5"/>
  <c r="Q25" i="5"/>
  <c r="Q33" i="5"/>
  <c r="Q41" i="5"/>
  <c r="Q49" i="5"/>
  <c r="Q57" i="5"/>
  <c r="Q65" i="5"/>
  <c r="Q73" i="5"/>
  <c r="Q81" i="5"/>
  <c r="Q89" i="5"/>
  <c r="Q97" i="5"/>
  <c r="Q105" i="5"/>
  <c r="Q113" i="5"/>
  <c r="Q121" i="5"/>
  <c r="Q129" i="5"/>
  <c r="Q10" i="5"/>
  <c r="Q18" i="5"/>
  <c r="Q26" i="5"/>
  <c r="Q34" i="5"/>
  <c r="Q42" i="5"/>
  <c r="Q50" i="5"/>
  <c r="Q58" i="5"/>
  <c r="Q66" i="5"/>
  <c r="Q74" i="5"/>
  <c r="Q82" i="5"/>
  <c r="Q90" i="5"/>
  <c r="Q98" i="5"/>
  <c r="Q106" i="5"/>
  <c r="Q114" i="5"/>
  <c r="Q122" i="5"/>
  <c r="Q130" i="5"/>
  <c r="Q11" i="5"/>
  <c r="Q19" i="5"/>
  <c r="Q27" i="5"/>
  <c r="Q35" i="5"/>
  <c r="Q43" i="5"/>
  <c r="Q51" i="5"/>
  <c r="Q59" i="5"/>
  <c r="Q67" i="5"/>
  <c r="Q75" i="5"/>
  <c r="Q83" i="5"/>
  <c r="Q91" i="5"/>
  <c r="Q99" i="5"/>
  <c r="Q107" i="5"/>
  <c r="Q115" i="5"/>
  <c r="Q123" i="5"/>
  <c r="Q131" i="5"/>
  <c r="Q12" i="5"/>
  <c r="Q20" i="5"/>
  <c r="Q28" i="5"/>
  <c r="Q36" i="5"/>
  <c r="Q44" i="5"/>
  <c r="Q52" i="5"/>
  <c r="Q60" i="5"/>
  <c r="Q68" i="5"/>
  <c r="Q76" i="5"/>
  <c r="Q84" i="5"/>
  <c r="Q92" i="5"/>
  <c r="Q100" i="5"/>
  <c r="Q108" i="5"/>
  <c r="Q116" i="5"/>
  <c r="Q124" i="5"/>
  <c r="Q132" i="5"/>
  <c r="J36" i="6"/>
  <c r="K36" i="6" s="1"/>
  <c r="V33" i="3" s="1"/>
  <c r="K7" i="5"/>
  <c r="L7" i="5" s="1"/>
  <c r="M7" i="5" s="1"/>
  <c r="K15" i="5"/>
  <c r="L15" i="5" s="1"/>
  <c r="M15" i="5" s="1"/>
  <c r="K23" i="5"/>
  <c r="L23" i="5" s="1"/>
  <c r="M23" i="5" s="1"/>
  <c r="K31" i="5"/>
  <c r="L31" i="5" s="1"/>
  <c r="M31" i="5" s="1"/>
  <c r="K39" i="5"/>
  <c r="L39" i="5" s="1"/>
  <c r="M39" i="5" s="1"/>
  <c r="K47" i="5"/>
  <c r="L47" i="5" s="1"/>
  <c r="M47" i="5" s="1"/>
  <c r="K55" i="5"/>
  <c r="L55" i="5" s="1"/>
  <c r="M55" i="5" s="1"/>
  <c r="K63" i="5"/>
  <c r="L63" i="5" s="1"/>
  <c r="M63" i="5" s="1"/>
  <c r="K71" i="5"/>
  <c r="L71" i="5" s="1"/>
  <c r="M71" i="5" s="1"/>
  <c r="K79" i="5"/>
  <c r="L79" i="5" s="1"/>
  <c r="M79" i="5" s="1"/>
  <c r="K87" i="5"/>
  <c r="L87" i="5" s="1"/>
  <c r="M87" i="5" s="1"/>
  <c r="K95" i="5"/>
  <c r="L95" i="5" s="1"/>
  <c r="M95" i="5" s="1"/>
  <c r="K103" i="5"/>
  <c r="L103" i="5" s="1"/>
  <c r="M103" i="5" s="1"/>
  <c r="K111" i="5"/>
  <c r="L111" i="5" s="1"/>
  <c r="M111" i="5" s="1"/>
  <c r="K119" i="5"/>
  <c r="L119" i="5" s="1"/>
  <c r="M119" i="5" s="1"/>
  <c r="K127" i="5"/>
  <c r="L127" i="5" s="1"/>
  <c r="M127" i="5" s="1"/>
  <c r="K4" i="5"/>
  <c r="L4" i="5" s="1"/>
  <c r="M4" i="5" s="1"/>
  <c r="K8" i="5"/>
  <c r="L8" i="5" s="1"/>
  <c r="M8" i="5" s="1"/>
  <c r="K16" i="5"/>
  <c r="L16" i="5" s="1"/>
  <c r="M16" i="5" s="1"/>
  <c r="K24" i="5"/>
  <c r="L24" i="5" s="1"/>
  <c r="M24" i="5" s="1"/>
  <c r="K32" i="5"/>
  <c r="L32" i="5" s="1"/>
  <c r="M32" i="5" s="1"/>
  <c r="K40" i="5"/>
  <c r="L40" i="5" s="1"/>
  <c r="M40" i="5" s="1"/>
  <c r="K48" i="5"/>
  <c r="L48" i="5" s="1"/>
  <c r="M48" i="5" s="1"/>
  <c r="K56" i="5"/>
  <c r="L56" i="5" s="1"/>
  <c r="M56" i="5" s="1"/>
  <c r="K64" i="5"/>
  <c r="L64" i="5" s="1"/>
  <c r="M64" i="5" s="1"/>
  <c r="K72" i="5"/>
  <c r="L72" i="5" s="1"/>
  <c r="M72" i="5" s="1"/>
  <c r="K80" i="5"/>
  <c r="L80" i="5" s="1"/>
  <c r="M80" i="5" s="1"/>
  <c r="K88" i="5"/>
  <c r="L88" i="5" s="1"/>
  <c r="M88" i="5" s="1"/>
  <c r="K96" i="5"/>
  <c r="L96" i="5" s="1"/>
  <c r="M96" i="5" s="1"/>
  <c r="K104" i="5"/>
  <c r="L104" i="5" s="1"/>
  <c r="M104" i="5" s="1"/>
  <c r="K112" i="5"/>
  <c r="L112" i="5" s="1"/>
  <c r="M112" i="5" s="1"/>
  <c r="K120" i="5"/>
  <c r="L120" i="5" s="1"/>
  <c r="M120" i="5" s="1"/>
  <c r="K128" i="5"/>
  <c r="L128" i="5" s="1"/>
  <c r="M128" i="5" s="1"/>
  <c r="K9" i="5"/>
  <c r="L9" i="5" s="1"/>
  <c r="M9" i="5" s="1"/>
  <c r="K17" i="5"/>
  <c r="L17" i="5" s="1"/>
  <c r="M17" i="5" s="1"/>
  <c r="K25" i="5"/>
  <c r="L25" i="5" s="1"/>
  <c r="M25" i="5" s="1"/>
  <c r="K33" i="5"/>
  <c r="L33" i="5" s="1"/>
  <c r="M33" i="5" s="1"/>
  <c r="K41" i="5"/>
  <c r="L41" i="5" s="1"/>
  <c r="M41" i="5" s="1"/>
  <c r="K49" i="5"/>
  <c r="L49" i="5" s="1"/>
  <c r="M49" i="5" s="1"/>
  <c r="K57" i="5"/>
  <c r="L57" i="5" s="1"/>
  <c r="M57" i="5" s="1"/>
  <c r="K65" i="5"/>
  <c r="L65" i="5" s="1"/>
  <c r="M65" i="5" s="1"/>
  <c r="K73" i="5"/>
  <c r="L73" i="5" s="1"/>
  <c r="M73" i="5" s="1"/>
  <c r="K81" i="5"/>
  <c r="L81" i="5" s="1"/>
  <c r="M81" i="5" s="1"/>
  <c r="K89" i="5"/>
  <c r="L89" i="5" s="1"/>
  <c r="M89" i="5" s="1"/>
  <c r="K97" i="5"/>
  <c r="L97" i="5" s="1"/>
  <c r="M97" i="5" s="1"/>
  <c r="K105" i="5"/>
  <c r="L105" i="5" s="1"/>
  <c r="M105" i="5" s="1"/>
  <c r="K113" i="5"/>
  <c r="L113" i="5" s="1"/>
  <c r="M113" i="5" s="1"/>
  <c r="K121" i="5"/>
  <c r="L121" i="5" s="1"/>
  <c r="M121" i="5" s="1"/>
  <c r="K129" i="5"/>
  <c r="L129" i="5" s="1"/>
  <c r="M129" i="5" s="1"/>
  <c r="K10" i="5"/>
  <c r="L10" i="5" s="1"/>
  <c r="M10" i="5" s="1"/>
  <c r="K18" i="5"/>
  <c r="L18" i="5" s="1"/>
  <c r="M18" i="5" s="1"/>
  <c r="K26" i="5"/>
  <c r="L26" i="5" s="1"/>
  <c r="M26" i="5" s="1"/>
  <c r="K34" i="5"/>
  <c r="L34" i="5" s="1"/>
  <c r="M34" i="5" s="1"/>
  <c r="K42" i="5"/>
  <c r="L42" i="5" s="1"/>
  <c r="M42" i="5" s="1"/>
  <c r="K50" i="5"/>
  <c r="L50" i="5" s="1"/>
  <c r="M50" i="5" s="1"/>
  <c r="K58" i="5"/>
  <c r="L58" i="5" s="1"/>
  <c r="M58" i="5" s="1"/>
  <c r="K66" i="5"/>
  <c r="L66" i="5" s="1"/>
  <c r="M66" i="5" s="1"/>
  <c r="K74" i="5"/>
  <c r="L74" i="5" s="1"/>
  <c r="M74" i="5" s="1"/>
  <c r="K82" i="5"/>
  <c r="L82" i="5" s="1"/>
  <c r="M82" i="5" s="1"/>
  <c r="K90" i="5"/>
  <c r="L90" i="5" s="1"/>
  <c r="M90" i="5" s="1"/>
  <c r="K98" i="5"/>
  <c r="L98" i="5" s="1"/>
  <c r="M98" i="5" s="1"/>
  <c r="K106" i="5"/>
  <c r="L106" i="5" s="1"/>
  <c r="M106" i="5" s="1"/>
  <c r="K114" i="5"/>
  <c r="L114" i="5" s="1"/>
  <c r="M114" i="5" s="1"/>
  <c r="K122" i="5"/>
  <c r="L122" i="5" s="1"/>
  <c r="M122" i="5" s="1"/>
  <c r="K130" i="5"/>
  <c r="L130" i="5" s="1"/>
  <c r="M130" i="5" s="1"/>
  <c r="K11" i="5"/>
  <c r="L11" i="5" s="1"/>
  <c r="M11" i="5" s="1"/>
  <c r="K19" i="5"/>
  <c r="L19" i="5" s="1"/>
  <c r="M19" i="5" s="1"/>
  <c r="K27" i="5"/>
  <c r="L27" i="5" s="1"/>
  <c r="M27" i="5" s="1"/>
  <c r="K35" i="5"/>
  <c r="L35" i="5" s="1"/>
  <c r="M35" i="5" s="1"/>
  <c r="K43" i="5"/>
  <c r="L43" i="5" s="1"/>
  <c r="M43" i="5" s="1"/>
  <c r="K51" i="5"/>
  <c r="L51" i="5" s="1"/>
  <c r="M51" i="5" s="1"/>
  <c r="K59" i="5"/>
  <c r="L59" i="5" s="1"/>
  <c r="M59" i="5" s="1"/>
  <c r="K67" i="5"/>
  <c r="L67" i="5" s="1"/>
  <c r="M67" i="5" s="1"/>
  <c r="K75" i="5"/>
  <c r="L75" i="5" s="1"/>
  <c r="M75" i="5" s="1"/>
  <c r="K83" i="5"/>
  <c r="L83" i="5" s="1"/>
  <c r="M83" i="5" s="1"/>
  <c r="K91" i="5"/>
  <c r="L91" i="5" s="1"/>
  <c r="M91" i="5" s="1"/>
  <c r="K99" i="5"/>
  <c r="L99" i="5" s="1"/>
  <c r="M99" i="5" s="1"/>
  <c r="K107" i="5"/>
  <c r="L107" i="5" s="1"/>
  <c r="M107" i="5" s="1"/>
  <c r="K115" i="5"/>
  <c r="L115" i="5" s="1"/>
  <c r="M115" i="5" s="1"/>
  <c r="K123" i="5"/>
  <c r="L123" i="5" s="1"/>
  <c r="M123" i="5" s="1"/>
  <c r="K131" i="5"/>
  <c r="L131" i="5" s="1"/>
  <c r="M131" i="5" s="1"/>
  <c r="K12" i="5"/>
  <c r="L12" i="5" s="1"/>
  <c r="M12" i="5" s="1"/>
  <c r="K20" i="5"/>
  <c r="L20" i="5" s="1"/>
  <c r="M20" i="5" s="1"/>
  <c r="K28" i="5"/>
  <c r="L28" i="5" s="1"/>
  <c r="M28" i="5" s="1"/>
  <c r="K36" i="5"/>
  <c r="L36" i="5" s="1"/>
  <c r="M36" i="5" s="1"/>
  <c r="K44" i="5"/>
  <c r="L44" i="5" s="1"/>
  <c r="M44" i="5" s="1"/>
  <c r="K52" i="5"/>
  <c r="L52" i="5" s="1"/>
  <c r="M52" i="5" s="1"/>
  <c r="K60" i="5"/>
  <c r="L60" i="5" s="1"/>
  <c r="M60" i="5" s="1"/>
  <c r="K68" i="5"/>
  <c r="L68" i="5" s="1"/>
  <c r="M68" i="5" s="1"/>
  <c r="K76" i="5"/>
  <c r="L76" i="5" s="1"/>
  <c r="M76" i="5" s="1"/>
  <c r="K84" i="5"/>
  <c r="L84" i="5" s="1"/>
  <c r="M84" i="5" s="1"/>
  <c r="K92" i="5"/>
  <c r="L92" i="5" s="1"/>
  <c r="M92" i="5" s="1"/>
  <c r="K100" i="5"/>
  <c r="L100" i="5" s="1"/>
  <c r="M100" i="5" s="1"/>
  <c r="K108" i="5"/>
  <c r="L108" i="5" s="1"/>
  <c r="M108" i="5" s="1"/>
  <c r="K116" i="5"/>
  <c r="L116" i="5" s="1"/>
  <c r="M116" i="5" s="1"/>
  <c r="K124" i="5"/>
  <c r="L124" i="5" s="1"/>
  <c r="M124" i="5" s="1"/>
  <c r="K132" i="5"/>
  <c r="L132" i="5" s="1"/>
  <c r="M132" i="5" s="1"/>
  <c r="K5" i="5"/>
  <c r="L5" i="5" s="1"/>
  <c r="M5" i="5" s="1"/>
  <c r="K13" i="5"/>
  <c r="L13" i="5" s="1"/>
  <c r="M13" i="5" s="1"/>
  <c r="K21" i="5"/>
  <c r="L21" i="5" s="1"/>
  <c r="M21" i="5" s="1"/>
  <c r="K29" i="5"/>
  <c r="L29" i="5" s="1"/>
  <c r="M29" i="5" s="1"/>
  <c r="K37" i="5"/>
  <c r="L37" i="5" s="1"/>
  <c r="M37" i="5" s="1"/>
  <c r="K45" i="5"/>
  <c r="L45" i="5" s="1"/>
  <c r="M45" i="5" s="1"/>
  <c r="K53" i="5"/>
  <c r="L53" i="5" s="1"/>
  <c r="M53" i="5" s="1"/>
  <c r="K61" i="5"/>
  <c r="L61" i="5" s="1"/>
  <c r="M61" i="5" s="1"/>
  <c r="K69" i="5"/>
  <c r="L69" i="5" s="1"/>
  <c r="M69" i="5" s="1"/>
  <c r="K77" i="5"/>
  <c r="L77" i="5" s="1"/>
  <c r="M77" i="5" s="1"/>
  <c r="K85" i="5"/>
  <c r="L85" i="5" s="1"/>
  <c r="M85" i="5" s="1"/>
  <c r="K93" i="5"/>
  <c r="L93" i="5" s="1"/>
  <c r="M93" i="5" s="1"/>
  <c r="K101" i="5"/>
  <c r="L101" i="5" s="1"/>
  <c r="M101" i="5" s="1"/>
  <c r="K109" i="5"/>
  <c r="L109" i="5" s="1"/>
  <c r="M109" i="5" s="1"/>
  <c r="K117" i="5"/>
  <c r="L117" i="5" s="1"/>
  <c r="M117" i="5" s="1"/>
  <c r="K125" i="5"/>
  <c r="L125" i="5" s="1"/>
  <c r="M125" i="5" s="1"/>
  <c r="K133" i="5"/>
  <c r="L133" i="5" s="1"/>
  <c r="M133" i="5" s="1"/>
  <c r="K6" i="5"/>
  <c r="L6" i="5" s="1"/>
  <c r="M6" i="5" s="1"/>
  <c r="K14" i="5"/>
  <c r="L14" i="5" s="1"/>
  <c r="M14" i="5" s="1"/>
  <c r="K22" i="5"/>
  <c r="L22" i="5" s="1"/>
  <c r="M22" i="5" s="1"/>
  <c r="K30" i="5"/>
  <c r="L30" i="5" s="1"/>
  <c r="M30" i="5" s="1"/>
  <c r="K38" i="5"/>
  <c r="L38" i="5" s="1"/>
  <c r="M38" i="5" s="1"/>
  <c r="K46" i="5"/>
  <c r="L46" i="5" s="1"/>
  <c r="M46" i="5" s="1"/>
  <c r="K54" i="5"/>
  <c r="L54" i="5" s="1"/>
  <c r="M54" i="5" s="1"/>
  <c r="K62" i="5"/>
  <c r="L62" i="5" s="1"/>
  <c r="M62" i="5" s="1"/>
  <c r="K70" i="5"/>
  <c r="L70" i="5" s="1"/>
  <c r="M70" i="5" s="1"/>
  <c r="K78" i="5"/>
  <c r="L78" i="5" s="1"/>
  <c r="M78" i="5" s="1"/>
  <c r="K86" i="5"/>
  <c r="L86" i="5" s="1"/>
  <c r="M86" i="5" s="1"/>
  <c r="K94" i="5"/>
  <c r="L94" i="5" s="1"/>
  <c r="M94" i="5" s="1"/>
  <c r="K102" i="5"/>
  <c r="L102" i="5" s="1"/>
  <c r="M102" i="5" s="1"/>
  <c r="K110" i="5"/>
  <c r="L110" i="5" s="1"/>
  <c r="M110" i="5" s="1"/>
  <c r="K118" i="5"/>
  <c r="L118" i="5" s="1"/>
  <c r="M118" i="5" s="1"/>
  <c r="K126" i="5"/>
  <c r="L126" i="5" s="1"/>
  <c r="M126" i="5" s="1"/>
  <c r="K134" i="5"/>
  <c r="L134" i="5" s="1"/>
  <c r="M134" i="5" s="1"/>
  <c r="AE9" i="6"/>
  <c r="C12" i="6"/>
  <c r="C20" i="6"/>
  <c r="C28" i="6"/>
  <c r="C36" i="6"/>
  <c r="C44" i="6"/>
  <c r="C52" i="6"/>
  <c r="C60" i="6"/>
  <c r="C68" i="6"/>
  <c r="C76" i="6"/>
  <c r="C84" i="6"/>
  <c r="C92" i="6"/>
  <c r="C6" i="6"/>
  <c r="C14" i="6"/>
  <c r="C22" i="6"/>
  <c r="C30" i="6"/>
  <c r="C38" i="6"/>
  <c r="C46" i="6"/>
  <c r="C54" i="6"/>
  <c r="C62" i="6"/>
  <c r="C70" i="6"/>
  <c r="C78" i="6"/>
  <c r="C86" i="6"/>
  <c r="C94" i="6"/>
  <c r="C102" i="6"/>
  <c r="C110" i="6"/>
  <c r="C118" i="6"/>
  <c r="C126" i="6"/>
  <c r="C134" i="6"/>
  <c r="C7" i="6"/>
  <c r="C15" i="6"/>
  <c r="C23" i="6"/>
  <c r="C31" i="6"/>
  <c r="C39" i="6"/>
  <c r="C47" i="6"/>
  <c r="C55" i="6"/>
  <c r="C63" i="6"/>
  <c r="C71" i="6"/>
  <c r="C79" i="6"/>
  <c r="C87" i="6"/>
  <c r="C95" i="6"/>
  <c r="C103" i="6"/>
  <c r="C111" i="6"/>
  <c r="C119" i="6"/>
  <c r="C127" i="6"/>
  <c r="C135" i="6"/>
  <c r="C16" i="6"/>
  <c r="C27" i="6"/>
  <c r="C41" i="6"/>
  <c r="C53" i="6"/>
  <c r="C66" i="6"/>
  <c r="C80" i="6"/>
  <c r="C91" i="6"/>
  <c r="C104" i="6"/>
  <c r="C114" i="6"/>
  <c r="C124" i="6"/>
  <c r="C8" i="6"/>
  <c r="C19" i="6"/>
  <c r="C33" i="6"/>
  <c r="C45" i="6"/>
  <c r="C58" i="6"/>
  <c r="C72" i="6"/>
  <c r="C83" i="6"/>
  <c r="C97" i="6"/>
  <c r="C107" i="6"/>
  <c r="C117" i="6"/>
  <c r="C129" i="6"/>
  <c r="C5" i="6"/>
  <c r="E5" i="6" s="1"/>
  <c r="F5" i="6" s="1"/>
  <c r="C9" i="6"/>
  <c r="C21" i="6"/>
  <c r="C34" i="6"/>
  <c r="C48" i="6"/>
  <c r="C59" i="6"/>
  <c r="C73" i="6"/>
  <c r="C85" i="6"/>
  <c r="C98" i="6"/>
  <c r="C108" i="6"/>
  <c r="C120" i="6"/>
  <c r="C130" i="6"/>
  <c r="C24" i="6"/>
  <c r="C42" i="6"/>
  <c r="C64" i="6"/>
  <c r="C82" i="6"/>
  <c r="C101" i="6"/>
  <c r="C121" i="6"/>
  <c r="C25" i="6"/>
  <c r="C43" i="6"/>
  <c r="C65" i="6"/>
  <c r="C88" i="6"/>
  <c r="C105" i="6"/>
  <c r="C122" i="6"/>
  <c r="C26" i="6"/>
  <c r="C49" i="6"/>
  <c r="C67" i="6"/>
  <c r="C89" i="6"/>
  <c r="C106" i="6"/>
  <c r="C123" i="6"/>
  <c r="C10" i="6"/>
  <c r="C29" i="6"/>
  <c r="C50" i="6"/>
  <c r="C69" i="6"/>
  <c r="C90" i="6"/>
  <c r="C109" i="6"/>
  <c r="C125" i="6"/>
  <c r="C11" i="6"/>
  <c r="C32" i="6"/>
  <c r="C51" i="6"/>
  <c r="C74" i="6"/>
  <c r="C93" i="6"/>
  <c r="C112" i="6"/>
  <c r="C128" i="6"/>
  <c r="C13" i="6"/>
  <c r="C35" i="6"/>
  <c r="C56" i="6"/>
  <c r="C75" i="6"/>
  <c r="C96" i="6"/>
  <c r="C113" i="6"/>
  <c r="C131" i="6"/>
  <c r="C18" i="6"/>
  <c r="C40" i="6"/>
  <c r="C61" i="6"/>
  <c r="C81" i="6"/>
  <c r="C100" i="6"/>
  <c r="C116" i="6"/>
  <c r="C133" i="6"/>
  <c r="C99" i="6"/>
  <c r="C115" i="6"/>
  <c r="C132" i="6"/>
  <c r="C77" i="6"/>
  <c r="C17" i="6"/>
  <c r="C37" i="6"/>
  <c r="C57" i="6"/>
  <c r="H10" i="5"/>
  <c r="H18" i="5"/>
  <c r="H26" i="5"/>
  <c r="H34" i="5"/>
  <c r="H42" i="5"/>
  <c r="H50" i="5"/>
  <c r="H58" i="5"/>
  <c r="H66" i="5"/>
  <c r="H74" i="5"/>
  <c r="H82" i="5"/>
  <c r="H90" i="5"/>
  <c r="H98" i="5"/>
  <c r="H106" i="5"/>
  <c r="H114" i="5"/>
  <c r="H122" i="5"/>
  <c r="H130" i="5"/>
  <c r="H11" i="5"/>
  <c r="H19" i="5"/>
  <c r="H27" i="5"/>
  <c r="H35" i="5"/>
  <c r="H43" i="5"/>
  <c r="H51" i="5"/>
  <c r="H59" i="5"/>
  <c r="H67" i="5"/>
  <c r="H75" i="5"/>
  <c r="H83" i="5"/>
  <c r="H91" i="5"/>
  <c r="H99" i="5"/>
  <c r="H107" i="5"/>
  <c r="H115" i="5"/>
  <c r="H123" i="5"/>
  <c r="H131" i="5"/>
  <c r="H12" i="5"/>
  <c r="H20" i="5"/>
  <c r="H28" i="5"/>
  <c r="H36" i="5"/>
  <c r="H44" i="5"/>
  <c r="H52" i="5"/>
  <c r="H60" i="5"/>
  <c r="H68" i="5"/>
  <c r="H76" i="5"/>
  <c r="H84" i="5"/>
  <c r="H92" i="5"/>
  <c r="H100" i="5"/>
  <c r="H108" i="5"/>
  <c r="H116" i="5"/>
  <c r="H124" i="5"/>
  <c r="H132" i="5"/>
  <c r="H5" i="5"/>
  <c r="H13" i="5"/>
  <c r="H21" i="5"/>
  <c r="H29" i="5"/>
  <c r="H37" i="5"/>
  <c r="H45" i="5"/>
  <c r="H53" i="5"/>
  <c r="H61" i="5"/>
  <c r="H69" i="5"/>
  <c r="H77" i="5"/>
  <c r="H85" i="5"/>
  <c r="H93" i="5"/>
  <c r="H101" i="5"/>
  <c r="H109" i="5"/>
  <c r="H117" i="5"/>
  <c r="H125" i="5"/>
  <c r="H133" i="5"/>
  <c r="H6" i="5"/>
  <c r="H14" i="5"/>
  <c r="H22" i="5"/>
  <c r="H30" i="5"/>
  <c r="H38" i="5"/>
  <c r="H46" i="5"/>
  <c r="H54" i="5"/>
  <c r="H62" i="5"/>
  <c r="H70" i="5"/>
  <c r="H78" i="5"/>
  <c r="H86" i="5"/>
  <c r="H94" i="5"/>
  <c r="H102" i="5"/>
  <c r="H110" i="5"/>
  <c r="H118" i="5"/>
  <c r="H126" i="5"/>
  <c r="H134" i="5"/>
  <c r="H7" i="5"/>
  <c r="H15" i="5"/>
  <c r="H23" i="5"/>
  <c r="H31" i="5"/>
  <c r="H39" i="5"/>
  <c r="H47" i="5"/>
  <c r="H55" i="5"/>
  <c r="H63" i="5"/>
  <c r="H71" i="5"/>
  <c r="H87" i="5"/>
  <c r="H95" i="5"/>
  <c r="H103" i="5"/>
  <c r="H111" i="5"/>
  <c r="H119" i="5"/>
  <c r="H127" i="5"/>
  <c r="H8" i="5"/>
  <c r="H16" i="5"/>
  <c r="H24" i="5"/>
  <c r="H32" i="5"/>
  <c r="H40" i="5"/>
  <c r="H48" i="5"/>
  <c r="H56" i="5"/>
  <c r="H64" i="5"/>
  <c r="H72" i="5"/>
  <c r="H80" i="5"/>
  <c r="H88" i="5"/>
  <c r="H96" i="5"/>
  <c r="H104" i="5"/>
  <c r="H112" i="5"/>
  <c r="H120" i="5"/>
  <c r="H128" i="5"/>
  <c r="H9" i="5"/>
  <c r="H17" i="5"/>
  <c r="H25" i="5"/>
  <c r="H33" i="5"/>
  <c r="H41" i="5"/>
  <c r="H49" i="5"/>
  <c r="H57" i="5"/>
  <c r="H65" i="5"/>
  <c r="H73" i="5"/>
  <c r="H81" i="5"/>
  <c r="H89" i="5"/>
  <c r="H97" i="5"/>
  <c r="H105" i="5"/>
  <c r="H113" i="5"/>
  <c r="H121" i="5"/>
  <c r="H129" i="5"/>
  <c r="H4" i="5"/>
  <c r="I4" i="5" s="1"/>
  <c r="AA19" i="6"/>
  <c r="AA11" i="6"/>
  <c r="AA20" i="6"/>
  <c r="AA28" i="6"/>
  <c r="AA36" i="6"/>
  <c r="AA44" i="6"/>
  <c r="AA52" i="6"/>
  <c r="AA60" i="6"/>
  <c r="AA68" i="6"/>
  <c r="AA76" i="6"/>
  <c r="AA84" i="6"/>
  <c r="AA92" i="6"/>
  <c r="AA100" i="6"/>
  <c r="AA108" i="6"/>
  <c r="AA116" i="6"/>
  <c r="AA124" i="6"/>
  <c r="AA132" i="6"/>
  <c r="AA12" i="6"/>
  <c r="AA21" i="6"/>
  <c r="AA29" i="6"/>
  <c r="AA37" i="6"/>
  <c r="AA45" i="6"/>
  <c r="AA53" i="6"/>
  <c r="AA61" i="6"/>
  <c r="AA69" i="6"/>
  <c r="AA77" i="6"/>
  <c r="AA85" i="6"/>
  <c r="AA93" i="6"/>
  <c r="AA101" i="6"/>
  <c r="AA109" i="6"/>
  <c r="AA117" i="6"/>
  <c r="AA125" i="6"/>
  <c r="AA133" i="6"/>
  <c r="AA13" i="6"/>
  <c r="AA22" i="6"/>
  <c r="AA30" i="6"/>
  <c r="AA38" i="6"/>
  <c r="AA46" i="6"/>
  <c r="AA54" i="6"/>
  <c r="AA62" i="6"/>
  <c r="AA70" i="6"/>
  <c r="AA78" i="6"/>
  <c r="AA86" i="6"/>
  <c r="AA94" i="6"/>
  <c r="AA102" i="6"/>
  <c r="AA110" i="6"/>
  <c r="AA118" i="6"/>
  <c r="AA126" i="6"/>
  <c r="AA134" i="6"/>
  <c r="AA6" i="6"/>
  <c r="AA14" i="6"/>
  <c r="AA23" i="6"/>
  <c r="AA31" i="6"/>
  <c r="AA39" i="6"/>
  <c r="AA47" i="6"/>
  <c r="AA55" i="6"/>
  <c r="AA63" i="6"/>
  <c r="AA71" i="6"/>
  <c r="AA79" i="6"/>
  <c r="AA87" i="6"/>
  <c r="AA95" i="6"/>
  <c r="AA103" i="6"/>
  <c r="AA111" i="6"/>
  <c r="AA119" i="6"/>
  <c r="AA127" i="6"/>
  <c r="AA135" i="6"/>
  <c r="AA7" i="6"/>
  <c r="AA15" i="6"/>
  <c r="AA24" i="6"/>
  <c r="AA32" i="6"/>
  <c r="AA40" i="6"/>
  <c r="AA48" i="6"/>
  <c r="AA56" i="6"/>
  <c r="AA64" i="6"/>
  <c r="AA72" i="6"/>
  <c r="AA80" i="6"/>
  <c r="AA88" i="6"/>
  <c r="AA96" i="6"/>
  <c r="AA104" i="6"/>
  <c r="AA112" i="6"/>
  <c r="AA120" i="6"/>
  <c r="AA128" i="6"/>
  <c r="AA5" i="6"/>
  <c r="AA8" i="6"/>
  <c r="AA16" i="6"/>
  <c r="AA25" i="6"/>
  <c r="AA33" i="6"/>
  <c r="AA41" i="6"/>
  <c r="AA49" i="6"/>
  <c r="AA57" i="6"/>
  <c r="AA65" i="6"/>
  <c r="AA73" i="6"/>
  <c r="AA81" i="6"/>
  <c r="AA89" i="6"/>
  <c r="AA97" i="6"/>
  <c r="AA105" i="6"/>
  <c r="AA113" i="6"/>
  <c r="AA121" i="6"/>
  <c r="AA129" i="6"/>
  <c r="AA9" i="6"/>
  <c r="AA17" i="6"/>
  <c r="AA26" i="6"/>
  <c r="AA34" i="6"/>
  <c r="AA42" i="6"/>
  <c r="AA50" i="6"/>
  <c r="AA58" i="6"/>
  <c r="AA66" i="6"/>
  <c r="AA74" i="6"/>
  <c r="AA82" i="6"/>
  <c r="AA90" i="6"/>
  <c r="AA98" i="6"/>
  <c r="AA106" i="6"/>
  <c r="AA114" i="6"/>
  <c r="AA122" i="6"/>
  <c r="AA130" i="6"/>
  <c r="AA10" i="6"/>
  <c r="AA18" i="6"/>
  <c r="AA27" i="6"/>
  <c r="AA35" i="6"/>
  <c r="AA43" i="6"/>
  <c r="AA51" i="6"/>
  <c r="AA59" i="6"/>
  <c r="AA67" i="6"/>
  <c r="AA75" i="6"/>
  <c r="AA83" i="6"/>
  <c r="AA91" i="6"/>
  <c r="AA99" i="6"/>
  <c r="AA107" i="6"/>
  <c r="AA115" i="6"/>
  <c r="AA123" i="6"/>
  <c r="AA131" i="6"/>
  <c r="G5" i="5"/>
  <c r="G13" i="5"/>
  <c r="G21" i="5"/>
  <c r="G29" i="5"/>
  <c r="G37" i="5"/>
  <c r="G45" i="5"/>
  <c r="G53" i="5"/>
  <c r="G61" i="5"/>
  <c r="G69" i="5"/>
  <c r="G77" i="5"/>
  <c r="G85" i="5"/>
  <c r="G93" i="5"/>
  <c r="G101" i="5"/>
  <c r="G109" i="5"/>
  <c r="G117" i="5"/>
  <c r="G125" i="5"/>
  <c r="G133" i="5"/>
  <c r="G14" i="5"/>
  <c r="G22" i="5"/>
  <c r="G46" i="5"/>
  <c r="G70" i="5"/>
  <c r="G86" i="5"/>
  <c r="G110" i="5"/>
  <c r="G134" i="5"/>
  <c r="G62" i="5"/>
  <c r="G7" i="5"/>
  <c r="G15" i="5"/>
  <c r="G23" i="5"/>
  <c r="G31" i="5"/>
  <c r="G39" i="5"/>
  <c r="G47" i="5"/>
  <c r="G55" i="5"/>
  <c r="G63" i="5"/>
  <c r="G71" i="5"/>
  <c r="G87" i="5"/>
  <c r="G95" i="5"/>
  <c r="G103" i="5"/>
  <c r="G111" i="5"/>
  <c r="G119" i="5"/>
  <c r="G127" i="5"/>
  <c r="G10" i="5"/>
  <c r="G34" i="5"/>
  <c r="G58" i="5"/>
  <c r="G82" i="5"/>
  <c r="G106" i="5"/>
  <c r="G130" i="5"/>
  <c r="G8" i="5"/>
  <c r="G16" i="5"/>
  <c r="G24" i="5"/>
  <c r="G32" i="5"/>
  <c r="G40" i="5"/>
  <c r="G48" i="5"/>
  <c r="G56" i="5"/>
  <c r="G64" i="5"/>
  <c r="G72" i="5"/>
  <c r="G80" i="5"/>
  <c r="G88" i="5"/>
  <c r="G96" i="5"/>
  <c r="G104" i="5"/>
  <c r="G112" i="5"/>
  <c r="G120" i="5"/>
  <c r="G128" i="5"/>
  <c r="G42" i="5"/>
  <c r="G66" i="5"/>
  <c r="G90" i="5"/>
  <c r="G114" i="5"/>
  <c r="G9" i="5"/>
  <c r="G17" i="5"/>
  <c r="G25" i="5"/>
  <c r="G33" i="5"/>
  <c r="G41" i="5"/>
  <c r="G49" i="5"/>
  <c r="G57" i="5"/>
  <c r="G65" i="5"/>
  <c r="G73" i="5"/>
  <c r="G81" i="5"/>
  <c r="G89" i="5"/>
  <c r="G97" i="5"/>
  <c r="G105" i="5"/>
  <c r="G113" i="5"/>
  <c r="G121" i="5"/>
  <c r="G129" i="5"/>
  <c r="G18" i="5"/>
  <c r="G50" i="5"/>
  <c r="G74" i="5"/>
  <c r="G98" i="5"/>
  <c r="G122" i="5"/>
  <c r="G26" i="5"/>
  <c r="G11" i="5"/>
  <c r="G19" i="5"/>
  <c r="G27" i="5"/>
  <c r="G35" i="5"/>
  <c r="G43" i="5"/>
  <c r="G51" i="5"/>
  <c r="G59" i="5"/>
  <c r="G67" i="5"/>
  <c r="G75" i="5"/>
  <c r="G83" i="5"/>
  <c r="G91" i="5"/>
  <c r="G99" i="5"/>
  <c r="G107" i="5"/>
  <c r="G115" i="5"/>
  <c r="G123" i="5"/>
  <c r="G131" i="5"/>
  <c r="G6" i="5"/>
  <c r="G38" i="5"/>
  <c r="G78" i="5"/>
  <c r="G102" i="5"/>
  <c r="G126" i="5"/>
  <c r="G12" i="5"/>
  <c r="G20" i="5"/>
  <c r="G28" i="5"/>
  <c r="G36" i="5"/>
  <c r="G44" i="5"/>
  <c r="G52" i="5"/>
  <c r="G60" i="5"/>
  <c r="G68" i="5"/>
  <c r="G76" i="5"/>
  <c r="G84" i="5"/>
  <c r="G92" i="5"/>
  <c r="G100" i="5"/>
  <c r="G108" i="5"/>
  <c r="G116" i="5"/>
  <c r="G124" i="5"/>
  <c r="G132" i="5"/>
  <c r="G30" i="5"/>
  <c r="G54" i="5"/>
  <c r="G94" i="5"/>
  <c r="G118" i="5"/>
  <c r="J12" i="6"/>
  <c r="K12" i="6" s="1"/>
  <c r="J11" i="6"/>
  <c r="J15" i="6"/>
  <c r="K15" i="6" s="1"/>
  <c r="J35" i="6"/>
  <c r="K35" i="6" s="1"/>
  <c r="J67" i="6"/>
  <c r="K67" i="6" s="1"/>
  <c r="J99" i="6"/>
  <c r="J131" i="6"/>
  <c r="K131" i="6" s="1"/>
  <c r="J39" i="6"/>
  <c r="J71" i="6"/>
  <c r="J103" i="6"/>
  <c r="K103" i="6" s="1"/>
  <c r="J135" i="6"/>
  <c r="K135" i="6" s="1"/>
  <c r="J43" i="6"/>
  <c r="K43" i="6" s="1"/>
  <c r="J75" i="6"/>
  <c r="K75" i="6" s="1"/>
  <c r="J107" i="6"/>
  <c r="K107" i="6" s="1"/>
  <c r="J7" i="6"/>
  <c r="K7" i="6" s="1"/>
  <c r="J47" i="6"/>
  <c r="K47" i="6" s="1"/>
  <c r="J79" i="6"/>
  <c r="K79" i="6" s="1"/>
  <c r="J111" i="6"/>
  <c r="J19" i="6"/>
  <c r="K19" i="6" s="1"/>
  <c r="J51" i="6"/>
  <c r="K51" i="6" s="1"/>
  <c r="J83" i="6"/>
  <c r="K83" i="6" s="1"/>
  <c r="J115" i="6"/>
  <c r="K115" i="6" s="1"/>
  <c r="J23" i="6"/>
  <c r="K23" i="6" s="1"/>
  <c r="J55" i="6"/>
  <c r="J87" i="6"/>
  <c r="K87" i="6" s="1"/>
  <c r="J119" i="6"/>
  <c r="J31" i="6"/>
  <c r="K31" i="6" s="1"/>
  <c r="J63" i="6"/>
  <c r="K63" i="6" s="1"/>
  <c r="J95" i="6"/>
  <c r="K95" i="6" s="1"/>
  <c r="J127" i="6"/>
  <c r="K127" i="6" s="1"/>
  <c r="J91" i="6"/>
  <c r="K91" i="6" s="1"/>
  <c r="J5" i="6"/>
  <c r="K5" i="6" s="1"/>
  <c r="J123" i="6"/>
  <c r="K123" i="6" s="1"/>
  <c r="J59" i="6"/>
  <c r="K59" i="6" s="1"/>
  <c r="J27" i="6"/>
  <c r="J106" i="6"/>
  <c r="K106" i="6" s="1"/>
  <c r="J57" i="6"/>
  <c r="J72" i="6"/>
  <c r="K72" i="6" s="1"/>
  <c r="J30" i="6"/>
  <c r="K30" i="6" s="1"/>
  <c r="J117" i="6"/>
  <c r="K117" i="6" s="1"/>
  <c r="J68" i="6"/>
  <c r="J128" i="6"/>
  <c r="K128" i="6" s="1"/>
  <c r="J109" i="6"/>
  <c r="K109" i="6" s="1"/>
  <c r="J60" i="6"/>
  <c r="K60" i="6" s="1"/>
  <c r="J88" i="6"/>
  <c r="K88" i="6" s="1"/>
  <c r="J98" i="6"/>
  <c r="K98" i="6" s="1"/>
  <c r="J34" i="6"/>
  <c r="K34" i="6" s="1"/>
  <c r="J49" i="6"/>
  <c r="J86" i="6"/>
  <c r="J45" i="6"/>
  <c r="J122" i="6"/>
  <c r="K122" i="6" s="1"/>
  <c r="J73" i="6"/>
  <c r="K73" i="6" s="1"/>
  <c r="J90" i="6"/>
  <c r="K90" i="6" s="1"/>
  <c r="J26" i="6"/>
  <c r="K26" i="6" s="1"/>
  <c r="J105" i="6"/>
  <c r="K105" i="6" s="1"/>
  <c r="J41" i="6"/>
  <c r="J120" i="6"/>
  <c r="J56" i="6"/>
  <c r="K56" i="6" s="1"/>
  <c r="J78" i="6"/>
  <c r="K78" i="6" s="1"/>
  <c r="J14" i="6"/>
  <c r="K14" i="6" s="1"/>
  <c r="J101" i="6"/>
  <c r="J37" i="6"/>
  <c r="K37" i="6" s="1"/>
  <c r="J116" i="6"/>
  <c r="K116" i="6" s="1"/>
  <c r="J52" i="6"/>
  <c r="K52" i="6" s="1"/>
  <c r="J29" i="6"/>
  <c r="J108" i="6"/>
  <c r="J10" i="6"/>
  <c r="K10" i="6" s="1"/>
  <c r="J25" i="6"/>
  <c r="K25" i="6" s="1"/>
  <c r="J126" i="6"/>
  <c r="K126" i="6" s="1"/>
  <c r="J85" i="6"/>
  <c r="K85" i="6" s="1"/>
  <c r="J28" i="6"/>
  <c r="K28" i="6" s="1"/>
  <c r="J66" i="6"/>
  <c r="J96" i="6"/>
  <c r="J13" i="6"/>
  <c r="K13" i="6" s="1"/>
  <c r="J92" i="6"/>
  <c r="K92" i="6" s="1"/>
  <c r="V89" i="3" s="1"/>
  <c r="J58" i="6"/>
  <c r="K58" i="6" s="1"/>
  <c r="J24" i="6"/>
  <c r="K24" i="6" s="1"/>
  <c r="J46" i="6"/>
  <c r="K46" i="6" s="1"/>
  <c r="J82" i="6"/>
  <c r="K82" i="6" s="1"/>
  <c r="J18" i="6"/>
  <c r="J97" i="6"/>
  <c r="K97" i="6" s="1"/>
  <c r="J33" i="6"/>
  <c r="K33" i="6" s="1"/>
  <c r="J112" i="6"/>
  <c r="K112" i="6" s="1"/>
  <c r="J48" i="6"/>
  <c r="K48" i="6" s="1"/>
  <c r="J134" i="6"/>
  <c r="J70" i="6"/>
  <c r="K70" i="6" s="1"/>
  <c r="J6" i="6"/>
  <c r="K6" i="6" s="1"/>
  <c r="J93" i="6"/>
  <c r="J44" i="6"/>
  <c r="J74" i="6"/>
  <c r="J89" i="6"/>
  <c r="K89" i="6" s="1"/>
  <c r="J40" i="6"/>
  <c r="K40" i="6" s="1"/>
  <c r="J62" i="6"/>
  <c r="K62" i="6" s="1"/>
  <c r="J21" i="6"/>
  <c r="K21" i="6" s="1"/>
  <c r="J100" i="6"/>
  <c r="K100" i="6" s="1"/>
  <c r="J77" i="6"/>
  <c r="J110" i="6"/>
  <c r="J104" i="6"/>
  <c r="K104" i="6" s="1"/>
  <c r="J130" i="6"/>
  <c r="J81" i="6"/>
  <c r="K81" i="6" s="1"/>
  <c r="J54" i="6"/>
  <c r="K54" i="6" s="1"/>
  <c r="J20" i="6"/>
  <c r="K20" i="6" s="1"/>
  <c r="J17" i="6"/>
  <c r="K17" i="6" s="1"/>
  <c r="J32" i="6"/>
  <c r="J118" i="6"/>
  <c r="J9" i="6"/>
  <c r="K9" i="6" s="1"/>
  <c r="J133" i="6"/>
  <c r="K133" i="6" s="1"/>
  <c r="J84" i="6"/>
  <c r="K84" i="6" s="1"/>
  <c r="J114" i="6"/>
  <c r="K114" i="6" s="1"/>
  <c r="J50" i="6"/>
  <c r="K50" i="6" s="1"/>
  <c r="J129" i="6"/>
  <c r="K129" i="6" s="1"/>
  <c r="J65" i="6"/>
  <c r="J80" i="6"/>
  <c r="K80" i="6" s="1"/>
  <c r="J16" i="6"/>
  <c r="K16" i="6" s="1"/>
  <c r="J102" i="6"/>
  <c r="K102" i="6" s="1"/>
  <c r="J38" i="6"/>
  <c r="K38" i="6" s="1"/>
  <c r="J125" i="6"/>
  <c r="K125" i="6" s="1"/>
  <c r="J61" i="6"/>
  <c r="K61" i="6" s="1"/>
  <c r="J76" i="6"/>
  <c r="K76" i="6" s="1"/>
  <c r="J42" i="6"/>
  <c r="J121" i="6"/>
  <c r="K121" i="6" s="1"/>
  <c r="J8" i="6"/>
  <c r="K8" i="6" s="1"/>
  <c r="J94" i="6"/>
  <c r="K94" i="6" s="1"/>
  <c r="J53" i="6"/>
  <c r="K53" i="6" s="1"/>
  <c r="J132" i="6"/>
  <c r="K132" i="6" s="1"/>
  <c r="J113" i="6"/>
  <c r="K113" i="6" s="1"/>
  <c r="J64" i="6"/>
  <c r="K64" i="6" s="1"/>
  <c r="J22" i="6"/>
  <c r="J124" i="6"/>
  <c r="K124" i="6" s="1"/>
  <c r="J69" i="6"/>
  <c r="Z11" i="6"/>
  <c r="Z19" i="6"/>
  <c r="Z27" i="6"/>
  <c r="Z35" i="6"/>
  <c r="Z43" i="6"/>
  <c r="Z51" i="6"/>
  <c r="Z59" i="6"/>
  <c r="Z67" i="6"/>
  <c r="Z75" i="6"/>
  <c r="Z83" i="6"/>
  <c r="Z91" i="6"/>
  <c r="Z99" i="6"/>
  <c r="Z107" i="6"/>
  <c r="Z115" i="6"/>
  <c r="Z123" i="6"/>
  <c r="Z131" i="6"/>
  <c r="Z6" i="6"/>
  <c r="Z14" i="6"/>
  <c r="Z22" i="6"/>
  <c r="Z30" i="6"/>
  <c r="Z38" i="6"/>
  <c r="Z46" i="6"/>
  <c r="Z54" i="6"/>
  <c r="Z62" i="6"/>
  <c r="Z70" i="6"/>
  <c r="Z78" i="6"/>
  <c r="Z86" i="6"/>
  <c r="Z94" i="6"/>
  <c r="Z102" i="6"/>
  <c r="Z110" i="6"/>
  <c r="Z118" i="6"/>
  <c r="Z126" i="6"/>
  <c r="Z134" i="6"/>
  <c r="Z7" i="6"/>
  <c r="Z15" i="6"/>
  <c r="Z23" i="6"/>
  <c r="Z31" i="6"/>
  <c r="Z39" i="6"/>
  <c r="Z47" i="6"/>
  <c r="Z55" i="6"/>
  <c r="Z63" i="6"/>
  <c r="Z71" i="6"/>
  <c r="Z79" i="6"/>
  <c r="Z87" i="6"/>
  <c r="Z95" i="6"/>
  <c r="Z103" i="6"/>
  <c r="Z111" i="6"/>
  <c r="Z119" i="6"/>
  <c r="Z127" i="6"/>
  <c r="Z135" i="6"/>
  <c r="Z17" i="6"/>
  <c r="Z29" i="6"/>
  <c r="Z42" i="6"/>
  <c r="Z56" i="6"/>
  <c r="Z68" i="6"/>
  <c r="Z81" i="6"/>
  <c r="Z93" i="6"/>
  <c r="Z106" i="6"/>
  <c r="Z120" i="6"/>
  <c r="Z132" i="6"/>
  <c r="Z5" i="6"/>
  <c r="Z18" i="6"/>
  <c r="Z32" i="6"/>
  <c r="Z44" i="6"/>
  <c r="Z57" i="6"/>
  <c r="Z69" i="6"/>
  <c r="Z82" i="6"/>
  <c r="Z96" i="6"/>
  <c r="Z108" i="6"/>
  <c r="Z121" i="6"/>
  <c r="Z133" i="6"/>
  <c r="Z8" i="6"/>
  <c r="Z20" i="6"/>
  <c r="Z33" i="6"/>
  <c r="Z45" i="6"/>
  <c r="Z58" i="6"/>
  <c r="Z72" i="6"/>
  <c r="Z84" i="6"/>
  <c r="Z97" i="6"/>
  <c r="Z109" i="6"/>
  <c r="Z122" i="6"/>
  <c r="Z9" i="6"/>
  <c r="Z21" i="6"/>
  <c r="Z34" i="6"/>
  <c r="Z48" i="6"/>
  <c r="Z60" i="6"/>
  <c r="Z73" i="6"/>
  <c r="Z85" i="6"/>
  <c r="Z98" i="6"/>
  <c r="Z112" i="6"/>
  <c r="Z124" i="6"/>
  <c r="Z10" i="6"/>
  <c r="Z24" i="6"/>
  <c r="Z36" i="6"/>
  <c r="Z49" i="6"/>
  <c r="Z61" i="6"/>
  <c r="Z74" i="6"/>
  <c r="Z88" i="6"/>
  <c r="Z100" i="6"/>
  <c r="Z113" i="6"/>
  <c r="Z125" i="6"/>
  <c r="Z12" i="6"/>
  <c r="Z25" i="6"/>
  <c r="Z37" i="6"/>
  <c r="Z50" i="6"/>
  <c r="Z64" i="6"/>
  <c r="Z76" i="6"/>
  <c r="Z89" i="6"/>
  <c r="Z101" i="6"/>
  <c r="Z114" i="6"/>
  <c r="Z128" i="6"/>
  <c r="Z16" i="6"/>
  <c r="Z28" i="6"/>
  <c r="Z41" i="6"/>
  <c r="Z53" i="6"/>
  <c r="Z66" i="6"/>
  <c r="Z80" i="6"/>
  <c r="Z92" i="6"/>
  <c r="Z105" i="6"/>
  <c r="Z117" i="6"/>
  <c r="Z130" i="6"/>
  <c r="Z90" i="6"/>
  <c r="Z104" i="6"/>
  <c r="Z13" i="6"/>
  <c r="Z116" i="6"/>
  <c r="Z26" i="6"/>
  <c r="Z129" i="6"/>
  <c r="Z40" i="6"/>
  <c r="Z77" i="6"/>
  <c r="Z52" i="6"/>
  <c r="Z65" i="6"/>
  <c r="Z5" i="5"/>
  <c r="Z13" i="5"/>
  <c r="Z21" i="5"/>
  <c r="Z29" i="5"/>
  <c r="Z37" i="5"/>
  <c r="Z45" i="5"/>
  <c r="Z53" i="5"/>
  <c r="Z61" i="5"/>
  <c r="Z69" i="5"/>
  <c r="Z77" i="5"/>
  <c r="Z85" i="5"/>
  <c r="Z93" i="5"/>
  <c r="Z101" i="5"/>
  <c r="Z109" i="5"/>
  <c r="Z117" i="5"/>
  <c r="Z125" i="5"/>
  <c r="Z133" i="5"/>
  <c r="Z6" i="5"/>
  <c r="Z14" i="5"/>
  <c r="Z22" i="5"/>
  <c r="Z30" i="5"/>
  <c r="Z38" i="5"/>
  <c r="Z46" i="5"/>
  <c r="Z54" i="5"/>
  <c r="Z62" i="5"/>
  <c r="Z70" i="5"/>
  <c r="Z78" i="5"/>
  <c r="Z86" i="5"/>
  <c r="Z94" i="5"/>
  <c r="Z102" i="5"/>
  <c r="Z110" i="5"/>
  <c r="Z118" i="5"/>
  <c r="Z126" i="5"/>
  <c r="Z134" i="5"/>
  <c r="Z7" i="5"/>
  <c r="Z15" i="5"/>
  <c r="Z23" i="5"/>
  <c r="Z31" i="5"/>
  <c r="Z39" i="5"/>
  <c r="Z47" i="5"/>
  <c r="Z55" i="5"/>
  <c r="Z63" i="5"/>
  <c r="Z71" i="5"/>
  <c r="Z79" i="5"/>
  <c r="Z87" i="5"/>
  <c r="Z95" i="5"/>
  <c r="Z103" i="5"/>
  <c r="Z111" i="5"/>
  <c r="Z119" i="5"/>
  <c r="Z127" i="5"/>
  <c r="AA4" i="5"/>
  <c r="Z8" i="5"/>
  <c r="Z16" i="5"/>
  <c r="Z24" i="5"/>
  <c r="Z32" i="5"/>
  <c r="Z40" i="5"/>
  <c r="Z48" i="5"/>
  <c r="Z56" i="5"/>
  <c r="Z64" i="5"/>
  <c r="Z72" i="5"/>
  <c r="Z80" i="5"/>
  <c r="Z88" i="5"/>
  <c r="Z96" i="5"/>
  <c r="Z104" i="5"/>
  <c r="Z112" i="5"/>
  <c r="Z120" i="5"/>
  <c r="Z128" i="5"/>
  <c r="Z9" i="5"/>
  <c r="Z17" i="5"/>
  <c r="Z25" i="5"/>
  <c r="Z33" i="5"/>
  <c r="Z41" i="5"/>
  <c r="Z49" i="5"/>
  <c r="Z57" i="5"/>
  <c r="Z65" i="5"/>
  <c r="Z73" i="5"/>
  <c r="Z81" i="5"/>
  <c r="Z89" i="5"/>
  <c r="Z97" i="5"/>
  <c r="Z105" i="5"/>
  <c r="Z113" i="5"/>
  <c r="Z121" i="5"/>
  <c r="Z129" i="5"/>
  <c r="Z10" i="5"/>
  <c r="Z18" i="5"/>
  <c r="Z26" i="5"/>
  <c r="Z34" i="5"/>
  <c r="Z42" i="5"/>
  <c r="Z50" i="5"/>
  <c r="Z58" i="5"/>
  <c r="Z66" i="5"/>
  <c r="Z74" i="5"/>
  <c r="Z82" i="5"/>
  <c r="Z90" i="5"/>
  <c r="Z98" i="5"/>
  <c r="Z106" i="5"/>
  <c r="Z114" i="5"/>
  <c r="Z122" i="5"/>
  <c r="Z130" i="5"/>
  <c r="Z11" i="5"/>
  <c r="Z19" i="5"/>
  <c r="Z27" i="5"/>
  <c r="Z35" i="5"/>
  <c r="Z43" i="5"/>
  <c r="Z51" i="5"/>
  <c r="Z59" i="5"/>
  <c r="Z67" i="5"/>
  <c r="Z75" i="5"/>
  <c r="Z83" i="5"/>
  <c r="Z91" i="5"/>
  <c r="Z99" i="5"/>
  <c r="Z107" i="5"/>
  <c r="Z115" i="5"/>
  <c r="Z123" i="5"/>
  <c r="Z131" i="5"/>
  <c r="Z12" i="5"/>
  <c r="Z20" i="5"/>
  <c r="Z28" i="5"/>
  <c r="Z36" i="5"/>
  <c r="Z44" i="5"/>
  <c r="Z52" i="5"/>
  <c r="Z60" i="5"/>
  <c r="Z68" i="5"/>
  <c r="Z76" i="5"/>
  <c r="Z84" i="5"/>
  <c r="Z92" i="5"/>
  <c r="Z100" i="5"/>
  <c r="Z108" i="5"/>
  <c r="Z116" i="5"/>
  <c r="Z124" i="5"/>
  <c r="Z132" i="5"/>
  <c r="Y4" i="5"/>
  <c r="X10" i="5"/>
  <c r="X18" i="5"/>
  <c r="X26" i="5"/>
  <c r="X34" i="5"/>
  <c r="X42" i="5"/>
  <c r="X50" i="5"/>
  <c r="X58" i="5"/>
  <c r="X66" i="5"/>
  <c r="X74" i="5"/>
  <c r="X82" i="5"/>
  <c r="X90" i="5"/>
  <c r="X98" i="5"/>
  <c r="X106" i="5"/>
  <c r="X114" i="5"/>
  <c r="X122" i="5"/>
  <c r="X130" i="5"/>
  <c r="X11" i="5"/>
  <c r="X19" i="5"/>
  <c r="X27" i="5"/>
  <c r="X35" i="5"/>
  <c r="X43" i="5"/>
  <c r="X51" i="5"/>
  <c r="X59" i="5"/>
  <c r="X67" i="5"/>
  <c r="X75" i="5"/>
  <c r="X83" i="5"/>
  <c r="X91" i="5"/>
  <c r="X99" i="5"/>
  <c r="X107" i="5"/>
  <c r="X115" i="5"/>
  <c r="X123" i="5"/>
  <c r="X131" i="5"/>
  <c r="X12" i="5"/>
  <c r="X20" i="5"/>
  <c r="X28" i="5"/>
  <c r="X36" i="5"/>
  <c r="X44" i="5"/>
  <c r="X52" i="5"/>
  <c r="X60" i="5"/>
  <c r="X68" i="5"/>
  <c r="X76" i="5"/>
  <c r="X84" i="5"/>
  <c r="X92" i="5"/>
  <c r="X100" i="5"/>
  <c r="X108" i="5"/>
  <c r="X116" i="5"/>
  <c r="X124" i="5"/>
  <c r="X132" i="5"/>
  <c r="X5" i="5"/>
  <c r="X13" i="5"/>
  <c r="X21" i="5"/>
  <c r="X29" i="5"/>
  <c r="X37" i="5"/>
  <c r="X45" i="5"/>
  <c r="X53" i="5"/>
  <c r="X61" i="5"/>
  <c r="X69" i="5"/>
  <c r="X77" i="5"/>
  <c r="X85" i="5"/>
  <c r="X93" i="5"/>
  <c r="X101" i="5"/>
  <c r="X109" i="5"/>
  <c r="X117" i="5"/>
  <c r="X125" i="5"/>
  <c r="X133" i="5"/>
  <c r="X6" i="5"/>
  <c r="X14" i="5"/>
  <c r="X22" i="5"/>
  <c r="X30" i="5"/>
  <c r="X38" i="5"/>
  <c r="X46" i="5"/>
  <c r="X54" i="5"/>
  <c r="X62" i="5"/>
  <c r="X70" i="5"/>
  <c r="X78" i="5"/>
  <c r="X86" i="5"/>
  <c r="X94" i="5"/>
  <c r="X102" i="5"/>
  <c r="X110" i="5"/>
  <c r="X118" i="5"/>
  <c r="X126" i="5"/>
  <c r="X134" i="5"/>
  <c r="X7" i="5"/>
  <c r="X15" i="5"/>
  <c r="X23" i="5"/>
  <c r="X31" i="5"/>
  <c r="X39" i="5"/>
  <c r="X47" i="5"/>
  <c r="X55" i="5"/>
  <c r="X63" i="5"/>
  <c r="X71" i="5"/>
  <c r="X79" i="5"/>
  <c r="X87" i="5"/>
  <c r="X95" i="5"/>
  <c r="X103" i="5"/>
  <c r="X111" i="5"/>
  <c r="X119" i="5"/>
  <c r="X127" i="5"/>
  <c r="X8" i="5"/>
  <c r="X16" i="5"/>
  <c r="X24" i="5"/>
  <c r="X32" i="5"/>
  <c r="X40" i="5"/>
  <c r="X48" i="5"/>
  <c r="X56" i="5"/>
  <c r="X64" i="5"/>
  <c r="X72" i="5"/>
  <c r="X80" i="5"/>
  <c r="X88" i="5"/>
  <c r="X96" i="5"/>
  <c r="X104" i="5"/>
  <c r="X112" i="5"/>
  <c r="X120" i="5"/>
  <c r="X128" i="5"/>
  <c r="X9" i="5"/>
  <c r="X17" i="5"/>
  <c r="X25" i="5"/>
  <c r="X33" i="5"/>
  <c r="X41" i="5"/>
  <c r="X49" i="5"/>
  <c r="X57" i="5"/>
  <c r="X65" i="5"/>
  <c r="X73" i="5"/>
  <c r="X81" i="5"/>
  <c r="X89" i="5"/>
  <c r="X97" i="5"/>
  <c r="X105" i="5"/>
  <c r="X113" i="5"/>
  <c r="X121" i="5"/>
  <c r="X129" i="5"/>
  <c r="C7" i="7"/>
  <c r="C3" i="25" s="1"/>
  <c r="C83" i="25" s="1"/>
  <c r="C6" i="7"/>
  <c r="C5" i="7" s="1"/>
  <c r="C11" i="7"/>
  <c r="C10" i="7"/>
  <c r="F5" i="25"/>
  <c r="G5" i="25"/>
  <c r="H5" i="25"/>
  <c r="L5" i="25"/>
  <c r="F6" i="25"/>
  <c r="G6" i="25"/>
  <c r="H6" i="25"/>
  <c r="L6" i="25"/>
  <c r="F7" i="25"/>
  <c r="G7" i="25"/>
  <c r="H7" i="25"/>
  <c r="L7" i="25"/>
  <c r="F8" i="25"/>
  <c r="G8" i="25"/>
  <c r="H8" i="25"/>
  <c r="L8" i="25"/>
  <c r="F9" i="25"/>
  <c r="G9" i="25"/>
  <c r="H9" i="25"/>
  <c r="L9" i="25"/>
  <c r="F10" i="25"/>
  <c r="G10" i="25"/>
  <c r="H10" i="25"/>
  <c r="L10" i="25"/>
  <c r="F11" i="25"/>
  <c r="G11" i="25"/>
  <c r="H11" i="25"/>
  <c r="L11" i="25"/>
  <c r="F12" i="25"/>
  <c r="G12" i="25"/>
  <c r="H12" i="25"/>
  <c r="L12" i="25"/>
  <c r="F13" i="25"/>
  <c r="G13" i="25"/>
  <c r="H13" i="25"/>
  <c r="L13" i="25"/>
  <c r="F14" i="25"/>
  <c r="G14" i="25"/>
  <c r="H14" i="25"/>
  <c r="L14" i="25"/>
  <c r="F15" i="25"/>
  <c r="G15" i="25"/>
  <c r="H15" i="25"/>
  <c r="L15" i="25"/>
  <c r="F16" i="25"/>
  <c r="G16" i="25"/>
  <c r="H16" i="25"/>
  <c r="L16" i="25"/>
  <c r="F17" i="25"/>
  <c r="G17" i="25"/>
  <c r="H17" i="25"/>
  <c r="L17" i="25"/>
  <c r="F18" i="25"/>
  <c r="G18" i="25"/>
  <c r="H18" i="25"/>
  <c r="L18" i="25"/>
  <c r="F19" i="25"/>
  <c r="G19" i="25"/>
  <c r="H19" i="25"/>
  <c r="L19" i="25"/>
  <c r="F20" i="25"/>
  <c r="G20" i="25"/>
  <c r="H20" i="25"/>
  <c r="L20" i="25"/>
  <c r="F21" i="25"/>
  <c r="G21" i="25"/>
  <c r="H21" i="25"/>
  <c r="L21" i="25"/>
  <c r="F22" i="25"/>
  <c r="G22" i="25"/>
  <c r="H22" i="25"/>
  <c r="L22" i="25"/>
  <c r="G20" i="3" s="1"/>
  <c r="F23" i="25"/>
  <c r="G23" i="25"/>
  <c r="H23" i="25"/>
  <c r="L23" i="25"/>
  <c r="F24" i="25"/>
  <c r="G24" i="25"/>
  <c r="H24" i="25"/>
  <c r="L24" i="25"/>
  <c r="F25" i="25"/>
  <c r="G25" i="25"/>
  <c r="H25" i="25"/>
  <c r="L25" i="25"/>
  <c r="F26" i="25"/>
  <c r="G26" i="25"/>
  <c r="H26" i="25"/>
  <c r="L26" i="25"/>
  <c r="F27" i="25"/>
  <c r="G27" i="25"/>
  <c r="H27" i="25"/>
  <c r="L27" i="25"/>
  <c r="F28" i="25"/>
  <c r="G28" i="25"/>
  <c r="H28" i="25"/>
  <c r="L28" i="25"/>
  <c r="F29" i="25"/>
  <c r="G29" i="25"/>
  <c r="H29" i="25"/>
  <c r="L29" i="25"/>
  <c r="F30" i="25"/>
  <c r="G30" i="25"/>
  <c r="H30" i="25"/>
  <c r="L30" i="25"/>
  <c r="F31" i="25"/>
  <c r="G31" i="25"/>
  <c r="H31" i="25"/>
  <c r="L31" i="25"/>
  <c r="F32" i="25"/>
  <c r="G32" i="25"/>
  <c r="H32" i="25"/>
  <c r="L32" i="25"/>
  <c r="F33" i="25"/>
  <c r="G33" i="25"/>
  <c r="H33" i="25"/>
  <c r="L33" i="25"/>
  <c r="F34" i="25"/>
  <c r="G34" i="25"/>
  <c r="H34" i="25"/>
  <c r="L34" i="25"/>
  <c r="F35" i="25"/>
  <c r="G35" i="25"/>
  <c r="H35" i="25"/>
  <c r="L35" i="25"/>
  <c r="F36" i="25"/>
  <c r="G36" i="25"/>
  <c r="H36" i="25"/>
  <c r="L36" i="25"/>
  <c r="F37" i="25"/>
  <c r="G37" i="25"/>
  <c r="H37" i="25"/>
  <c r="L37" i="25"/>
  <c r="F38" i="25"/>
  <c r="G38" i="25"/>
  <c r="H38" i="25"/>
  <c r="L38" i="25"/>
  <c r="F39" i="25"/>
  <c r="G39" i="25"/>
  <c r="H39" i="25"/>
  <c r="L39" i="25"/>
  <c r="F40" i="25"/>
  <c r="G40" i="25"/>
  <c r="H40" i="25"/>
  <c r="L40" i="25"/>
  <c r="F41" i="25"/>
  <c r="G41" i="25"/>
  <c r="H41" i="25"/>
  <c r="L41" i="25"/>
  <c r="F42" i="25"/>
  <c r="G42" i="25"/>
  <c r="H42" i="25"/>
  <c r="L42" i="25"/>
  <c r="F43" i="25"/>
  <c r="G43" i="25"/>
  <c r="H43" i="25"/>
  <c r="L43" i="25"/>
  <c r="F44" i="25"/>
  <c r="G44" i="25"/>
  <c r="H44" i="25"/>
  <c r="L44" i="25"/>
  <c r="F45" i="25"/>
  <c r="G45" i="25"/>
  <c r="H45" i="25"/>
  <c r="L45" i="25"/>
  <c r="F46" i="25"/>
  <c r="G46" i="25"/>
  <c r="H46" i="25"/>
  <c r="L46" i="25"/>
  <c r="F47" i="25"/>
  <c r="G47" i="25"/>
  <c r="H47" i="25"/>
  <c r="L47" i="25"/>
  <c r="F48" i="25"/>
  <c r="G48" i="25"/>
  <c r="H48" i="25"/>
  <c r="L48" i="25"/>
  <c r="F49" i="25"/>
  <c r="G49" i="25"/>
  <c r="H49" i="25"/>
  <c r="L49" i="25"/>
  <c r="F50" i="25"/>
  <c r="G50" i="25"/>
  <c r="H50" i="25"/>
  <c r="L50" i="25"/>
  <c r="F51" i="25"/>
  <c r="G51" i="25"/>
  <c r="H51" i="25"/>
  <c r="L51" i="25"/>
  <c r="F52" i="25"/>
  <c r="G52" i="25"/>
  <c r="H52" i="25"/>
  <c r="L52" i="25"/>
  <c r="F53" i="25"/>
  <c r="G53" i="25"/>
  <c r="H53" i="25"/>
  <c r="L53" i="25"/>
  <c r="F54" i="25"/>
  <c r="G54" i="25"/>
  <c r="H54" i="25"/>
  <c r="L54" i="25"/>
  <c r="F55" i="25"/>
  <c r="G55" i="25"/>
  <c r="H55" i="25"/>
  <c r="L55" i="25"/>
  <c r="F56" i="25"/>
  <c r="G56" i="25"/>
  <c r="H56" i="25"/>
  <c r="L56" i="25"/>
  <c r="F57" i="25"/>
  <c r="G57" i="25"/>
  <c r="H57" i="25"/>
  <c r="L57" i="25"/>
  <c r="F58" i="25"/>
  <c r="G58" i="25"/>
  <c r="H58" i="25"/>
  <c r="L58" i="25"/>
  <c r="F59" i="25"/>
  <c r="G59" i="25"/>
  <c r="H59" i="25"/>
  <c r="L59" i="25"/>
  <c r="F60" i="25"/>
  <c r="G60" i="25"/>
  <c r="H60" i="25"/>
  <c r="L60" i="25"/>
  <c r="F61" i="25"/>
  <c r="G61" i="25"/>
  <c r="H61" i="25"/>
  <c r="L61" i="25"/>
  <c r="F62" i="25"/>
  <c r="G62" i="25"/>
  <c r="H62" i="25"/>
  <c r="L62" i="25"/>
  <c r="F63" i="25"/>
  <c r="G63" i="25"/>
  <c r="H63" i="25"/>
  <c r="L63" i="25"/>
  <c r="F64" i="25"/>
  <c r="G64" i="25"/>
  <c r="H64" i="25"/>
  <c r="L64" i="25"/>
  <c r="F65" i="25"/>
  <c r="G65" i="25"/>
  <c r="H65" i="25"/>
  <c r="L65" i="25"/>
  <c r="F66" i="25"/>
  <c r="G66" i="25"/>
  <c r="H66" i="25"/>
  <c r="L66" i="25"/>
  <c r="F67" i="25"/>
  <c r="G67" i="25"/>
  <c r="H67" i="25"/>
  <c r="L67" i="25"/>
  <c r="F68" i="25"/>
  <c r="G68" i="25"/>
  <c r="H68" i="25"/>
  <c r="L68" i="25"/>
  <c r="F69" i="25"/>
  <c r="G69" i="25"/>
  <c r="H69" i="25"/>
  <c r="L69" i="25"/>
  <c r="F70" i="25"/>
  <c r="G70" i="25"/>
  <c r="H70" i="25"/>
  <c r="L70" i="25"/>
  <c r="F71" i="25"/>
  <c r="G71" i="25"/>
  <c r="H71" i="25"/>
  <c r="L71" i="25"/>
  <c r="F72" i="25"/>
  <c r="G72" i="25"/>
  <c r="H72" i="25"/>
  <c r="L72" i="25"/>
  <c r="F73" i="25"/>
  <c r="G73" i="25"/>
  <c r="H73" i="25"/>
  <c r="L73" i="25"/>
  <c r="F74" i="25"/>
  <c r="G74" i="25"/>
  <c r="H74" i="25"/>
  <c r="L74" i="25"/>
  <c r="F75" i="25"/>
  <c r="G75" i="25"/>
  <c r="H75" i="25"/>
  <c r="L75" i="25"/>
  <c r="F76" i="25"/>
  <c r="G76" i="25"/>
  <c r="H76" i="25"/>
  <c r="L76" i="25"/>
  <c r="F77" i="25"/>
  <c r="G77" i="25"/>
  <c r="H77" i="25"/>
  <c r="L77" i="25"/>
  <c r="F78" i="25"/>
  <c r="G78" i="25"/>
  <c r="H78" i="25"/>
  <c r="L78" i="25"/>
  <c r="F79" i="25"/>
  <c r="G79" i="25"/>
  <c r="H79" i="25"/>
  <c r="L79" i="25"/>
  <c r="F80" i="25"/>
  <c r="G80" i="25"/>
  <c r="H80" i="25"/>
  <c r="L80" i="25"/>
  <c r="F81" i="25"/>
  <c r="G81" i="25"/>
  <c r="H81" i="25"/>
  <c r="L81" i="25"/>
  <c r="F82" i="25"/>
  <c r="G82" i="25"/>
  <c r="H82" i="25"/>
  <c r="L82" i="25"/>
  <c r="F83" i="25"/>
  <c r="G83" i="25"/>
  <c r="H83" i="25"/>
  <c r="L83" i="25"/>
  <c r="F84" i="25"/>
  <c r="G84" i="25"/>
  <c r="H84" i="25"/>
  <c r="L84" i="25"/>
  <c r="F85" i="25"/>
  <c r="G85" i="25"/>
  <c r="H85" i="25"/>
  <c r="L85" i="25"/>
  <c r="F86" i="25"/>
  <c r="G86" i="25"/>
  <c r="H86" i="25"/>
  <c r="L86" i="25"/>
  <c r="F87" i="25"/>
  <c r="G87" i="25"/>
  <c r="H87" i="25"/>
  <c r="L87" i="25"/>
  <c r="F88" i="25"/>
  <c r="G88" i="25"/>
  <c r="H88" i="25"/>
  <c r="L88" i="25"/>
  <c r="F89" i="25"/>
  <c r="G89" i="25"/>
  <c r="H89" i="25"/>
  <c r="L89" i="25"/>
  <c r="F90" i="25"/>
  <c r="G90" i="25"/>
  <c r="H90" i="25"/>
  <c r="L90" i="25"/>
  <c r="F91" i="25"/>
  <c r="G91" i="25"/>
  <c r="H91" i="25"/>
  <c r="L91" i="25"/>
  <c r="F92" i="25"/>
  <c r="G92" i="25"/>
  <c r="H92" i="25"/>
  <c r="L92" i="25"/>
  <c r="F93" i="25"/>
  <c r="G93" i="25"/>
  <c r="H93" i="25"/>
  <c r="L93" i="25"/>
  <c r="F94" i="25"/>
  <c r="G94" i="25"/>
  <c r="H94" i="25"/>
  <c r="L94" i="25"/>
  <c r="F95" i="25"/>
  <c r="G95" i="25"/>
  <c r="H95" i="25"/>
  <c r="L95" i="25"/>
  <c r="F96" i="25"/>
  <c r="G96" i="25"/>
  <c r="H96" i="25"/>
  <c r="L96" i="25"/>
  <c r="F97" i="25"/>
  <c r="G97" i="25"/>
  <c r="H97" i="25"/>
  <c r="L97" i="25"/>
  <c r="F98" i="25"/>
  <c r="P98" i="25" s="1"/>
  <c r="H98" i="25"/>
  <c r="L98" i="25"/>
  <c r="F99" i="25"/>
  <c r="G99" i="25"/>
  <c r="H99" i="25"/>
  <c r="L99" i="25"/>
  <c r="F100" i="25"/>
  <c r="G100" i="25"/>
  <c r="H100" i="25"/>
  <c r="L100" i="25"/>
  <c r="F101" i="25"/>
  <c r="G101" i="25"/>
  <c r="H101" i="25"/>
  <c r="L101" i="25"/>
  <c r="F102" i="25"/>
  <c r="G102" i="25"/>
  <c r="H102" i="25"/>
  <c r="L102" i="25"/>
  <c r="F103" i="25"/>
  <c r="G103" i="25"/>
  <c r="H103" i="25"/>
  <c r="L103" i="25"/>
  <c r="F104" i="25"/>
  <c r="G104" i="25"/>
  <c r="H104" i="25"/>
  <c r="L104" i="25"/>
  <c r="F105" i="25"/>
  <c r="G105" i="25"/>
  <c r="H105" i="25"/>
  <c r="L105" i="25"/>
  <c r="F106" i="25"/>
  <c r="G106" i="25"/>
  <c r="H106" i="25"/>
  <c r="L106" i="25"/>
  <c r="F107" i="25"/>
  <c r="G107" i="25"/>
  <c r="H107" i="25"/>
  <c r="L107" i="25"/>
  <c r="F108" i="25"/>
  <c r="G108" i="25"/>
  <c r="H108" i="25"/>
  <c r="L108" i="25"/>
  <c r="F109" i="25"/>
  <c r="G109" i="25"/>
  <c r="H109" i="25"/>
  <c r="L109" i="25"/>
  <c r="F110" i="25"/>
  <c r="G110" i="25"/>
  <c r="H110" i="25"/>
  <c r="L110" i="25"/>
  <c r="F111" i="25"/>
  <c r="G111" i="25"/>
  <c r="H111" i="25"/>
  <c r="L111" i="25"/>
  <c r="F112" i="25"/>
  <c r="G112" i="25"/>
  <c r="H112" i="25"/>
  <c r="L112" i="25"/>
  <c r="F113" i="25"/>
  <c r="G113" i="25"/>
  <c r="H113" i="25"/>
  <c r="L113" i="25"/>
  <c r="F114" i="25"/>
  <c r="G114" i="25"/>
  <c r="H114" i="25"/>
  <c r="L114" i="25"/>
  <c r="F115" i="25"/>
  <c r="G115" i="25"/>
  <c r="H115" i="25"/>
  <c r="L115" i="25"/>
  <c r="F116" i="25"/>
  <c r="G116" i="25"/>
  <c r="H116" i="25"/>
  <c r="L116" i="25"/>
  <c r="F117" i="25"/>
  <c r="G117" i="25"/>
  <c r="H117" i="25"/>
  <c r="L117" i="25"/>
  <c r="F118" i="25"/>
  <c r="G118" i="25"/>
  <c r="H118" i="25"/>
  <c r="L118" i="25"/>
  <c r="F119" i="25"/>
  <c r="G119" i="25"/>
  <c r="H119" i="25"/>
  <c r="L119" i="25"/>
  <c r="F120" i="25"/>
  <c r="G120" i="25"/>
  <c r="H120" i="25"/>
  <c r="L120" i="25"/>
  <c r="F121" i="25"/>
  <c r="G121" i="25"/>
  <c r="H121" i="25"/>
  <c r="L121" i="25"/>
  <c r="F122" i="25"/>
  <c r="G122" i="25"/>
  <c r="H122" i="25"/>
  <c r="L122" i="25"/>
  <c r="F123" i="25"/>
  <c r="G123" i="25"/>
  <c r="H123" i="25"/>
  <c r="L123" i="25"/>
  <c r="F124" i="25"/>
  <c r="G124" i="25"/>
  <c r="H124" i="25"/>
  <c r="L124" i="25"/>
  <c r="F125" i="25"/>
  <c r="G125" i="25"/>
  <c r="H125" i="25"/>
  <c r="L125" i="25"/>
  <c r="F126" i="25"/>
  <c r="G126" i="25"/>
  <c r="H126" i="25"/>
  <c r="L126" i="25"/>
  <c r="F127" i="25"/>
  <c r="G127" i="25"/>
  <c r="H127" i="25"/>
  <c r="L127" i="25"/>
  <c r="F128" i="25"/>
  <c r="G128" i="25"/>
  <c r="H128" i="25"/>
  <c r="L128" i="25"/>
  <c r="F129" i="25"/>
  <c r="G129" i="25"/>
  <c r="H129" i="25"/>
  <c r="L129" i="25"/>
  <c r="F130" i="25"/>
  <c r="G130" i="25"/>
  <c r="H130" i="25"/>
  <c r="L130" i="25"/>
  <c r="F131" i="25"/>
  <c r="G131" i="25"/>
  <c r="H131" i="25"/>
  <c r="L131" i="25"/>
  <c r="F132" i="25"/>
  <c r="G132" i="25"/>
  <c r="H132" i="25"/>
  <c r="L132" i="25"/>
  <c r="F133" i="25"/>
  <c r="G133" i="25"/>
  <c r="H133" i="25"/>
  <c r="L133" i="25"/>
  <c r="F134" i="25"/>
  <c r="G134" i="25"/>
  <c r="H134" i="25"/>
  <c r="L134" i="25"/>
  <c r="K11" i="6"/>
  <c r="K18" i="6"/>
  <c r="AA17" i="3"/>
  <c r="AA18" i="3"/>
  <c r="K22" i="6"/>
  <c r="K27" i="6"/>
  <c r="K29" i="6"/>
  <c r="K32" i="6"/>
  <c r="AA30" i="3"/>
  <c r="K39" i="6"/>
  <c r="K41" i="6"/>
  <c r="K42" i="6"/>
  <c r="AA39" i="3"/>
  <c r="AA40" i="3"/>
  <c r="K44" i="6"/>
  <c r="K45" i="6"/>
  <c r="K49" i="6"/>
  <c r="AA49" i="3"/>
  <c r="K55" i="6"/>
  <c r="K57" i="6"/>
  <c r="AA57" i="3"/>
  <c r="K65" i="6"/>
  <c r="K66" i="6"/>
  <c r="K68" i="6"/>
  <c r="K69" i="6"/>
  <c r="AA67" i="3"/>
  <c r="K71" i="6"/>
  <c r="K74" i="6"/>
  <c r="AA73" i="3"/>
  <c r="K77" i="6"/>
  <c r="AA81" i="3"/>
  <c r="K86" i="6"/>
  <c r="AA83" i="3"/>
  <c r="K93" i="6"/>
  <c r="K96" i="6"/>
  <c r="K99" i="6"/>
  <c r="K101" i="6"/>
  <c r="K108" i="6"/>
  <c r="K110" i="6"/>
  <c r="AA107" i="3"/>
  <c r="K111" i="6"/>
  <c r="K118" i="6"/>
  <c r="K119" i="6"/>
  <c r="K120" i="6"/>
  <c r="K130" i="6"/>
  <c r="AA127" i="3"/>
  <c r="K134" i="6"/>
  <c r="C48" i="25" l="1"/>
  <c r="C62" i="25"/>
  <c r="C60" i="25"/>
  <c r="C74" i="25"/>
  <c r="C88" i="25"/>
  <c r="C113" i="25"/>
  <c r="C37" i="25"/>
  <c r="C67" i="25"/>
  <c r="C32" i="25"/>
  <c r="C46" i="25"/>
  <c r="C44" i="25"/>
  <c r="C58" i="25"/>
  <c r="C72" i="25"/>
  <c r="C134" i="25"/>
  <c r="O134" i="25" s="1"/>
  <c r="C21" i="25"/>
  <c r="O21" i="25" s="1"/>
  <c r="C51" i="25"/>
  <c r="O51" i="25" s="1"/>
  <c r="C16" i="25"/>
  <c r="C30" i="25"/>
  <c r="C28" i="25"/>
  <c r="C42" i="25"/>
  <c r="C56" i="25"/>
  <c r="C118" i="25"/>
  <c r="C5" i="25"/>
  <c r="C35" i="25"/>
  <c r="C81" i="25"/>
  <c r="C14" i="25"/>
  <c r="C12" i="25"/>
  <c r="C26" i="25"/>
  <c r="C40" i="25"/>
  <c r="O40" i="25" s="1"/>
  <c r="C102" i="25"/>
  <c r="O102" i="25" s="1"/>
  <c r="C132" i="25"/>
  <c r="O132" i="25" s="1"/>
  <c r="C19" i="25"/>
  <c r="O19" i="25" s="1"/>
  <c r="C127" i="25"/>
  <c r="C125" i="25"/>
  <c r="C97" i="25"/>
  <c r="C10" i="25"/>
  <c r="C24" i="25"/>
  <c r="C86" i="25"/>
  <c r="C116" i="25"/>
  <c r="C49" i="25"/>
  <c r="C111" i="25"/>
  <c r="C109" i="25"/>
  <c r="C123" i="25"/>
  <c r="C121" i="25"/>
  <c r="C8" i="25"/>
  <c r="O8" i="25" s="1"/>
  <c r="C70" i="25"/>
  <c r="O70" i="25" s="1"/>
  <c r="C100" i="25"/>
  <c r="O100" i="25" s="1"/>
  <c r="C130" i="25"/>
  <c r="O130" i="25" s="1"/>
  <c r="C95" i="25"/>
  <c r="C93" i="25"/>
  <c r="C107" i="25"/>
  <c r="C105" i="25"/>
  <c r="C65" i="25"/>
  <c r="C54" i="25"/>
  <c r="C84" i="25"/>
  <c r="C114" i="25"/>
  <c r="C79" i="25"/>
  <c r="C77" i="25"/>
  <c r="C91" i="25"/>
  <c r="C89" i="25"/>
  <c r="C4" i="25"/>
  <c r="C38" i="25"/>
  <c r="O38" i="25" s="1"/>
  <c r="C68" i="25"/>
  <c r="O68" i="25" s="1"/>
  <c r="C98" i="25"/>
  <c r="O98" i="25" s="1"/>
  <c r="C63" i="25"/>
  <c r="C61" i="25"/>
  <c r="C75" i="25"/>
  <c r="C73" i="25"/>
  <c r="C119" i="25"/>
  <c r="C22" i="25"/>
  <c r="C52" i="25"/>
  <c r="C82" i="25"/>
  <c r="C47" i="25"/>
  <c r="C45" i="25"/>
  <c r="C59" i="25"/>
  <c r="C57" i="25"/>
  <c r="C103" i="25"/>
  <c r="O103" i="25" s="1"/>
  <c r="C6" i="25"/>
  <c r="C36" i="25"/>
  <c r="O36" i="25" s="1"/>
  <c r="C66" i="25"/>
  <c r="O66" i="25" s="1"/>
  <c r="C129" i="25"/>
  <c r="C31" i="25"/>
  <c r="C29" i="25"/>
  <c r="C43" i="25"/>
  <c r="C41" i="25"/>
  <c r="C87" i="25"/>
  <c r="C133" i="25"/>
  <c r="C20" i="25"/>
  <c r="C50" i="25"/>
  <c r="C128" i="25"/>
  <c r="C15" i="25"/>
  <c r="C13" i="25"/>
  <c r="C27" i="25"/>
  <c r="O27" i="25" s="1"/>
  <c r="C25" i="25"/>
  <c r="O25" i="25" s="1"/>
  <c r="C71" i="25"/>
  <c r="O71" i="25" s="1"/>
  <c r="C117" i="25"/>
  <c r="O117" i="25" s="1"/>
  <c r="C17" i="25"/>
  <c r="C34" i="25"/>
  <c r="C112" i="25"/>
  <c r="C126" i="25"/>
  <c r="C124" i="25"/>
  <c r="C11" i="25"/>
  <c r="C9" i="25"/>
  <c r="C55" i="25"/>
  <c r="C101" i="25"/>
  <c r="C131" i="25"/>
  <c r="C18" i="25"/>
  <c r="C96" i="25"/>
  <c r="C110" i="25"/>
  <c r="O110" i="25" s="1"/>
  <c r="C108" i="25"/>
  <c r="O108" i="25" s="1"/>
  <c r="C122" i="25"/>
  <c r="O122" i="25" s="1"/>
  <c r="C33" i="25"/>
  <c r="O33" i="25" s="1"/>
  <c r="C39" i="25"/>
  <c r="C85" i="25"/>
  <c r="C115" i="25"/>
  <c r="C80" i="25"/>
  <c r="C94" i="25"/>
  <c r="C92" i="25"/>
  <c r="C106" i="25"/>
  <c r="C120" i="25"/>
  <c r="C23" i="25"/>
  <c r="C69" i="25"/>
  <c r="C99" i="25"/>
  <c r="C64" i="25"/>
  <c r="C78" i="25"/>
  <c r="O78" i="25" s="1"/>
  <c r="C76" i="25"/>
  <c r="O76" i="25" s="1"/>
  <c r="C90" i="25"/>
  <c r="O90" i="25" s="1"/>
  <c r="C104" i="25"/>
  <c r="O104" i="25" s="1"/>
  <c r="C7" i="25"/>
  <c r="C53" i="25"/>
  <c r="I113" i="5"/>
  <c r="I49" i="5"/>
  <c r="I120" i="5"/>
  <c r="I56" i="5"/>
  <c r="I95" i="5"/>
  <c r="I23" i="5"/>
  <c r="I38" i="5"/>
  <c r="I131" i="5"/>
  <c r="I67" i="5"/>
  <c r="I130" i="5"/>
  <c r="I66" i="5"/>
  <c r="I88" i="5"/>
  <c r="I102" i="5"/>
  <c r="I85" i="5"/>
  <c r="I21" i="5"/>
  <c r="I124" i="5"/>
  <c r="I60" i="5"/>
  <c r="I81" i="5"/>
  <c r="I17" i="5"/>
  <c r="I24" i="5"/>
  <c r="I127" i="5"/>
  <c r="I55" i="5"/>
  <c r="I134" i="5"/>
  <c r="I70" i="5"/>
  <c r="I6" i="5"/>
  <c r="I105" i="5"/>
  <c r="I41" i="5"/>
  <c r="I112" i="5"/>
  <c r="I48" i="5"/>
  <c r="I87" i="5"/>
  <c r="I15" i="5"/>
  <c r="I94" i="5"/>
  <c r="I30" i="5"/>
  <c r="I77" i="5"/>
  <c r="I13" i="5"/>
  <c r="I116" i="5"/>
  <c r="I52" i="5"/>
  <c r="I123" i="5"/>
  <c r="I59" i="5"/>
  <c r="I122" i="5"/>
  <c r="I58" i="5"/>
  <c r="I97" i="5"/>
  <c r="I33" i="5"/>
  <c r="I104" i="5"/>
  <c r="I40" i="5"/>
  <c r="I71" i="5"/>
  <c r="I7" i="5"/>
  <c r="I86" i="5"/>
  <c r="I22" i="5"/>
  <c r="I133" i="5"/>
  <c r="I69" i="5"/>
  <c r="I5" i="5"/>
  <c r="I108" i="5"/>
  <c r="I44" i="5"/>
  <c r="I115" i="5"/>
  <c r="I51" i="5"/>
  <c r="I114" i="5"/>
  <c r="I50" i="5"/>
  <c r="I89" i="5"/>
  <c r="I25" i="5"/>
  <c r="I96" i="5"/>
  <c r="I32" i="5"/>
  <c r="I63" i="5"/>
  <c r="I78" i="5"/>
  <c r="I14" i="5"/>
  <c r="I125" i="5"/>
  <c r="I61" i="5"/>
  <c r="I100" i="5"/>
  <c r="I36" i="5"/>
  <c r="I107" i="5"/>
  <c r="I43" i="5"/>
  <c r="I106" i="5"/>
  <c r="I42" i="5"/>
  <c r="I117" i="5"/>
  <c r="I53" i="5"/>
  <c r="I92" i="5"/>
  <c r="I28" i="5"/>
  <c r="I99" i="5"/>
  <c r="I35" i="5"/>
  <c r="I98" i="5"/>
  <c r="I34" i="5"/>
  <c r="I73" i="5"/>
  <c r="I9" i="5"/>
  <c r="I80" i="5"/>
  <c r="I16" i="5"/>
  <c r="I119" i="5"/>
  <c r="I47" i="5"/>
  <c r="I126" i="5"/>
  <c r="I62" i="5"/>
  <c r="I109" i="5"/>
  <c r="I45" i="5"/>
  <c r="I84" i="5"/>
  <c r="I20" i="5"/>
  <c r="I91" i="5"/>
  <c r="I27" i="5"/>
  <c r="I90" i="5"/>
  <c r="I26" i="5"/>
  <c r="I129" i="5"/>
  <c r="I65" i="5"/>
  <c r="I72" i="5"/>
  <c r="I8" i="5"/>
  <c r="I111" i="5"/>
  <c r="I39" i="5"/>
  <c r="I118" i="5"/>
  <c r="I54" i="5"/>
  <c r="I101" i="5"/>
  <c r="I37" i="5"/>
  <c r="I76" i="5"/>
  <c r="I12" i="5"/>
  <c r="I83" i="5"/>
  <c r="I19" i="5"/>
  <c r="I82" i="5"/>
  <c r="I18" i="5"/>
  <c r="I121" i="5"/>
  <c r="I57" i="5"/>
  <c r="I128" i="5"/>
  <c r="I64" i="5"/>
  <c r="I103" i="5"/>
  <c r="I31" i="5"/>
  <c r="I110" i="5"/>
  <c r="I46" i="5"/>
  <c r="I93" i="5"/>
  <c r="I29" i="5"/>
  <c r="I132" i="5"/>
  <c r="I68" i="5"/>
  <c r="I75" i="5"/>
  <c r="I11" i="5"/>
  <c r="I74" i="5"/>
  <c r="I10" i="5"/>
  <c r="P67" i="25"/>
  <c r="P108" i="25"/>
  <c r="P76" i="25"/>
  <c r="D74" i="3" s="1"/>
  <c r="P68" i="25"/>
  <c r="D66" i="3" s="1"/>
  <c r="P117" i="25"/>
  <c r="D115" i="3" s="1"/>
  <c r="P52" i="25"/>
  <c r="D50" i="3" s="1"/>
  <c r="P125" i="25"/>
  <c r="D123" i="3" s="1"/>
  <c r="P84" i="25"/>
  <c r="D82" i="3" s="1"/>
  <c r="P59" i="25"/>
  <c r="D57" i="3" s="1"/>
  <c r="P132" i="25"/>
  <c r="D130" i="3" s="1"/>
  <c r="P100" i="25"/>
  <c r="D98" i="3" s="1"/>
  <c r="P91" i="25"/>
  <c r="D89" i="3" s="1"/>
  <c r="P60" i="25"/>
  <c r="D58" i="3" s="1"/>
  <c r="P51" i="25"/>
  <c r="D49" i="3" s="1"/>
  <c r="P43" i="25"/>
  <c r="P35" i="25"/>
  <c r="D33" i="3" s="1"/>
  <c r="P27" i="25"/>
  <c r="D25" i="3" s="1"/>
  <c r="P19" i="25"/>
  <c r="P11" i="25"/>
  <c r="D9" i="3" s="1"/>
  <c r="P133" i="25"/>
  <c r="D131" i="3" s="1"/>
  <c r="P101" i="25"/>
  <c r="D99" i="3" s="1"/>
  <c r="P92" i="25"/>
  <c r="D90" i="3" s="1"/>
  <c r="P124" i="25"/>
  <c r="D122" i="3" s="1"/>
  <c r="P83" i="25"/>
  <c r="D81" i="3" s="1"/>
  <c r="P109" i="25"/>
  <c r="D107" i="3" s="1"/>
  <c r="P116" i="25"/>
  <c r="D114" i="3" s="1"/>
  <c r="P75" i="25"/>
  <c r="D73" i="3" s="1"/>
  <c r="P129" i="25"/>
  <c r="D127" i="3" s="1"/>
  <c r="P121" i="25"/>
  <c r="D119" i="3" s="1"/>
  <c r="P113" i="25"/>
  <c r="D111" i="3" s="1"/>
  <c r="P105" i="25"/>
  <c r="D103" i="3" s="1"/>
  <c r="P96" i="25"/>
  <c r="D94" i="3" s="1"/>
  <c r="P88" i="25"/>
  <c r="D86" i="3" s="1"/>
  <c r="P80" i="25"/>
  <c r="D78" i="3" s="1"/>
  <c r="P72" i="25"/>
  <c r="P64" i="25"/>
  <c r="D62" i="3" s="1"/>
  <c r="P56" i="25"/>
  <c r="D54" i="3" s="1"/>
  <c r="P48" i="25"/>
  <c r="D46" i="3" s="1"/>
  <c r="P40" i="25"/>
  <c r="D38" i="3" s="1"/>
  <c r="P32" i="25"/>
  <c r="D30" i="3" s="1"/>
  <c r="P24" i="25"/>
  <c r="D22" i="3" s="1"/>
  <c r="P16" i="25"/>
  <c r="D14" i="3" s="1"/>
  <c r="P8" i="25"/>
  <c r="D6" i="3" s="1"/>
  <c r="P5" i="25"/>
  <c r="D3" i="3" s="1"/>
  <c r="L114" i="3"/>
  <c r="L58" i="3"/>
  <c r="L22" i="3"/>
  <c r="L117" i="3"/>
  <c r="L113" i="3"/>
  <c r="L109" i="3"/>
  <c r="L124" i="3"/>
  <c r="E63" i="6"/>
  <c r="F63" i="6" s="1"/>
  <c r="E52" i="6"/>
  <c r="F52" i="6" s="1"/>
  <c r="P127" i="25"/>
  <c r="D125" i="3" s="1"/>
  <c r="P119" i="25"/>
  <c r="P111" i="25"/>
  <c r="D109" i="3" s="1"/>
  <c r="P103" i="25"/>
  <c r="D101" i="3" s="1"/>
  <c r="P94" i="25"/>
  <c r="D92" i="3" s="1"/>
  <c r="P86" i="25"/>
  <c r="D84" i="3" s="1"/>
  <c r="P78" i="25"/>
  <c r="D76" i="3" s="1"/>
  <c r="P70" i="25"/>
  <c r="D68" i="3" s="1"/>
  <c r="P62" i="25"/>
  <c r="D60" i="3" s="1"/>
  <c r="P54" i="25"/>
  <c r="P46" i="25"/>
  <c r="D44" i="3" s="1"/>
  <c r="P38" i="25"/>
  <c r="D36" i="3" s="1"/>
  <c r="P30" i="25"/>
  <c r="D28" i="3" s="1"/>
  <c r="P22" i="25"/>
  <c r="D20" i="3" s="1"/>
  <c r="P14" i="25"/>
  <c r="D12" i="3" s="1"/>
  <c r="P6" i="25"/>
  <c r="D4" i="3" s="1"/>
  <c r="P44" i="25"/>
  <c r="D42" i="3" s="1"/>
  <c r="P36" i="25"/>
  <c r="P28" i="25"/>
  <c r="D26" i="3" s="1"/>
  <c r="E59" i="6"/>
  <c r="F59" i="6" s="1"/>
  <c r="E43" i="6"/>
  <c r="F43" i="6" s="1"/>
  <c r="E54" i="6"/>
  <c r="F54" i="6" s="1"/>
  <c r="P134" i="25"/>
  <c r="D132" i="3" s="1"/>
  <c r="P126" i="25"/>
  <c r="D124" i="3" s="1"/>
  <c r="P118" i="25"/>
  <c r="D116" i="3" s="1"/>
  <c r="P110" i="25"/>
  <c r="D108" i="3" s="1"/>
  <c r="P102" i="25"/>
  <c r="D100" i="3" s="1"/>
  <c r="P93" i="25"/>
  <c r="P85" i="25"/>
  <c r="D83" i="3" s="1"/>
  <c r="P77" i="25"/>
  <c r="P69" i="25"/>
  <c r="D67" i="3" s="1"/>
  <c r="P61" i="25"/>
  <c r="D59" i="3" s="1"/>
  <c r="P53" i="25"/>
  <c r="D51" i="3" s="1"/>
  <c r="P45" i="25"/>
  <c r="D43" i="3" s="1"/>
  <c r="P37" i="25"/>
  <c r="D35" i="3" s="1"/>
  <c r="P29" i="25"/>
  <c r="D27" i="3" s="1"/>
  <c r="P21" i="25"/>
  <c r="D19" i="3" s="1"/>
  <c r="P13" i="25"/>
  <c r="D11" i="3" s="1"/>
  <c r="P20" i="25"/>
  <c r="D18" i="3" s="1"/>
  <c r="P12" i="25"/>
  <c r="D10" i="3" s="1"/>
  <c r="E51" i="6"/>
  <c r="T48" i="3" s="1"/>
  <c r="E47" i="6"/>
  <c r="F47" i="6" s="1"/>
  <c r="P131" i="25"/>
  <c r="D129" i="3" s="1"/>
  <c r="P123" i="25"/>
  <c r="D121" i="3" s="1"/>
  <c r="P115" i="25"/>
  <c r="D113" i="3" s="1"/>
  <c r="P107" i="25"/>
  <c r="D105" i="3" s="1"/>
  <c r="P99" i="25"/>
  <c r="D97" i="3" s="1"/>
  <c r="D96" i="3"/>
  <c r="P90" i="25"/>
  <c r="D88" i="3" s="1"/>
  <c r="P82" i="25"/>
  <c r="D80" i="3" s="1"/>
  <c r="P74" i="25"/>
  <c r="D72" i="3" s="1"/>
  <c r="P66" i="25"/>
  <c r="D64" i="3" s="1"/>
  <c r="P58" i="25"/>
  <c r="P50" i="25"/>
  <c r="D48" i="3" s="1"/>
  <c r="P42" i="25"/>
  <c r="D40" i="3" s="1"/>
  <c r="P34" i="25"/>
  <c r="D32" i="3" s="1"/>
  <c r="P26" i="25"/>
  <c r="D24" i="3" s="1"/>
  <c r="P18" i="25"/>
  <c r="D16" i="3" s="1"/>
  <c r="P10" i="25"/>
  <c r="D8" i="3" s="1"/>
  <c r="P130" i="25"/>
  <c r="D128" i="3" s="1"/>
  <c r="P122" i="25"/>
  <c r="D120" i="3" s="1"/>
  <c r="P114" i="25"/>
  <c r="D112" i="3" s="1"/>
  <c r="P106" i="25"/>
  <c r="D104" i="3" s="1"/>
  <c r="P97" i="25"/>
  <c r="D95" i="3" s="1"/>
  <c r="P89" i="25"/>
  <c r="D87" i="3" s="1"/>
  <c r="P81" i="25"/>
  <c r="P73" i="25"/>
  <c r="D71" i="3" s="1"/>
  <c r="P65" i="25"/>
  <c r="D63" i="3" s="1"/>
  <c r="P57" i="25"/>
  <c r="D55" i="3" s="1"/>
  <c r="P49" i="25"/>
  <c r="D47" i="3" s="1"/>
  <c r="P41" i="25"/>
  <c r="D39" i="3" s="1"/>
  <c r="P33" i="25"/>
  <c r="D31" i="3" s="1"/>
  <c r="P25" i="25"/>
  <c r="D23" i="3" s="1"/>
  <c r="P17" i="25"/>
  <c r="D15" i="3" s="1"/>
  <c r="P9" i="25"/>
  <c r="D7" i="3" s="1"/>
  <c r="E53" i="6"/>
  <c r="F53" i="6" s="1"/>
  <c r="P128" i="25"/>
  <c r="D126" i="3" s="1"/>
  <c r="P120" i="25"/>
  <c r="D118" i="3" s="1"/>
  <c r="P112" i="25"/>
  <c r="D110" i="3" s="1"/>
  <c r="P104" i="25"/>
  <c r="D102" i="3" s="1"/>
  <c r="P95" i="25"/>
  <c r="D93" i="3" s="1"/>
  <c r="P87" i="25"/>
  <c r="D85" i="3" s="1"/>
  <c r="P79" i="25"/>
  <c r="D77" i="3" s="1"/>
  <c r="P71" i="25"/>
  <c r="D69" i="3" s="1"/>
  <c r="P63" i="25"/>
  <c r="D61" i="3" s="1"/>
  <c r="P55" i="25"/>
  <c r="D53" i="3" s="1"/>
  <c r="P47" i="25"/>
  <c r="D45" i="3" s="1"/>
  <c r="P39" i="25"/>
  <c r="D37" i="3" s="1"/>
  <c r="P31" i="25"/>
  <c r="D29" i="3" s="1"/>
  <c r="P23" i="25"/>
  <c r="D21" i="3" s="1"/>
  <c r="P15" i="25"/>
  <c r="D13" i="3" s="1"/>
  <c r="P7" i="25"/>
  <c r="D5" i="3" s="1"/>
  <c r="E122" i="6"/>
  <c r="T119" i="3" s="1"/>
  <c r="E120" i="6"/>
  <c r="F120" i="6" s="1"/>
  <c r="E118" i="6"/>
  <c r="T115" i="3" s="1"/>
  <c r="E112" i="6"/>
  <c r="T109" i="3" s="1"/>
  <c r="E111" i="6"/>
  <c r="F111" i="6" s="1"/>
  <c r="E92" i="6"/>
  <c r="F92" i="6" s="1"/>
  <c r="E90" i="6"/>
  <c r="F90" i="6" s="1"/>
  <c r="E18" i="6"/>
  <c r="F18" i="6" s="1"/>
  <c r="E11" i="6"/>
  <c r="T8" i="3" s="1"/>
  <c r="E9" i="6"/>
  <c r="T6" i="3" s="1"/>
  <c r="E6" i="6"/>
  <c r="F6" i="6" s="1"/>
  <c r="E33" i="6"/>
  <c r="F33" i="6" s="1"/>
  <c r="E31" i="6"/>
  <c r="F31" i="6" s="1"/>
  <c r="E23" i="6"/>
  <c r="F23" i="6" s="1"/>
  <c r="G6" i="3"/>
  <c r="G4" i="3"/>
  <c r="G19" i="3"/>
  <c r="R108" i="25"/>
  <c r="F106" i="3" s="1"/>
  <c r="R90" i="25"/>
  <c r="F88" i="3" s="1"/>
  <c r="R69" i="25"/>
  <c r="F67" i="3" s="1"/>
  <c r="R63" i="25"/>
  <c r="F61" i="3" s="1"/>
  <c r="R60" i="25"/>
  <c r="F58" i="3" s="1"/>
  <c r="R115" i="25"/>
  <c r="F113" i="3" s="1"/>
  <c r="R44" i="25"/>
  <c r="F42" i="3" s="1"/>
  <c r="G23" i="3"/>
  <c r="Q48" i="25"/>
  <c r="E46" i="3" s="1"/>
  <c r="Q16" i="25"/>
  <c r="E14" i="3" s="1"/>
  <c r="Q12" i="25"/>
  <c r="E10" i="3" s="1"/>
  <c r="Q123" i="25"/>
  <c r="E121" i="3" s="1"/>
  <c r="Q119" i="25"/>
  <c r="E117" i="3" s="1"/>
  <c r="Q118" i="25"/>
  <c r="E116" i="3" s="1"/>
  <c r="G94" i="3"/>
  <c r="G92" i="3"/>
  <c r="G88" i="3"/>
  <c r="Q73" i="25"/>
  <c r="E71" i="3" s="1"/>
  <c r="G70" i="3"/>
  <c r="E109" i="6"/>
  <c r="F109" i="6" s="1"/>
  <c r="E106" i="6"/>
  <c r="T103" i="3" s="1"/>
  <c r="E104" i="6"/>
  <c r="F104" i="6" s="1"/>
  <c r="E103" i="6"/>
  <c r="F103" i="6" s="1"/>
  <c r="E93" i="6"/>
  <c r="F93" i="6" s="1"/>
  <c r="Q49" i="25"/>
  <c r="E47" i="3" s="1"/>
  <c r="Q27" i="25"/>
  <c r="E25" i="3" s="1"/>
  <c r="G24" i="3"/>
  <c r="E19" i="6"/>
  <c r="F19" i="6" s="1"/>
  <c r="G115" i="3"/>
  <c r="Q114" i="25"/>
  <c r="E112" i="3" s="1"/>
  <c r="Q96" i="25"/>
  <c r="E94" i="3" s="1"/>
  <c r="Q92" i="25"/>
  <c r="E90" i="3" s="1"/>
  <c r="G89" i="3"/>
  <c r="Q86" i="25"/>
  <c r="E84" i="3" s="1"/>
  <c r="Q74" i="25"/>
  <c r="E72" i="3" s="1"/>
  <c r="G22" i="3"/>
  <c r="G18" i="3"/>
  <c r="E130" i="6"/>
  <c r="T127" i="3" s="1"/>
  <c r="E127" i="6"/>
  <c r="F127" i="6" s="1"/>
  <c r="E126" i="6"/>
  <c r="F126" i="6" s="1"/>
  <c r="G57" i="3"/>
  <c r="R89" i="25"/>
  <c r="F87" i="3" s="1"/>
  <c r="G41" i="3"/>
  <c r="G39" i="3"/>
  <c r="Q40" i="25"/>
  <c r="E38" i="3" s="1"/>
  <c r="R20" i="25"/>
  <c r="F18" i="3" s="1"/>
  <c r="R12" i="25"/>
  <c r="F10" i="3" s="1"/>
  <c r="E98" i="6"/>
  <c r="F98" i="6" s="1"/>
  <c r="E97" i="6"/>
  <c r="F97" i="6" s="1"/>
  <c r="E95" i="6"/>
  <c r="T92" i="3" s="1"/>
  <c r="E87" i="6"/>
  <c r="T84" i="3" s="1"/>
  <c r="E135" i="6"/>
  <c r="F135" i="6" s="1"/>
  <c r="E133" i="6"/>
  <c r="F133" i="6" s="1"/>
  <c r="E131" i="6"/>
  <c r="F131" i="6" s="1"/>
  <c r="E123" i="6"/>
  <c r="F123" i="6" s="1"/>
  <c r="L92" i="6"/>
  <c r="E121" i="6"/>
  <c r="T118" i="3" s="1"/>
  <c r="E116" i="6"/>
  <c r="T113" i="3" s="1"/>
  <c r="G132" i="3"/>
  <c r="G109" i="3"/>
  <c r="Q110" i="25"/>
  <c r="E108" i="3" s="1"/>
  <c r="G68" i="3"/>
  <c r="Q65" i="25"/>
  <c r="E63" i="3" s="1"/>
  <c r="G62" i="3"/>
  <c r="Q61" i="25"/>
  <c r="E59" i="3" s="1"/>
  <c r="Q55" i="25"/>
  <c r="E53" i="3" s="1"/>
  <c r="E41" i="6"/>
  <c r="F41" i="6" s="1"/>
  <c r="E38" i="6"/>
  <c r="F38" i="6" s="1"/>
  <c r="E36" i="6"/>
  <c r="F36" i="6" s="1"/>
  <c r="E26" i="6"/>
  <c r="T23" i="3" s="1"/>
  <c r="E22" i="6"/>
  <c r="F22" i="6" s="1"/>
  <c r="Q129" i="25"/>
  <c r="E127" i="3" s="1"/>
  <c r="G50" i="3"/>
  <c r="G46" i="3"/>
  <c r="R33" i="25"/>
  <c r="F31" i="3" s="1"/>
  <c r="E105" i="6"/>
  <c r="T102" i="3" s="1"/>
  <c r="E101" i="6"/>
  <c r="F101" i="6" s="1"/>
  <c r="E20" i="6"/>
  <c r="F20" i="6" s="1"/>
  <c r="E15" i="6"/>
  <c r="F15" i="6" s="1"/>
  <c r="D106" i="3"/>
  <c r="G95" i="3"/>
  <c r="R70" i="25"/>
  <c r="F68" i="3" s="1"/>
  <c r="G44" i="3"/>
  <c r="G15" i="3"/>
  <c r="G9" i="3"/>
  <c r="G7" i="3"/>
  <c r="Q134" i="25"/>
  <c r="E132" i="3" s="1"/>
  <c r="G131" i="3"/>
  <c r="Q132" i="25"/>
  <c r="E130" i="3" s="1"/>
  <c r="G114" i="3"/>
  <c r="Q107" i="25"/>
  <c r="E105" i="3" s="1"/>
  <c r="G104" i="3"/>
  <c r="Q103" i="25"/>
  <c r="E101" i="3" s="1"/>
  <c r="R83" i="25"/>
  <c r="F81" i="3" s="1"/>
  <c r="G71" i="3"/>
  <c r="Q70" i="25"/>
  <c r="E68" i="3" s="1"/>
  <c r="Q68" i="25"/>
  <c r="E66" i="3" s="1"/>
  <c r="Q64" i="25"/>
  <c r="E62" i="3" s="1"/>
  <c r="Q60" i="25"/>
  <c r="E58" i="3" s="1"/>
  <c r="Q58" i="25"/>
  <c r="E56" i="3" s="1"/>
  <c r="Q54" i="25"/>
  <c r="E52" i="3" s="1"/>
  <c r="R50" i="25"/>
  <c r="F48" i="3" s="1"/>
  <c r="D41" i="3"/>
  <c r="G34" i="3"/>
  <c r="G30" i="3"/>
  <c r="G3" i="3"/>
  <c r="R30" i="25"/>
  <c r="F28" i="3" s="1"/>
  <c r="E85" i="6"/>
  <c r="T82" i="3" s="1"/>
  <c r="E84" i="6"/>
  <c r="F84" i="6" s="1"/>
  <c r="E82" i="6"/>
  <c r="F82" i="6" s="1"/>
  <c r="E80" i="6"/>
  <c r="T77" i="3" s="1"/>
  <c r="E79" i="6"/>
  <c r="F79" i="6" s="1"/>
  <c r="E78" i="6"/>
  <c r="F78" i="6" s="1"/>
  <c r="E76" i="6"/>
  <c r="F76" i="6" s="1"/>
  <c r="E74" i="6"/>
  <c r="F74" i="6" s="1"/>
  <c r="E71" i="6"/>
  <c r="T68" i="3" s="1"/>
  <c r="E70" i="6"/>
  <c r="T67" i="3" s="1"/>
  <c r="E69" i="6"/>
  <c r="F69" i="6" s="1"/>
  <c r="E68" i="6"/>
  <c r="F68" i="6" s="1"/>
  <c r="G125" i="3"/>
  <c r="G123" i="3"/>
  <c r="Q77" i="25"/>
  <c r="E75" i="3" s="1"/>
  <c r="Q75" i="25"/>
  <c r="E73" i="3" s="1"/>
  <c r="G72" i="3"/>
  <c r="Q32" i="25"/>
  <c r="E30" i="3" s="1"/>
  <c r="Q28" i="25"/>
  <c r="E26" i="3" s="1"/>
  <c r="Q84" i="25"/>
  <c r="E82" i="3" s="1"/>
  <c r="Q45" i="25"/>
  <c r="E43" i="3" s="1"/>
  <c r="Q43" i="25"/>
  <c r="E41" i="3" s="1"/>
  <c r="Q39" i="25"/>
  <c r="E37" i="3" s="1"/>
  <c r="Q8" i="25"/>
  <c r="E6" i="3" s="1"/>
  <c r="Q130" i="25"/>
  <c r="E128" i="3" s="1"/>
  <c r="Q128" i="25"/>
  <c r="E126" i="3" s="1"/>
  <c r="Q102" i="25"/>
  <c r="E100" i="3" s="1"/>
  <c r="Q113" i="25"/>
  <c r="E111" i="3" s="1"/>
  <c r="Q17" i="25"/>
  <c r="E15" i="3" s="1"/>
  <c r="Q38" i="25"/>
  <c r="E36" i="3" s="1"/>
  <c r="Q7" i="25"/>
  <c r="E5" i="3" s="1"/>
  <c r="Q126" i="25"/>
  <c r="E124" i="3" s="1"/>
  <c r="Q122" i="25"/>
  <c r="E120" i="3" s="1"/>
  <c r="Q95" i="25"/>
  <c r="E93" i="3" s="1"/>
  <c r="Q23" i="25"/>
  <c r="E21" i="3" s="1"/>
  <c r="Q53" i="25"/>
  <c r="E51" i="3" s="1"/>
  <c r="Q24" i="25"/>
  <c r="E22" i="3" s="1"/>
  <c r="G14" i="3"/>
  <c r="G121" i="3"/>
  <c r="Q109" i="25"/>
  <c r="E107" i="3" s="1"/>
  <c r="G99" i="3"/>
  <c r="Q91" i="25"/>
  <c r="E89" i="3" s="1"/>
  <c r="Q78" i="25"/>
  <c r="E76" i="3" s="1"/>
  <c r="Q76" i="25"/>
  <c r="E74" i="3" s="1"/>
  <c r="G45" i="3"/>
  <c r="G5" i="3"/>
  <c r="R114" i="25"/>
  <c r="F112" i="3" s="1"/>
  <c r="G106" i="3"/>
  <c r="Q100" i="25"/>
  <c r="E98" i="3" s="1"/>
  <c r="G86" i="3"/>
  <c r="Q87" i="25"/>
  <c r="E85" i="3" s="1"/>
  <c r="R81" i="25"/>
  <c r="F79" i="3" s="1"/>
  <c r="Q69" i="25"/>
  <c r="E67" i="3" s="1"/>
  <c r="Q44" i="25"/>
  <c r="E42" i="3" s="1"/>
  <c r="G32" i="3"/>
  <c r="Q33" i="25"/>
  <c r="E31" i="3" s="1"/>
  <c r="Q22" i="25"/>
  <c r="E20" i="3" s="1"/>
  <c r="Q15" i="25"/>
  <c r="E13" i="3" s="1"/>
  <c r="G12" i="3"/>
  <c r="R11" i="25"/>
  <c r="F9" i="3" s="1"/>
  <c r="G130" i="3"/>
  <c r="G126" i="3"/>
  <c r="R127" i="25"/>
  <c r="F125" i="3" s="1"/>
  <c r="R125" i="25"/>
  <c r="F123" i="3" s="1"/>
  <c r="G119" i="3"/>
  <c r="Q120" i="25"/>
  <c r="E118" i="3" s="1"/>
  <c r="G113" i="3"/>
  <c r="R94" i="25"/>
  <c r="F92" i="3" s="1"/>
  <c r="Q85" i="25"/>
  <c r="E83" i="3" s="1"/>
  <c r="Q83" i="25"/>
  <c r="E81" i="3" s="1"/>
  <c r="G78" i="3"/>
  <c r="R79" i="25"/>
  <c r="F77" i="3" s="1"/>
  <c r="G69" i="3"/>
  <c r="G66" i="3"/>
  <c r="Q31" i="25"/>
  <c r="E29" i="3" s="1"/>
  <c r="G28" i="3"/>
  <c r="G26" i="3"/>
  <c r="R21" i="25"/>
  <c r="F19" i="3" s="1"/>
  <c r="Q20" i="25"/>
  <c r="E18" i="3" s="1"/>
  <c r="G17" i="3"/>
  <c r="R16" i="25"/>
  <c r="F14" i="3" s="1"/>
  <c r="G10" i="3"/>
  <c r="Q11" i="25"/>
  <c r="E9" i="3" s="1"/>
  <c r="G8" i="3"/>
  <c r="Q6" i="25"/>
  <c r="E4" i="3" s="1"/>
  <c r="Q127" i="25"/>
  <c r="E125" i="3" s="1"/>
  <c r="G124" i="3"/>
  <c r="G120" i="3"/>
  <c r="G111" i="3"/>
  <c r="G93" i="3"/>
  <c r="Q94" i="25"/>
  <c r="E92" i="3" s="1"/>
  <c r="G91" i="3"/>
  <c r="G74" i="3"/>
  <c r="R64" i="25"/>
  <c r="F62" i="3" s="1"/>
  <c r="Q59" i="25"/>
  <c r="E57" i="3" s="1"/>
  <c r="R128" i="25"/>
  <c r="F126" i="3" s="1"/>
  <c r="R117" i="25"/>
  <c r="F115" i="3" s="1"/>
  <c r="Q108" i="25"/>
  <c r="E106" i="3" s="1"/>
  <c r="G98" i="3"/>
  <c r="Q90" i="25"/>
  <c r="E88" i="3" s="1"/>
  <c r="Q88" i="25"/>
  <c r="E86" i="3" s="1"/>
  <c r="R84" i="25"/>
  <c r="F82" i="3" s="1"/>
  <c r="D79" i="3"/>
  <c r="G56" i="3"/>
  <c r="D52" i="3"/>
  <c r="Q50" i="25"/>
  <c r="E48" i="3" s="1"/>
  <c r="G42" i="3"/>
  <c r="R43" i="25"/>
  <c r="F41" i="3" s="1"/>
  <c r="R41" i="25"/>
  <c r="F39" i="3" s="1"/>
  <c r="Q34" i="25"/>
  <c r="E32" i="3" s="1"/>
  <c r="G31" i="3"/>
  <c r="R24" i="25"/>
  <c r="F22" i="3" s="1"/>
  <c r="G13" i="3"/>
  <c r="Q14" i="25"/>
  <c r="E12" i="3" s="1"/>
  <c r="G11" i="3"/>
  <c r="G129" i="3"/>
  <c r="R113" i="25"/>
  <c r="F111" i="3" s="1"/>
  <c r="G105" i="3"/>
  <c r="Q106" i="25"/>
  <c r="E104" i="3" s="1"/>
  <c r="R102" i="25"/>
  <c r="F100" i="3" s="1"/>
  <c r="Q97" i="25"/>
  <c r="E95" i="3" s="1"/>
  <c r="R95" i="25"/>
  <c r="F93" i="3" s="1"/>
  <c r="Q80" i="25"/>
  <c r="E78" i="3" s="1"/>
  <c r="Q71" i="25"/>
  <c r="E69" i="3" s="1"/>
  <c r="G54" i="3"/>
  <c r="G52" i="3"/>
  <c r="R53" i="25"/>
  <c r="F51" i="3" s="1"/>
  <c r="Q41" i="25"/>
  <c r="E39" i="3" s="1"/>
  <c r="Q30" i="25"/>
  <c r="E28" i="3" s="1"/>
  <c r="G27" i="3"/>
  <c r="G25" i="3"/>
  <c r="G21" i="3"/>
  <c r="O47" i="25"/>
  <c r="O30" i="25"/>
  <c r="O12" i="25"/>
  <c r="O34" i="25"/>
  <c r="O58" i="25"/>
  <c r="O44" i="25"/>
  <c r="O41" i="25"/>
  <c r="O24" i="25"/>
  <c r="O29" i="25"/>
  <c r="O59" i="25"/>
  <c r="O86" i="25"/>
  <c r="O119" i="25"/>
  <c r="AG12" i="6"/>
  <c r="AC9" i="3" s="1"/>
  <c r="AG20" i="6"/>
  <c r="AH20" i="6" s="1"/>
  <c r="AG28" i="6"/>
  <c r="AG36" i="6"/>
  <c r="AG44" i="6"/>
  <c r="AG52" i="6"/>
  <c r="AG60" i="6"/>
  <c r="AH60" i="6" s="1"/>
  <c r="AG68" i="6"/>
  <c r="AG76" i="6"/>
  <c r="AH76" i="6" s="1"/>
  <c r="AG84" i="6"/>
  <c r="AG92" i="6"/>
  <c r="AG100" i="6"/>
  <c r="AG108" i="6"/>
  <c r="AG116" i="6"/>
  <c r="AG124" i="6"/>
  <c r="AG132" i="6"/>
  <c r="AG13" i="6"/>
  <c r="AH13" i="6" s="1"/>
  <c r="AG29" i="6"/>
  <c r="AG37" i="6"/>
  <c r="AG45" i="6"/>
  <c r="AG53" i="6"/>
  <c r="AG61" i="6"/>
  <c r="AG69" i="6"/>
  <c r="AG77" i="6"/>
  <c r="AG85" i="6"/>
  <c r="AG93" i="6"/>
  <c r="AG101" i="6"/>
  <c r="AG109" i="6"/>
  <c r="AG117" i="6"/>
  <c r="AG133" i="6"/>
  <c r="AG6" i="6"/>
  <c r="AG22" i="6"/>
  <c r="AG30" i="6"/>
  <c r="AG38" i="6"/>
  <c r="AG46" i="6"/>
  <c r="AG54" i="6"/>
  <c r="AG62" i="6"/>
  <c r="AG70" i="6"/>
  <c r="AG86" i="6"/>
  <c r="AG94" i="6"/>
  <c r="AG102" i="6"/>
  <c r="AG110" i="6"/>
  <c r="AG118" i="6"/>
  <c r="AG126" i="6"/>
  <c r="AH126" i="6" s="1"/>
  <c r="AG134" i="6"/>
  <c r="AG7" i="6"/>
  <c r="AG15" i="6"/>
  <c r="AH15" i="6" s="1"/>
  <c r="AG23" i="6"/>
  <c r="AG39" i="6"/>
  <c r="AG47" i="6"/>
  <c r="AH47" i="6" s="1"/>
  <c r="AG55" i="6"/>
  <c r="AG63" i="6"/>
  <c r="AG71" i="6"/>
  <c r="AG79" i="6"/>
  <c r="AG87" i="6"/>
  <c r="AH87" i="6" s="1"/>
  <c r="AG95" i="6"/>
  <c r="AG103" i="6"/>
  <c r="AG111" i="6"/>
  <c r="AG119" i="6"/>
  <c r="AG127" i="6"/>
  <c r="AG135" i="6"/>
  <c r="AC2" i="3"/>
  <c r="AG8" i="6"/>
  <c r="AG16" i="6"/>
  <c r="AG24" i="6"/>
  <c r="AG32" i="6"/>
  <c r="AG40" i="6"/>
  <c r="AG48" i="6"/>
  <c r="AG64" i="6"/>
  <c r="AG72" i="6"/>
  <c r="AG80" i="6"/>
  <c r="AG88" i="6"/>
  <c r="AG96" i="6"/>
  <c r="AG104" i="6"/>
  <c r="AG112" i="6"/>
  <c r="AG128" i="6"/>
  <c r="AG9" i="6"/>
  <c r="AG17" i="6"/>
  <c r="AH17" i="6" s="1"/>
  <c r="AG25" i="6"/>
  <c r="AG33" i="6"/>
  <c r="AG41" i="6"/>
  <c r="AG49" i="6"/>
  <c r="AG57" i="6"/>
  <c r="AG65" i="6"/>
  <c r="AG73" i="6"/>
  <c r="AG81" i="6"/>
  <c r="AG89" i="6"/>
  <c r="AG97" i="6"/>
  <c r="AC94" i="3" s="1"/>
  <c r="AG105" i="6"/>
  <c r="AG113" i="6"/>
  <c r="AG129" i="6"/>
  <c r="AG11" i="6"/>
  <c r="AG19" i="6"/>
  <c r="AC16" i="3" s="1"/>
  <c r="AG27" i="6"/>
  <c r="AG35" i="6"/>
  <c r="AG43" i="6"/>
  <c r="AG59" i="6"/>
  <c r="AC56" i="3" s="1"/>
  <c r="AG67" i="6"/>
  <c r="AG75" i="6"/>
  <c r="AG83" i="6"/>
  <c r="AG99" i="6"/>
  <c r="AG107" i="6"/>
  <c r="AG115" i="6"/>
  <c r="AG123" i="6"/>
  <c r="AH123" i="6" s="1"/>
  <c r="AG131" i="6"/>
  <c r="AG58" i="6"/>
  <c r="AG66" i="6"/>
  <c r="AG10" i="6"/>
  <c r="AG74" i="6"/>
  <c r="AG18" i="6"/>
  <c r="AG82" i="6"/>
  <c r="AG26" i="6"/>
  <c r="AG90" i="6"/>
  <c r="AG34" i="6"/>
  <c r="AG98" i="6"/>
  <c r="AG106" i="6"/>
  <c r="AG50" i="6"/>
  <c r="AG114" i="6"/>
  <c r="AG122" i="6"/>
  <c r="L133" i="6"/>
  <c r="V130" i="3"/>
  <c r="L124" i="6"/>
  <c r="V121" i="3"/>
  <c r="L112" i="6"/>
  <c r="V109" i="3"/>
  <c r="L106" i="6"/>
  <c r="V103" i="3"/>
  <c r="L105" i="6"/>
  <c r="V102" i="3"/>
  <c r="L118" i="6"/>
  <c r="V115" i="3"/>
  <c r="L117" i="6"/>
  <c r="V114" i="3"/>
  <c r="L116" i="6"/>
  <c r="V113" i="3"/>
  <c r="L104" i="6"/>
  <c r="V101" i="3"/>
  <c r="L134" i="6"/>
  <c r="V131" i="3"/>
  <c r="L109" i="6"/>
  <c r="V106" i="3"/>
  <c r="L69" i="6"/>
  <c r="V66" i="3"/>
  <c r="E129" i="6"/>
  <c r="L120" i="6"/>
  <c r="V117" i="3"/>
  <c r="L119" i="6"/>
  <c r="V116" i="3"/>
  <c r="L115" i="6"/>
  <c r="V112" i="3"/>
  <c r="L114" i="6"/>
  <c r="V111" i="3"/>
  <c r="L113" i="6"/>
  <c r="V110" i="3"/>
  <c r="E96" i="6"/>
  <c r="E94" i="6"/>
  <c r="L79" i="6"/>
  <c r="V76" i="3"/>
  <c r="L71" i="6"/>
  <c r="V68" i="3"/>
  <c r="E65" i="6"/>
  <c r="L111" i="6"/>
  <c r="V108" i="3"/>
  <c r="L86" i="6"/>
  <c r="V83" i="3"/>
  <c r="L80" i="6"/>
  <c r="V77" i="3"/>
  <c r="L22" i="6"/>
  <c r="V19" i="3"/>
  <c r="L132" i="6"/>
  <c r="V129" i="3"/>
  <c r="L131" i="6"/>
  <c r="V128" i="3"/>
  <c r="E125" i="6"/>
  <c r="L123" i="6"/>
  <c r="V120" i="3"/>
  <c r="E108" i="6"/>
  <c r="E102" i="6"/>
  <c r="E100" i="6"/>
  <c r="E91" i="6"/>
  <c r="E89" i="6"/>
  <c r="E88" i="6"/>
  <c r="L85" i="6"/>
  <c r="V82" i="3"/>
  <c r="L82" i="6"/>
  <c r="V79" i="3"/>
  <c r="L81" i="6"/>
  <c r="V78" i="3"/>
  <c r="L76" i="6"/>
  <c r="V73" i="3"/>
  <c r="L56" i="6"/>
  <c r="V53" i="3"/>
  <c r="L51" i="6"/>
  <c r="V48" i="3"/>
  <c r="L35" i="6"/>
  <c r="V32" i="3"/>
  <c r="L130" i="6"/>
  <c r="V127" i="3"/>
  <c r="L129" i="6"/>
  <c r="V126" i="3"/>
  <c r="L128" i="6"/>
  <c r="V125" i="3"/>
  <c r="L127" i="6"/>
  <c r="V124" i="3"/>
  <c r="L122" i="6"/>
  <c r="V119" i="3"/>
  <c r="L95" i="6"/>
  <c r="V92" i="3"/>
  <c r="L84" i="6"/>
  <c r="V81" i="3"/>
  <c r="L83" i="6"/>
  <c r="V80" i="3"/>
  <c r="L70" i="6"/>
  <c r="V67" i="3"/>
  <c r="L68" i="6"/>
  <c r="V65" i="3"/>
  <c r="L44" i="6"/>
  <c r="V41" i="3"/>
  <c r="E134" i="6"/>
  <c r="E119" i="6"/>
  <c r="E114" i="6"/>
  <c r="L110" i="6"/>
  <c r="V107" i="3"/>
  <c r="L97" i="6"/>
  <c r="V94" i="3"/>
  <c r="L96" i="6"/>
  <c r="V93" i="3"/>
  <c r="L94" i="6"/>
  <c r="V91" i="3"/>
  <c r="L93" i="6"/>
  <c r="V90" i="3"/>
  <c r="L60" i="6"/>
  <c r="V57" i="3"/>
  <c r="L32" i="6"/>
  <c r="V29" i="3"/>
  <c r="L31" i="6"/>
  <c r="V28" i="3"/>
  <c r="L135" i="6"/>
  <c r="V132" i="3"/>
  <c r="L121" i="6"/>
  <c r="V118" i="3"/>
  <c r="L100" i="6"/>
  <c r="V97" i="3"/>
  <c r="L99" i="6"/>
  <c r="V96" i="3"/>
  <c r="L98" i="6"/>
  <c r="V95" i="3"/>
  <c r="L91" i="6"/>
  <c r="V88" i="3"/>
  <c r="L90" i="6"/>
  <c r="V87" i="3"/>
  <c r="L88" i="6"/>
  <c r="V85" i="3"/>
  <c r="L78" i="6"/>
  <c r="V75" i="3"/>
  <c r="L67" i="6"/>
  <c r="V64" i="3"/>
  <c r="L26" i="6"/>
  <c r="V23" i="3"/>
  <c r="L126" i="6"/>
  <c r="V123" i="3"/>
  <c r="L125" i="6"/>
  <c r="V122" i="3"/>
  <c r="L108" i="6"/>
  <c r="V105" i="3"/>
  <c r="L107" i="6"/>
  <c r="V104" i="3"/>
  <c r="L103" i="6"/>
  <c r="V100" i="3"/>
  <c r="L102" i="6"/>
  <c r="V99" i="3"/>
  <c r="L101" i="6"/>
  <c r="V98" i="3"/>
  <c r="L89" i="6"/>
  <c r="V86" i="3"/>
  <c r="L87" i="6"/>
  <c r="V84" i="3"/>
  <c r="L59" i="6"/>
  <c r="V56" i="3"/>
  <c r="L20" i="6"/>
  <c r="V17" i="3"/>
  <c r="L9" i="6"/>
  <c r="V6" i="3"/>
  <c r="L8" i="6"/>
  <c r="V5" i="3"/>
  <c r="L77" i="6"/>
  <c r="V74" i="3"/>
  <c r="L73" i="6"/>
  <c r="V70" i="3"/>
  <c r="L72" i="6"/>
  <c r="V69" i="3"/>
  <c r="L66" i="6"/>
  <c r="V63" i="3"/>
  <c r="L65" i="6"/>
  <c r="V62" i="3"/>
  <c r="E58" i="6"/>
  <c r="E57" i="6"/>
  <c r="E56" i="6"/>
  <c r="E55" i="6"/>
  <c r="L48" i="6"/>
  <c r="V45" i="3"/>
  <c r="L45" i="6"/>
  <c r="V42" i="3"/>
  <c r="L37" i="6"/>
  <c r="V34" i="3"/>
  <c r="L36" i="6"/>
  <c r="E32" i="6"/>
  <c r="E25" i="6"/>
  <c r="L19" i="6"/>
  <c r="V16" i="3"/>
  <c r="E17" i="6"/>
  <c r="E16" i="6"/>
  <c r="L13" i="6"/>
  <c r="V10" i="3"/>
  <c r="L10" i="6"/>
  <c r="V7" i="3"/>
  <c r="L74" i="6"/>
  <c r="V71" i="3"/>
  <c r="L47" i="6"/>
  <c r="V44" i="3"/>
  <c r="L46" i="6"/>
  <c r="V43" i="3"/>
  <c r="L43" i="6"/>
  <c r="V40" i="3"/>
  <c r="L41" i="6"/>
  <c r="V38" i="3"/>
  <c r="L40" i="6"/>
  <c r="V37" i="3"/>
  <c r="L38" i="6"/>
  <c r="V35" i="3"/>
  <c r="L18" i="6"/>
  <c r="V15" i="3"/>
  <c r="L12" i="6"/>
  <c r="V9" i="3"/>
  <c r="L11" i="6"/>
  <c r="V8" i="3"/>
  <c r="L75" i="6"/>
  <c r="V72" i="3"/>
  <c r="L64" i="6"/>
  <c r="V61" i="3"/>
  <c r="L63" i="6"/>
  <c r="V60" i="3"/>
  <c r="L62" i="6"/>
  <c r="V59" i="3"/>
  <c r="L61" i="6"/>
  <c r="V58" i="3"/>
  <c r="E50" i="6"/>
  <c r="L42" i="6"/>
  <c r="V39" i="3"/>
  <c r="L39" i="6"/>
  <c r="V36" i="3"/>
  <c r="L34" i="6"/>
  <c r="V31" i="3"/>
  <c r="E30" i="6"/>
  <c r="E29" i="6"/>
  <c r="E27" i="6"/>
  <c r="E21" i="6"/>
  <c r="E14" i="6"/>
  <c r="E7" i="6"/>
  <c r="L54" i="6"/>
  <c r="V51" i="3"/>
  <c r="L53" i="6"/>
  <c r="V50" i="3"/>
  <c r="L52" i="6"/>
  <c r="V49" i="3"/>
  <c r="L17" i="6"/>
  <c r="V14" i="3"/>
  <c r="E72" i="6"/>
  <c r="E66" i="6"/>
  <c r="L58" i="6"/>
  <c r="V55" i="3"/>
  <c r="L57" i="6"/>
  <c r="V54" i="3"/>
  <c r="L55" i="6"/>
  <c r="V52" i="3"/>
  <c r="E45" i="6"/>
  <c r="E44" i="6"/>
  <c r="L33" i="6"/>
  <c r="V30" i="3"/>
  <c r="L25" i="6"/>
  <c r="V22" i="3"/>
  <c r="L24" i="6"/>
  <c r="V21" i="3"/>
  <c r="L16" i="6"/>
  <c r="V13" i="3"/>
  <c r="L15" i="6"/>
  <c r="V12" i="3"/>
  <c r="E13" i="6"/>
  <c r="E10" i="6"/>
  <c r="L6" i="6"/>
  <c r="V3" i="3"/>
  <c r="E77" i="6"/>
  <c r="E75" i="6"/>
  <c r="E64" i="6"/>
  <c r="L50" i="6"/>
  <c r="V47" i="3"/>
  <c r="L49" i="6"/>
  <c r="V46" i="3"/>
  <c r="E42" i="6"/>
  <c r="E40" i="6"/>
  <c r="E39" i="6"/>
  <c r="E34" i="6"/>
  <c r="L30" i="6"/>
  <c r="V27" i="3"/>
  <c r="L29" i="6"/>
  <c r="V26" i="3"/>
  <c r="L28" i="6"/>
  <c r="V25" i="3"/>
  <c r="L27" i="6"/>
  <c r="V24" i="3"/>
  <c r="L23" i="6"/>
  <c r="V20" i="3"/>
  <c r="L21" i="6"/>
  <c r="V18" i="3"/>
  <c r="L14" i="6"/>
  <c r="V11" i="3"/>
  <c r="L7" i="6"/>
  <c r="V4" i="3"/>
  <c r="R101" i="25"/>
  <c r="F99" i="3" s="1"/>
  <c r="G97" i="3"/>
  <c r="G77" i="3"/>
  <c r="Q57" i="25"/>
  <c r="E55" i="3" s="1"/>
  <c r="D34" i="3"/>
  <c r="Q124" i="25"/>
  <c r="E122" i="3" s="1"/>
  <c r="R122" i="25"/>
  <c r="F120" i="3" s="1"/>
  <c r="Q121" i="25"/>
  <c r="E119" i="3" s="1"/>
  <c r="G118" i="3"/>
  <c r="O120" i="25"/>
  <c r="G100" i="3"/>
  <c r="G82" i="3"/>
  <c r="R58" i="25"/>
  <c r="F56" i="3" s="1"/>
  <c r="G36" i="3"/>
  <c r="D117" i="3"/>
  <c r="R112" i="25"/>
  <c r="F110" i="3" s="1"/>
  <c r="G108" i="3"/>
  <c r="R107" i="25"/>
  <c r="F105" i="3" s="1"/>
  <c r="Q104" i="25"/>
  <c r="E102" i="3" s="1"/>
  <c r="G60" i="3"/>
  <c r="G47" i="3"/>
  <c r="R48" i="25"/>
  <c r="F46" i="3" s="1"/>
  <c r="Q18" i="25"/>
  <c r="E16" i="3" s="1"/>
  <c r="O93" i="25"/>
  <c r="G63" i="3"/>
  <c r="Q115" i="25"/>
  <c r="E113" i="3" s="1"/>
  <c r="R98" i="25"/>
  <c r="F96" i="3" s="1"/>
  <c r="R78" i="25"/>
  <c r="F76" i="3" s="1"/>
  <c r="G48" i="3"/>
  <c r="G40" i="3"/>
  <c r="R134" i="25"/>
  <c r="F132" i="3" s="1"/>
  <c r="Q133" i="25"/>
  <c r="E131" i="3" s="1"/>
  <c r="G117" i="3"/>
  <c r="G110" i="3"/>
  <c r="R106" i="25"/>
  <c r="F104" i="3" s="1"/>
  <c r="G90" i="3"/>
  <c r="G87" i="3"/>
  <c r="G84" i="3"/>
  <c r="G81" i="3"/>
  <c r="Q82" i="25"/>
  <c r="E80" i="3" s="1"/>
  <c r="G79" i="3"/>
  <c r="R80" i="25"/>
  <c r="F78" i="3" s="1"/>
  <c r="G76" i="3"/>
  <c r="G73" i="3"/>
  <c r="R74" i="25"/>
  <c r="F72" i="3" s="1"/>
  <c r="D70" i="3"/>
  <c r="R67" i="25"/>
  <c r="F65" i="3" s="1"/>
  <c r="Q66" i="25"/>
  <c r="E64" i="3" s="1"/>
  <c r="R57" i="25"/>
  <c r="F55" i="3" s="1"/>
  <c r="G37" i="3"/>
  <c r="R37" i="25"/>
  <c r="F35" i="3" s="1"/>
  <c r="Q36" i="25"/>
  <c r="E34" i="3" s="1"/>
  <c r="G33" i="3"/>
  <c r="G29" i="3"/>
  <c r="Q26" i="25"/>
  <c r="E24" i="3" s="1"/>
  <c r="Q10" i="25"/>
  <c r="E8" i="3" s="1"/>
  <c r="G38" i="3"/>
  <c r="Q37" i="25"/>
  <c r="E35" i="3" s="1"/>
  <c r="R31" i="25"/>
  <c r="F29" i="3" s="1"/>
  <c r="R25" i="25"/>
  <c r="F23" i="3" s="1"/>
  <c r="O23" i="25"/>
  <c r="O22" i="25"/>
  <c r="R132" i="25"/>
  <c r="F130" i="3" s="1"/>
  <c r="G127" i="3"/>
  <c r="Q125" i="25"/>
  <c r="E123" i="3" s="1"/>
  <c r="Q116" i="25"/>
  <c r="E114" i="3" s="1"/>
  <c r="Q112" i="25"/>
  <c r="E110" i="3" s="1"/>
  <c r="Q101" i="25"/>
  <c r="E99" i="3" s="1"/>
  <c r="Q89" i="25"/>
  <c r="E87" i="3" s="1"/>
  <c r="G83" i="3"/>
  <c r="G80" i="3"/>
  <c r="Q81" i="25"/>
  <c r="E79" i="3" s="1"/>
  <c r="G67" i="3"/>
  <c r="D65" i="3"/>
  <c r="G64" i="3"/>
  <c r="G61" i="3"/>
  <c r="G58" i="3"/>
  <c r="O60" i="25"/>
  <c r="R59" i="25"/>
  <c r="F57" i="3" s="1"/>
  <c r="G51" i="3"/>
  <c r="R46" i="25"/>
  <c r="F44" i="3" s="1"/>
  <c r="R38" i="25"/>
  <c r="F36" i="3" s="1"/>
  <c r="O32" i="25"/>
  <c r="Q29" i="25"/>
  <c r="E27" i="3" s="1"/>
  <c r="Q25" i="25"/>
  <c r="E23" i="3" s="1"/>
  <c r="Q21" i="25"/>
  <c r="E19" i="3" s="1"/>
  <c r="Q19" i="25"/>
  <c r="E17" i="3" s="1"/>
  <c r="Q13" i="25"/>
  <c r="E11" i="3" s="1"/>
  <c r="Q9" i="25"/>
  <c r="E7" i="3" s="1"/>
  <c r="Q5" i="25"/>
  <c r="E3" i="3" s="1"/>
  <c r="R133" i="25"/>
  <c r="F131" i="3" s="1"/>
  <c r="G128" i="3"/>
  <c r="G122" i="3"/>
  <c r="G116" i="3"/>
  <c r="G102" i="3"/>
  <c r="R96" i="25"/>
  <c r="F94" i="3" s="1"/>
  <c r="Q93" i="25"/>
  <c r="E91" i="3" s="1"/>
  <c r="Q72" i="25"/>
  <c r="E70" i="3" s="1"/>
  <c r="R66" i="25"/>
  <c r="F64" i="3" s="1"/>
  <c r="Q62" i="25"/>
  <c r="E60" i="3" s="1"/>
  <c r="G59" i="3"/>
  <c r="G55" i="3"/>
  <c r="Q56" i="25"/>
  <c r="E54" i="3" s="1"/>
  <c r="Q52" i="25"/>
  <c r="E50" i="3" s="1"/>
  <c r="Q46" i="25"/>
  <c r="E44" i="3" s="1"/>
  <c r="G43" i="3"/>
  <c r="Q42" i="25"/>
  <c r="E40" i="3" s="1"/>
  <c r="G35" i="3"/>
  <c r="R36" i="25"/>
  <c r="F34" i="3" s="1"/>
  <c r="R32" i="25"/>
  <c r="F30" i="3" s="1"/>
  <c r="R26" i="25"/>
  <c r="F24" i="3" s="1"/>
  <c r="D17" i="3"/>
  <c r="G16" i="3"/>
  <c r="AA29" i="3"/>
  <c r="AA80" i="3"/>
  <c r="AA27" i="3"/>
  <c r="AA38" i="3"/>
  <c r="AA25" i="3"/>
  <c r="AA36" i="3"/>
  <c r="AA72" i="3"/>
  <c r="AA71" i="3"/>
  <c r="AA70" i="3"/>
  <c r="AA118" i="3"/>
  <c r="AA56" i="3"/>
  <c r="AA54" i="3"/>
  <c r="AA89" i="3"/>
  <c r="AA52" i="3"/>
  <c r="AA116" i="3"/>
  <c r="AA115" i="3"/>
  <c r="AA21" i="3"/>
  <c r="AA61" i="3"/>
  <c r="AA120" i="3"/>
  <c r="AA101" i="3"/>
  <c r="AA100" i="3"/>
  <c r="AA106" i="3"/>
  <c r="AA90" i="3"/>
  <c r="AA9" i="3"/>
  <c r="AA8" i="3"/>
  <c r="AA123" i="3"/>
  <c r="AA65" i="3"/>
  <c r="AA64" i="3"/>
  <c r="AA41" i="3"/>
  <c r="AA28" i="3"/>
  <c r="AA6" i="3"/>
  <c r="AA5" i="3"/>
  <c r="AA105" i="3"/>
  <c r="AA53" i="3"/>
  <c r="AA4" i="3"/>
  <c r="AA3" i="3"/>
  <c r="AA87" i="3"/>
  <c r="AA86" i="3"/>
  <c r="AA113" i="3"/>
  <c r="AA129" i="3"/>
  <c r="AA24" i="3"/>
  <c r="AA13" i="3"/>
  <c r="AA12" i="3"/>
  <c r="AA128" i="3"/>
  <c r="AA98" i="3"/>
  <c r="AA59" i="3"/>
  <c r="AA20" i="3"/>
  <c r="AA126" i="3"/>
  <c r="AA82" i="3"/>
  <c r="AA92" i="3"/>
  <c r="AA68" i="3"/>
  <c r="R120" i="25"/>
  <c r="F118" i="3" s="1"/>
  <c r="R17" i="25"/>
  <c r="F15" i="3" s="1"/>
  <c r="R10" i="25"/>
  <c r="F8" i="3" s="1"/>
  <c r="R72" i="25"/>
  <c r="F70" i="3" s="1"/>
  <c r="R65" i="25"/>
  <c r="F63" i="3" s="1"/>
  <c r="R18" i="25"/>
  <c r="F16" i="3" s="1"/>
  <c r="R126" i="25"/>
  <c r="F124" i="3" s="1"/>
  <c r="R97" i="25"/>
  <c r="F95" i="3" s="1"/>
  <c r="R85" i="25"/>
  <c r="F83" i="3" s="1"/>
  <c r="R73" i="25"/>
  <c r="F71" i="3" s="1"/>
  <c r="R40" i="25"/>
  <c r="F38" i="3" s="1"/>
  <c r="R5" i="25"/>
  <c r="F3" i="3" s="1"/>
  <c r="R92" i="25"/>
  <c r="F90" i="3" s="1"/>
  <c r="R86" i="25"/>
  <c r="F84" i="3" s="1"/>
  <c r="R47" i="25"/>
  <c r="F45" i="3" s="1"/>
  <c r="R34" i="25"/>
  <c r="F32" i="3" s="1"/>
  <c r="R6" i="25"/>
  <c r="F4" i="3" s="1"/>
  <c r="R105" i="25"/>
  <c r="F103" i="3" s="1"/>
  <c r="R99" i="25"/>
  <c r="F97" i="3" s="1"/>
  <c r="R76" i="25"/>
  <c r="F74" i="3" s="1"/>
  <c r="R62" i="25"/>
  <c r="F60" i="3" s="1"/>
  <c r="R54" i="25"/>
  <c r="F52" i="3" s="1"/>
  <c r="R28" i="25"/>
  <c r="F26" i="3" s="1"/>
  <c r="R27" i="25"/>
  <c r="F25" i="3" s="1"/>
  <c r="R14" i="25"/>
  <c r="F12" i="3" s="1"/>
  <c r="R8" i="25"/>
  <c r="F6" i="3" s="1"/>
  <c r="R130" i="25"/>
  <c r="F128" i="3" s="1"/>
  <c r="R124" i="25"/>
  <c r="F122" i="3" s="1"/>
  <c r="R118" i="25"/>
  <c r="F116" i="3" s="1"/>
  <c r="R82" i="25"/>
  <c r="F80" i="3" s="1"/>
  <c r="R56" i="25"/>
  <c r="F54" i="3" s="1"/>
  <c r="R49" i="25"/>
  <c r="F47" i="3" s="1"/>
  <c r="R42" i="25"/>
  <c r="F40" i="3" s="1"/>
  <c r="R119" i="25"/>
  <c r="F117" i="3" s="1"/>
  <c r="R100" i="25"/>
  <c r="F98" i="3" s="1"/>
  <c r="R22" i="25"/>
  <c r="F20" i="3" s="1"/>
  <c r="R15" i="25"/>
  <c r="F13" i="3" s="1"/>
  <c r="R9" i="25"/>
  <c r="F7" i="3" s="1"/>
  <c r="R23" i="25"/>
  <c r="F21" i="3" s="1"/>
  <c r="R129" i="25"/>
  <c r="F127" i="3" s="1"/>
  <c r="R123" i="25"/>
  <c r="F121" i="3" s="1"/>
  <c r="R91" i="25"/>
  <c r="F89" i="3" s="1"/>
  <c r="R39" i="25"/>
  <c r="F37" i="3" s="1"/>
  <c r="R75" i="25"/>
  <c r="F73" i="3" s="1"/>
  <c r="R19" i="25"/>
  <c r="F17" i="3" s="1"/>
  <c r="R93" i="25"/>
  <c r="F91" i="3" s="1"/>
  <c r="R77" i="25"/>
  <c r="F75" i="3" s="1"/>
  <c r="R35" i="25"/>
  <c r="F33" i="3" s="1"/>
  <c r="R29" i="25"/>
  <c r="F27" i="3" s="1"/>
  <c r="R55" i="25"/>
  <c r="F53" i="3" s="1"/>
  <c r="R109" i="25"/>
  <c r="F107" i="3" s="1"/>
  <c r="R103" i="25"/>
  <c r="F101" i="3" s="1"/>
  <c r="R71" i="25"/>
  <c r="F69" i="3" s="1"/>
  <c r="R131" i="25"/>
  <c r="F129" i="3" s="1"/>
  <c r="R13" i="25"/>
  <c r="F11" i="3" s="1"/>
  <c r="R51" i="25"/>
  <c r="F49" i="3" s="1"/>
  <c r="R87" i="25"/>
  <c r="F85" i="3" s="1"/>
  <c r="R45" i="25"/>
  <c r="F43" i="3" s="1"/>
  <c r="R7" i="25"/>
  <c r="F5" i="3" s="1"/>
  <c r="R61" i="25"/>
  <c r="F59" i="3" s="1"/>
  <c r="O65" i="25"/>
  <c r="O42" i="25"/>
  <c r="O35" i="25"/>
  <c r="O105" i="25"/>
  <c r="O73" i="25"/>
  <c r="O106" i="25"/>
  <c r="O99" i="25"/>
  <c r="O87" i="25"/>
  <c r="O126" i="25"/>
  <c r="O82" i="25"/>
  <c r="O131" i="25"/>
  <c r="O97" i="25"/>
  <c r="O96" i="25"/>
  <c r="O84" i="25"/>
  <c r="O92" i="25"/>
  <c r="O80" i="25"/>
  <c r="O74" i="25"/>
  <c r="O28" i="25"/>
  <c r="O20" i="25"/>
  <c r="O5" i="25"/>
  <c r="O81" i="25"/>
  <c r="O75" i="25"/>
  <c r="O67" i="25"/>
  <c r="O45" i="25"/>
  <c r="O43" i="25"/>
  <c r="O14" i="25"/>
  <c r="O7" i="25"/>
  <c r="O6" i="25"/>
  <c r="O114" i="25"/>
  <c r="O107" i="25"/>
  <c r="O52" i="25"/>
  <c r="O94" i="25"/>
  <c r="O46" i="25"/>
  <c r="O39" i="25"/>
  <c r="O37" i="25"/>
  <c r="O129" i="25"/>
  <c r="O123" i="25"/>
  <c r="O69" i="25"/>
  <c r="O62" i="25"/>
  <c r="O55" i="25"/>
  <c r="O9" i="25"/>
  <c r="O116" i="25"/>
  <c r="O18" i="25"/>
  <c r="O17" i="25"/>
  <c r="O16" i="25"/>
  <c r="O124" i="25"/>
  <c r="O56" i="25"/>
  <c r="O10" i="25"/>
  <c r="O79" i="25"/>
  <c r="O50" i="25"/>
  <c r="O49" i="25"/>
  <c r="O48" i="25"/>
  <c r="O64" i="25"/>
  <c r="O57" i="25"/>
  <c r="O26" i="25"/>
  <c r="O11" i="25"/>
  <c r="O77" i="25"/>
  <c r="O15" i="25"/>
  <c r="O125" i="25"/>
  <c r="O54" i="25"/>
  <c r="O63" i="25"/>
  <c r="O111" i="25"/>
  <c r="O61" i="25"/>
  <c r="O113" i="25"/>
  <c r="O109" i="25"/>
  <c r="O13" i="25"/>
  <c r="O118" i="25"/>
  <c r="O127" i="25"/>
  <c r="O95" i="25"/>
  <c r="O31" i="25"/>
  <c r="L111" i="3"/>
  <c r="L47" i="3"/>
  <c r="L131" i="3"/>
  <c r="L78" i="3"/>
  <c r="L77" i="3"/>
  <c r="L42" i="3"/>
  <c r="L29" i="3"/>
  <c r="L82" i="3"/>
  <c r="L68" i="3"/>
  <c r="L54" i="3"/>
  <c r="L19" i="3"/>
  <c r="L5" i="3"/>
  <c r="L88" i="3"/>
  <c r="L86" i="3"/>
  <c r="L45" i="3"/>
  <c r="L20" i="3"/>
  <c r="L18" i="3"/>
  <c r="L17" i="3"/>
  <c r="L16" i="3"/>
  <c r="L67" i="3"/>
  <c r="L90" i="3"/>
  <c r="L57" i="3"/>
  <c r="L56" i="3"/>
  <c r="L55" i="3"/>
  <c r="L30" i="3"/>
  <c r="L94" i="3"/>
  <c r="L69" i="3"/>
  <c r="L33" i="3"/>
  <c r="L21" i="3"/>
  <c r="L46" i="3"/>
  <c r="L32" i="3"/>
  <c r="L8" i="3"/>
  <c r="L112" i="3"/>
  <c r="L100" i="3"/>
  <c r="L36" i="3"/>
  <c r="L10" i="3"/>
  <c r="L49" i="3"/>
  <c r="L37" i="3"/>
  <c r="L24" i="3"/>
  <c r="L43" i="3"/>
  <c r="L62" i="3"/>
  <c r="L80" i="3"/>
  <c r="L116" i="3"/>
  <c r="L83" i="3"/>
  <c r="L64" i="3"/>
  <c r="L26" i="3"/>
  <c r="L3" i="3"/>
  <c r="L115" i="3"/>
  <c r="L104" i="3"/>
  <c r="L73" i="3"/>
  <c r="L51" i="3"/>
  <c r="L13" i="3"/>
  <c r="L129" i="3"/>
  <c r="L128" i="3"/>
  <c r="L126" i="3"/>
  <c r="L108" i="3"/>
  <c r="L107" i="3"/>
  <c r="L76" i="3"/>
  <c r="L66" i="3"/>
  <c r="L53" i="3"/>
  <c r="L28" i="3"/>
  <c r="L4" i="3"/>
  <c r="L48" i="3"/>
  <c r="L110" i="3"/>
  <c r="L106" i="3"/>
  <c r="L105" i="3"/>
  <c r="L44" i="3"/>
  <c r="L41" i="3"/>
  <c r="L40" i="3"/>
  <c r="L103" i="3"/>
  <c r="L102" i="3"/>
  <c r="L101" i="3"/>
  <c r="L99" i="3"/>
  <c r="L98" i="3"/>
  <c r="L97" i="3"/>
  <c r="L39" i="3"/>
  <c r="L38" i="3"/>
  <c r="L35" i="3"/>
  <c r="L34" i="3"/>
  <c r="L96" i="3"/>
  <c r="L95" i="3"/>
  <c r="L31" i="3"/>
  <c r="L93" i="3"/>
  <c r="L92" i="3"/>
  <c r="L91" i="3"/>
  <c r="L89" i="3"/>
  <c r="L27" i="3"/>
  <c r="L25" i="3"/>
  <c r="L87" i="3"/>
  <c r="L85" i="3"/>
  <c r="L84" i="3"/>
  <c r="L81" i="3"/>
  <c r="L23" i="3"/>
  <c r="L79" i="3"/>
  <c r="L15" i="3"/>
  <c r="L14" i="3"/>
  <c r="L75" i="3"/>
  <c r="L74" i="3"/>
  <c r="L72" i="3"/>
  <c r="L12" i="3"/>
  <c r="L11" i="3"/>
  <c r="L9" i="3"/>
  <c r="L132" i="3"/>
  <c r="L130" i="3"/>
  <c r="L71" i="3"/>
  <c r="L70" i="3"/>
  <c r="L65" i="3"/>
  <c r="L7" i="3"/>
  <c r="L127" i="3"/>
  <c r="L63" i="3"/>
  <c r="L6" i="3"/>
  <c r="L125" i="3"/>
  <c r="L61" i="3"/>
  <c r="L123" i="3"/>
  <c r="L122" i="3"/>
  <c r="L121" i="3"/>
  <c r="L120" i="3"/>
  <c r="L60" i="3"/>
  <c r="L59" i="3"/>
  <c r="L119" i="3"/>
  <c r="L118" i="3"/>
  <c r="L52" i="3"/>
  <c r="L50" i="3"/>
  <c r="AA31" i="3"/>
  <c r="AA117" i="3"/>
  <c r="AA75" i="3"/>
  <c r="AA60" i="3"/>
  <c r="AA10" i="3"/>
  <c r="AA130" i="3"/>
  <c r="AA55" i="3"/>
  <c r="AA16" i="3"/>
  <c r="AA110" i="3"/>
  <c r="AA19" i="3"/>
  <c r="AA35" i="3"/>
  <c r="AA23" i="3"/>
  <c r="AA114" i="3"/>
  <c r="AA109" i="3"/>
  <c r="AA108" i="3"/>
  <c r="AA97" i="3"/>
  <c r="AA84" i="3"/>
  <c r="AA132" i="3"/>
  <c r="AA42" i="3"/>
  <c r="AA96" i="3"/>
  <c r="E117" i="6"/>
  <c r="E24" i="6"/>
  <c r="E110" i="6"/>
  <c r="E81" i="6"/>
  <c r="E49" i="6"/>
  <c r="E8" i="6"/>
  <c r="E124" i="6"/>
  <c r="E60" i="6"/>
  <c r="E35" i="6"/>
  <c r="E48" i="6"/>
  <c r="E83" i="6"/>
  <c r="E67" i="6"/>
  <c r="E12" i="6"/>
  <c r="E28" i="6"/>
  <c r="R111" i="25"/>
  <c r="F109" i="3" s="1"/>
  <c r="Q105" i="25"/>
  <c r="E103" i="3" s="1"/>
  <c r="R121" i="25"/>
  <c r="F119" i="3" s="1"/>
  <c r="O112" i="25"/>
  <c r="O128" i="25"/>
  <c r="R110" i="25"/>
  <c r="F108" i="3" s="1"/>
  <c r="Q131" i="25"/>
  <c r="E129" i="3" s="1"/>
  <c r="G85" i="3"/>
  <c r="G107" i="3"/>
  <c r="O101" i="25"/>
  <c r="O133" i="25"/>
  <c r="O115" i="25"/>
  <c r="R88" i="25"/>
  <c r="F86" i="3" s="1"/>
  <c r="O53" i="25"/>
  <c r="Q111" i="25"/>
  <c r="G103" i="3"/>
  <c r="G101" i="3"/>
  <c r="G75" i="3"/>
  <c r="G65" i="3"/>
  <c r="G49" i="3"/>
  <c r="Q47" i="25"/>
  <c r="R104" i="25"/>
  <c r="O91" i="25"/>
  <c r="O88" i="25"/>
  <c r="R68" i="25"/>
  <c r="Q67" i="25"/>
  <c r="Q63" i="25"/>
  <c r="E61" i="3" s="1"/>
  <c r="Q51" i="25"/>
  <c r="O89" i="25"/>
  <c r="Q79" i="25"/>
  <c r="G112" i="3"/>
  <c r="O85" i="25"/>
  <c r="O83" i="25"/>
  <c r="G53" i="3"/>
  <c r="R52" i="25"/>
  <c r="O121" i="25"/>
  <c r="Q117" i="25"/>
  <c r="R116" i="25"/>
  <c r="Q99" i="25"/>
  <c r="O72" i="25"/>
  <c r="Q35" i="25"/>
  <c r="E33" i="3" s="1"/>
  <c r="E107" i="6"/>
  <c r="AA95" i="3"/>
  <c r="E128" i="6"/>
  <c r="E115" i="6"/>
  <c r="E113" i="6"/>
  <c r="E132" i="6"/>
  <c r="E86" i="6"/>
  <c r="E73" i="6"/>
  <c r="E99" i="6"/>
  <c r="E62" i="6"/>
  <c r="E37" i="6"/>
  <c r="E46" i="6"/>
  <c r="E61" i="6"/>
  <c r="U128" i="25" l="1"/>
  <c r="U78" i="25"/>
  <c r="I76" i="3" s="1"/>
  <c r="U115" i="25"/>
  <c r="I113" i="3" s="1"/>
  <c r="U101" i="25"/>
  <c r="U91" i="25"/>
  <c r="I89" i="3" s="1"/>
  <c r="U26" i="25"/>
  <c r="I24" i="3" s="1"/>
  <c r="U16" i="25"/>
  <c r="I14" i="3" s="1"/>
  <c r="T20" i="3"/>
  <c r="T71" i="3"/>
  <c r="T35" i="3"/>
  <c r="T117" i="3"/>
  <c r="F106" i="6"/>
  <c r="U11" i="25"/>
  <c r="I9" i="3" s="1"/>
  <c r="U89" i="25"/>
  <c r="I87" i="3" s="1"/>
  <c r="U85" i="25"/>
  <c r="I83" i="3" s="1"/>
  <c r="U83" i="25"/>
  <c r="I81" i="3" s="1"/>
  <c r="U133" i="25"/>
  <c r="I131" i="3" s="1"/>
  <c r="U72" i="25"/>
  <c r="I70" i="3" s="1"/>
  <c r="U50" i="25"/>
  <c r="I48" i="3" s="1"/>
  <c r="U126" i="25"/>
  <c r="I124" i="3" s="1"/>
  <c r="U121" i="25"/>
  <c r="U17" i="25"/>
  <c r="I15" i="3" s="1"/>
  <c r="C29" i="3"/>
  <c r="U31" i="25"/>
  <c r="I29" i="3" s="1"/>
  <c r="C38" i="3"/>
  <c r="U40" i="25"/>
  <c r="I38" i="3" s="1"/>
  <c r="C35" i="3"/>
  <c r="U37" i="25"/>
  <c r="I35" i="3" s="1"/>
  <c r="U33" i="25"/>
  <c r="I31" i="3" s="1"/>
  <c r="C122" i="3"/>
  <c r="U124" i="25"/>
  <c r="I122" i="3" s="1"/>
  <c r="C129" i="3"/>
  <c r="U131" i="25"/>
  <c r="I129" i="3" s="1"/>
  <c r="C125" i="3"/>
  <c r="U127" i="25"/>
  <c r="I125" i="3" s="1"/>
  <c r="U61" i="25"/>
  <c r="I59" i="3" s="1"/>
  <c r="C46" i="3"/>
  <c r="U48" i="25"/>
  <c r="I46" i="3" s="1"/>
  <c r="C23" i="3"/>
  <c r="U25" i="25"/>
  <c r="I23" i="3" s="1"/>
  <c r="C16" i="3"/>
  <c r="U18" i="25"/>
  <c r="I16" i="3" s="1"/>
  <c r="C60" i="3"/>
  <c r="U62" i="25"/>
  <c r="I60" i="3" s="1"/>
  <c r="C37" i="3"/>
  <c r="U39" i="25"/>
  <c r="I37" i="3" s="1"/>
  <c r="C98" i="3"/>
  <c r="U100" i="25"/>
  <c r="I98" i="3" s="1"/>
  <c r="C43" i="3"/>
  <c r="U45" i="25"/>
  <c r="I43" i="3" s="1"/>
  <c r="C3" i="3"/>
  <c r="U5" i="25"/>
  <c r="I3" i="3" s="1"/>
  <c r="C63" i="3"/>
  <c r="U65" i="25"/>
  <c r="I63" i="3" s="1"/>
  <c r="C58" i="3"/>
  <c r="U60" i="25"/>
  <c r="I58" i="3" s="1"/>
  <c r="C120" i="3"/>
  <c r="U122" i="25"/>
  <c r="I120" i="3" s="1"/>
  <c r="C42" i="3"/>
  <c r="U44" i="25"/>
  <c r="I42" i="3" s="1"/>
  <c r="C45" i="3"/>
  <c r="U47" i="25"/>
  <c r="I45" i="3" s="1"/>
  <c r="C51" i="3"/>
  <c r="U53" i="25"/>
  <c r="I51" i="3" s="1"/>
  <c r="C61" i="3"/>
  <c r="U63" i="25"/>
  <c r="I61" i="3" s="1"/>
  <c r="C53" i="3"/>
  <c r="U55" i="25"/>
  <c r="I53" i="3" s="1"/>
  <c r="C74" i="3"/>
  <c r="U76" i="25"/>
  <c r="I74" i="3" s="1"/>
  <c r="C41" i="3"/>
  <c r="U43" i="25"/>
  <c r="I41" i="3" s="1"/>
  <c r="C132" i="3"/>
  <c r="U134" i="25"/>
  <c r="I132" i="3" s="1"/>
  <c r="C40" i="3"/>
  <c r="U42" i="25"/>
  <c r="I40" i="3" s="1"/>
  <c r="U88" i="25"/>
  <c r="I86" i="3" s="1"/>
  <c r="U54" i="25"/>
  <c r="I52" i="3" s="1"/>
  <c r="C47" i="3"/>
  <c r="U49" i="25"/>
  <c r="I47" i="3" s="1"/>
  <c r="C114" i="3"/>
  <c r="U116" i="25"/>
  <c r="I114" i="3" s="1"/>
  <c r="C67" i="3"/>
  <c r="U69" i="25"/>
  <c r="I67" i="3" s="1"/>
  <c r="C44" i="3"/>
  <c r="U46" i="25"/>
  <c r="I44" i="3" s="1"/>
  <c r="C105" i="3"/>
  <c r="U107" i="25"/>
  <c r="I105" i="3" s="1"/>
  <c r="C65" i="3"/>
  <c r="U67" i="25"/>
  <c r="I65" i="3" s="1"/>
  <c r="C18" i="3"/>
  <c r="U20" i="25"/>
  <c r="I18" i="3" s="1"/>
  <c r="C80" i="3"/>
  <c r="U82" i="25"/>
  <c r="I80" i="3" s="1"/>
  <c r="C30" i="3"/>
  <c r="U32" i="25"/>
  <c r="I30" i="3" s="1"/>
  <c r="C57" i="3"/>
  <c r="U59" i="25"/>
  <c r="I57" i="3" s="1"/>
  <c r="C56" i="3"/>
  <c r="U58" i="25"/>
  <c r="I56" i="3" s="1"/>
  <c r="C90" i="3"/>
  <c r="U92" i="25"/>
  <c r="I90" i="3" s="1"/>
  <c r="C33" i="3"/>
  <c r="U35" i="25"/>
  <c r="I33" i="3" s="1"/>
  <c r="C93" i="3"/>
  <c r="U95" i="25"/>
  <c r="I93" i="3" s="1"/>
  <c r="C8" i="3"/>
  <c r="U10" i="25"/>
  <c r="I8" i="3" s="1"/>
  <c r="C54" i="3"/>
  <c r="U56" i="25"/>
  <c r="I54" i="3" s="1"/>
  <c r="C66" i="3"/>
  <c r="U68" i="25"/>
  <c r="I66" i="3" s="1"/>
  <c r="C112" i="3"/>
  <c r="U114" i="25"/>
  <c r="I112" i="3" s="1"/>
  <c r="C73" i="3"/>
  <c r="U75" i="25"/>
  <c r="I73" i="3" s="1"/>
  <c r="U28" i="25"/>
  <c r="I26" i="3" s="1"/>
  <c r="C106" i="3"/>
  <c r="U108" i="25"/>
  <c r="I106" i="3" s="1"/>
  <c r="C34" i="3"/>
  <c r="U36" i="25"/>
  <c r="I34" i="3" s="1"/>
  <c r="C64" i="3"/>
  <c r="U66" i="25"/>
  <c r="I64" i="3" s="1"/>
  <c r="C32" i="3"/>
  <c r="U34" i="25"/>
  <c r="I32" i="3" s="1"/>
  <c r="C10" i="3"/>
  <c r="U12" i="25"/>
  <c r="I10" i="3" s="1"/>
  <c r="C110" i="3"/>
  <c r="U112" i="25"/>
  <c r="I110" i="3" s="1"/>
  <c r="C12" i="3"/>
  <c r="U14" i="25"/>
  <c r="I12" i="3" s="1"/>
  <c r="C116" i="3"/>
  <c r="U118" i="25"/>
  <c r="I116" i="3" s="1"/>
  <c r="C88" i="3"/>
  <c r="U90" i="25"/>
  <c r="I88" i="3" s="1"/>
  <c r="C75" i="3"/>
  <c r="U77" i="25"/>
  <c r="I75" i="3" s="1"/>
  <c r="C55" i="3"/>
  <c r="U57" i="25"/>
  <c r="I55" i="3" s="1"/>
  <c r="C77" i="3"/>
  <c r="U79" i="25"/>
  <c r="I77" i="3" s="1"/>
  <c r="C68" i="3"/>
  <c r="U70" i="25"/>
  <c r="I68" i="3" s="1"/>
  <c r="C121" i="3"/>
  <c r="U123" i="25"/>
  <c r="I121" i="3" s="1"/>
  <c r="C92" i="3"/>
  <c r="U94" i="25"/>
  <c r="I92" i="3" s="1"/>
  <c r="C79" i="3"/>
  <c r="U81" i="25"/>
  <c r="I79" i="3" s="1"/>
  <c r="C49" i="3"/>
  <c r="U51" i="25"/>
  <c r="I49" i="3" s="1"/>
  <c r="C82" i="3"/>
  <c r="U84" i="25"/>
  <c r="I82" i="3" s="1"/>
  <c r="C85" i="3"/>
  <c r="U87" i="25"/>
  <c r="I85" i="3" s="1"/>
  <c r="C19" i="3"/>
  <c r="U21" i="25"/>
  <c r="I19" i="3" s="1"/>
  <c r="C91" i="3"/>
  <c r="U93" i="25"/>
  <c r="I91" i="3" s="1"/>
  <c r="C118" i="3"/>
  <c r="U120" i="25"/>
  <c r="I118" i="3" s="1"/>
  <c r="C117" i="3"/>
  <c r="U119" i="25"/>
  <c r="I117" i="3" s="1"/>
  <c r="C22" i="3"/>
  <c r="U24" i="25"/>
  <c r="I22" i="3" s="1"/>
  <c r="C17" i="3"/>
  <c r="U19" i="25"/>
  <c r="I17" i="3" s="1"/>
  <c r="C50" i="3"/>
  <c r="U52" i="25"/>
  <c r="I50" i="3" s="1"/>
  <c r="C108" i="3"/>
  <c r="U110" i="25"/>
  <c r="I108" i="3" s="1"/>
  <c r="C107" i="3"/>
  <c r="U109" i="25"/>
  <c r="I107" i="3" s="1"/>
  <c r="C109" i="3"/>
  <c r="U111" i="25"/>
  <c r="I109" i="3" s="1"/>
  <c r="C101" i="3"/>
  <c r="U103" i="25"/>
  <c r="I101" i="3" s="1"/>
  <c r="C123" i="3"/>
  <c r="U125" i="25"/>
  <c r="I123" i="3" s="1"/>
  <c r="C62" i="3"/>
  <c r="U64" i="25"/>
  <c r="I62" i="3" s="1"/>
  <c r="C130" i="3"/>
  <c r="U132" i="25"/>
  <c r="I130" i="3" s="1"/>
  <c r="C69" i="3"/>
  <c r="U71" i="25"/>
  <c r="I69" i="3" s="1"/>
  <c r="C127" i="3"/>
  <c r="U129" i="25"/>
  <c r="I127" i="3" s="1"/>
  <c r="U6" i="25"/>
  <c r="I4" i="3" s="1"/>
  <c r="C72" i="3"/>
  <c r="U74" i="25"/>
  <c r="I72" i="3" s="1"/>
  <c r="C94" i="3"/>
  <c r="U96" i="25"/>
  <c r="I94" i="3" s="1"/>
  <c r="C97" i="3"/>
  <c r="U99" i="25"/>
  <c r="I97" i="3" s="1"/>
  <c r="C71" i="3"/>
  <c r="U73" i="25"/>
  <c r="I71" i="3" s="1"/>
  <c r="C20" i="3"/>
  <c r="U22" i="25"/>
  <c r="I20" i="3" s="1"/>
  <c r="C84" i="3"/>
  <c r="U86" i="25"/>
  <c r="I84" i="3" s="1"/>
  <c r="C25" i="3"/>
  <c r="U27" i="25"/>
  <c r="I25" i="3" s="1"/>
  <c r="C39" i="3"/>
  <c r="U41" i="25"/>
  <c r="I39" i="3" s="1"/>
  <c r="C28" i="3"/>
  <c r="U30" i="25"/>
  <c r="I28" i="3" s="1"/>
  <c r="C128" i="3"/>
  <c r="U130" i="25"/>
  <c r="I128" i="3" s="1"/>
  <c r="C11" i="3"/>
  <c r="U13" i="25"/>
  <c r="I11" i="3" s="1"/>
  <c r="C111" i="3"/>
  <c r="U113" i="25"/>
  <c r="I111" i="3" s="1"/>
  <c r="C26" i="3"/>
  <c r="C13" i="3"/>
  <c r="U15" i="25"/>
  <c r="I13" i="3" s="1"/>
  <c r="C96" i="3"/>
  <c r="C7" i="3"/>
  <c r="U9" i="25"/>
  <c r="I7" i="3" s="1"/>
  <c r="C6" i="3"/>
  <c r="U8" i="25"/>
  <c r="I6" i="3" s="1"/>
  <c r="U7" i="25"/>
  <c r="I5" i="3" s="1"/>
  <c r="C78" i="3"/>
  <c r="U80" i="25"/>
  <c r="I78" i="3" s="1"/>
  <c r="C95" i="3"/>
  <c r="U97" i="25"/>
  <c r="I95" i="3" s="1"/>
  <c r="C104" i="3"/>
  <c r="U106" i="25"/>
  <c r="I104" i="3" s="1"/>
  <c r="C103" i="3"/>
  <c r="U105" i="25"/>
  <c r="I103" i="3" s="1"/>
  <c r="C21" i="3"/>
  <c r="U23" i="25"/>
  <c r="I21" i="3" s="1"/>
  <c r="C36" i="3"/>
  <c r="U38" i="25"/>
  <c r="I36" i="3" s="1"/>
  <c r="C100" i="3"/>
  <c r="U102" i="25"/>
  <c r="I100" i="3" s="1"/>
  <c r="C27" i="3"/>
  <c r="U29" i="25"/>
  <c r="I27" i="3" s="1"/>
  <c r="C115" i="3"/>
  <c r="U117" i="25"/>
  <c r="I115" i="3" s="1"/>
  <c r="C102" i="3"/>
  <c r="U104" i="25"/>
  <c r="I102" i="3" s="1"/>
  <c r="T19" i="3"/>
  <c r="F80" i="6"/>
  <c r="F51" i="6"/>
  <c r="F130" i="6"/>
  <c r="T87" i="3"/>
  <c r="F116" i="6"/>
  <c r="F85" i="6"/>
  <c r="F71" i="6"/>
  <c r="T56" i="3"/>
  <c r="T38" i="3"/>
  <c r="T3" i="3"/>
  <c r="T130" i="3"/>
  <c r="T17" i="3"/>
  <c r="T89" i="3"/>
  <c r="F70" i="6"/>
  <c r="T94" i="3"/>
  <c r="T98" i="3"/>
  <c r="F105" i="6"/>
  <c r="AH12" i="6"/>
  <c r="T16" i="3"/>
  <c r="F87" i="6"/>
  <c r="T65" i="3"/>
  <c r="T60" i="3"/>
  <c r="AC73" i="3"/>
  <c r="AH59" i="6"/>
  <c r="AC57" i="3"/>
  <c r="AC120" i="3"/>
  <c r="T30" i="3"/>
  <c r="T44" i="3"/>
  <c r="T100" i="3"/>
  <c r="T79" i="3"/>
  <c r="F26" i="6"/>
  <c r="T81" i="3"/>
  <c r="T124" i="3"/>
  <c r="T33" i="3"/>
  <c r="T40" i="3"/>
  <c r="T101" i="3"/>
  <c r="T120" i="3"/>
  <c r="T132" i="3"/>
  <c r="T49" i="3"/>
  <c r="F122" i="6"/>
  <c r="T66" i="3"/>
  <c r="T95" i="3"/>
  <c r="T28" i="3"/>
  <c r="T90" i="3"/>
  <c r="T50" i="3"/>
  <c r="AC44" i="3"/>
  <c r="AC17" i="3"/>
  <c r="AC10" i="3"/>
  <c r="T76" i="3"/>
  <c r="T15" i="3"/>
  <c r="F9" i="6"/>
  <c r="T51" i="3"/>
  <c r="T108" i="3"/>
  <c r="AG31" i="6"/>
  <c r="AH31" i="6" s="1"/>
  <c r="AG125" i="6"/>
  <c r="AH125" i="6" s="1"/>
  <c r="AG51" i="6"/>
  <c r="AC48" i="3" s="1"/>
  <c r="AG121" i="6"/>
  <c r="AH121" i="6" s="1"/>
  <c r="AG42" i="6"/>
  <c r="AC39" i="3" s="1"/>
  <c r="AG120" i="6"/>
  <c r="AH120" i="6" s="1"/>
  <c r="AG56" i="6"/>
  <c r="AH56" i="6" s="1"/>
  <c r="AG130" i="6"/>
  <c r="AH130" i="6" s="1"/>
  <c r="AG78" i="6"/>
  <c r="AH78" i="6" s="1"/>
  <c r="AG14" i="6"/>
  <c r="AH14" i="6" s="1"/>
  <c r="AG91" i="6"/>
  <c r="AH91" i="6" s="1"/>
  <c r="AG21" i="6"/>
  <c r="AH21" i="6" s="1"/>
  <c r="AC12" i="3"/>
  <c r="F11" i="6"/>
  <c r="F118" i="6"/>
  <c r="T123" i="3"/>
  <c r="T106" i="3"/>
  <c r="T12" i="3"/>
  <c r="T75" i="3"/>
  <c r="F112" i="6"/>
  <c r="AH19" i="6"/>
  <c r="F95" i="6"/>
  <c r="AH97" i="6"/>
  <c r="F121" i="6"/>
  <c r="T128" i="3"/>
  <c r="T73" i="3"/>
  <c r="C31" i="3"/>
  <c r="C124" i="3"/>
  <c r="C14" i="3"/>
  <c r="C24" i="3"/>
  <c r="C52" i="3"/>
  <c r="C9" i="3"/>
  <c r="C5" i="3"/>
  <c r="C76" i="3"/>
  <c r="AC40" i="3"/>
  <c r="AH43" i="6"/>
  <c r="AC123" i="3"/>
  <c r="AA11" i="3"/>
  <c r="AA33" i="3"/>
  <c r="F115" i="6"/>
  <c r="T112" i="3"/>
  <c r="F61" i="6"/>
  <c r="T58" i="3"/>
  <c r="F62" i="6"/>
  <c r="T59" i="3"/>
  <c r="F12" i="6"/>
  <c r="T9" i="3"/>
  <c r="F60" i="6"/>
  <c r="T57" i="3"/>
  <c r="F67" i="6"/>
  <c r="T64" i="3"/>
  <c r="F124" i="6"/>
  <c r="T121" i="3"/>
  <c r="F110" i="6"/>
  <c r="T107" i="3"/>
  <c r="F37" i="6"/>
  <c r="T34" i="3"/>
  <c r="AA45" i="3"/>
  <c r="F46" i="6"/>
  <c r="T43" i="3"/>
  <c r="AA119" i="3"/>
  <c r="F128" i="6"/>
  <c r="T125" i="3"/>
  <c r="F117" i="6"/>
  <c r="T114" i="3"/>
  <c r="AA58" i="3"/>
  <c r="F39" i="6"/>
  <c r="T36" i="3"/>
  <c r="F45" i="6"/>
  <c r="T42" i="3"/>
  <c r="F66" i="6"/>
  <c r="T63" i="3"/>
  <c r="F7" i="6"/>
  <c r="T4" i="3"/>
  <c r="F58" i="6"/>
  <c r="T55" i="3"/>
  <c r="F94" i="6"/>
  <c r="T91" i="3"/>
  <c r="F40" i="6"/>
  <c r="T37" i="3"/>
  <c r="F64" i="6"/>
  <c r="T61" i="3"/>
  <c r="F10" i="6"/>
  <c r="T7" i="3"/>
  <c r="F72" i="6"/>
  <c r="T69" i="3"/>
  <c r="F14" i="6"/>
  <c r="T11" i="3"/>
  <c r="F30" i="6"/>
  <c r="T27" i="3"/>
  <c r="F25" i="6"/>
  <c r="T22" i="3"/>
  <c r="F114" i="6"/>
  <c r="T111" i="3"/>
  <c r="F83" i="6"/>
  <c r="T80" i="3"/>
  <c r="F42" i="6"/>
  <c r="T39" i="3"/>
  <c r="F75" i="6"/>
  <c r="T72" i="3"/>
  <c r="F13" i="6"/>
  <c r="T10" i="3"/>
  <c r="F50" i="6"/>
  <c r="T47" i="3"/>
  <c r="F32" i="6"/>
  <c r="T29" i="3"/>
  <c r="T85" i="3"/>
  <c r="F88" i="6"/>
  <c r="F102" i="6"/>
  <c r="T99" i="3"/>
  <c r="F65" i="6"/>
  <c r="T62" i="3"/>
  <c r="F96" i="6"/>
  <c r="T93" i="3"/>
  <c r="T74" i="3"/>
  <c r="F77" i="6"/>
  <c r="F21" i="6"/>
  <c r="T18" i="3"/>
  <c r="F89" i="6"/>
  <c r="T86" i="3"/>
  <c r="F108" i="6"/>
  <c r="T105" i="3"/>
  <c r="F16" i="6"/>
  <c r="T13" i="3"/>
  <c r="F73" i="6"/>
  <c r="T70" i="3"/>
  <c r="F8" i="6"/>
  <c r="T5" i="3"/>
  <c r="F34" i="6"/>
  <c r="T31" i="3"/>
  <c r="F27" i="6"/>
  <c r="T24" i="3"/>
  <c r="F55" i="6"/>
  <c r="T52" i="3"/>
  <c r="F119" i="6"/>
  <c r="T116" i="3"/>
  <c r="F132" i="6"/>
  <c r="T129" i="3"/>
  <c r="F28" i="6"/>
  <c r="T25" i="3"/>
  <c r="F35" i="6"/>
  <c r="T32" i="3"/>
  <c r="F49" i="6"/>
  <c r="T46" i="3"/>
  <c r="F44" i="6"/>
  <c r="T41" i="3"/>
  <c r="F17" i="6"/>
  <c r="T14" i="3"/>
  <c r="F56" i="6"/>
  <c r="T53" i="3"/>
  <c r="F91" i="6"/>
  <c r="T88" i="3"/>
  <c r="F125" i="6"/>
  <c r="T122" i="3"/>
  <c r="F129" i="6"/>
  <c r="T126" i="3"/>
  <c r="F99" i="6"/>
  <c r="T96" i="3"/>
  <c r="F86" i="6"/>
  <c r="T83" i="3"/>
  <c r="F113" i="6"/>
  <c r="T110" i="3"/>
  <c r="F107" i="6"/>
  <c r="T104" i="3"/>
  <c r="F48" i="6"/>
  <c r="T45" i="3"/>
  <c r="F81" i="6"/>
  <c r="T78" i="3"/>
  <c r="F24" i="6"/>
  <c r="T21" i="3"/>
  <c r="F29" i="6"/>
  <c r="T26" i="3"/>
  <c r="F57" i="6"/>
  <c r="T54" i="3"/>
  <c r="F134" i="6"/>
  <c r="T131" i="3"/>
  <c r="F100" i="6"/>
  <c r="T97" i="3"/>
  <c r="D56" i="3"/>
  <c r="D91" i="3"/>
  <c r="G96" i="3"/>
  <c r="E115" i="3"/>
  <c r="E49" i="3"/>
  <c r="E45" i="3"/>
  <c r="E109" i="3"/>
  <c r="D75" i="3"/>
  <c r="E65" i="3"/>
  <c r="C4" i="3"/>
  <c r="E97" i="3"/>
  <c r="E77" i="3"/>
  <c r="AA22" i="3"/>
  <c r="AA46" i="3"/>
  <c r="AA15" i="3"/>
  <c r="AA48" i="3"/>
  <c r="AA34" i="3"/>
  <c r="AA121" i="3"/>
  <c r="AA103" i="3"/>
  <c r="AA91" i="3"/>
  <c r="AA7" i="3"/>
  <c r="AA85" i="3"/>
  <c r="AA131" i="3"/>
  <c r="AA74" i="3"/>
  <c r="AA76" i="3"/>
  <c r="AA14" i="3"/>
  <c r="AA94" i="3"/>
  <c r="AA44" i="3"/>
  <c r="AA63" i="3"/>
  <c r="AA26" i="3"/>
  <c r="AA37" i="3"/>
  <c r="AA122" i="3"/>
  <c r="AA79" i="3"/>
  <c r="AA47" i="3"/>
  <c r="AA50" i="3"/>
  <c r="AA69" i="3"/>
  <c r="AA125" i="3"/>
  <c r="AA51" i="3"/>
  <c r="AA77" i="3"/>
  <c r="AA99" i="3"/>
  <c r="AA124" i="3"/>
  <c r="AA32" i="3"/>
  <c r="AA88" i="3"/>
  <c r="AA104" i="3"/>
  <c r="AA111" i="3"/>
  <c r="AA112" i="3"/>
  <c r="AA66" i="3"/>
  <c r="AA93" i="3"/>
  <c r="AA62" i="3"/>
  <c r="AA102" i="3"/>
  <c r="AA78" i="3"/>
  <c r="AA43" i="3"/>
  <c r="AC84" i="3"/>
  <c r="AC14" i="3"/>
  <c r="AH18" i="6"/>
  <c r="AC15" i="3"/>
  <c r="AH26" i="6"/>
  <c r="AC23" i="3"/>
  <c r="AH35" i="6"/>
  <c r="AC32" i="3"/>
  <c r="AH79" i="6"/>
  <c r="AC76" i="3"/>
  <c r="AH72" i="6"/>
  <c r="AC69" i="3"/>
  <c r="AH30" i="6"/>
  <c r="AC27" i="3"/>
  <c r="AH134" i="6"/>
  <c r="AC131" i="3"/>
  <c r="AH105" i="6"/>
  <c r="AC102" i="3"/>
  <c r="AH50" i="6"/>
  <c r="AC47" i="3"/>
  <c r="AH122" i="6"/>
  <c r="AC119" i="3"/>
  <c r="AH92" i="6"/>
  <c r="AC89" i="3"/>
  <c r="AH36" i="6"/>
  <c r="AC33" i="3"/>
  <c r="AH124" i="6"/>
  <c r="AC121" i="3"/>
  <c r="AH70" i="6"/>
  <c r="AC67" i="3"/>
  <c r="AH29" i="6"/>
  <c r="AC26" i="3"/>
  <c r="AH74" i="6"/>
  <c r="AC71" i="3"/>
  <c r="AH100" i="6"/>
  <c r="AC97" i="3"/>
  <c r="AH103" i="6"/>
  <c r="AC100" i="3"/>
  <c r="AH54" i="6"/>
  <c r="AC51" i="3"/>
  <c r="AH114" i="6"/>
  <c r="AC111" i="3"/>
  <c r="AH133" i="6"/>
  <c r="AC130" i="3"/>
  <c r="AH32" i="6"/>
  <c r="AC29" i="3"/>
  <c r="AH40" i="6"/>
  <c r="AC37" i="3"/>
  <c r="AH6" i="6"/>
  <c r="AC3" i="3"/>
  <c r="AH25" i="6"/>
  <c r="AC22" i="3"/>
  <c r="AH81" i="6"/>
  <c r="AC78" i="3"/>
  <c r="AH62" i="6"/>
  <c r="AC59" i="3"/>
  <c r="AH90" i="6"/>
  <c r="AC87" i="3"/>
  <c r="AH73" i="6"/>
  <c r="AC70" i="3"/>
  <c r="AH88" i="6"/>
  <c r="AC85" i="3"/>
  <c r="AH39" i="6"/>
  <c r="AC36" i="3"/>
  <c r="AH95" i="6"/>
  <c r="AC92" i="3"/>
  <c r="AH68" i="6"/>
  <c r="AC65" i="3"/>
  <c r="AH98" i="6"/>
  <c r="AC95" i="3"/>
  <c r="AH37" i="6"/>
  <c r="AC34" i="3"/>
  <c r="AH116" i="6"/>
  <c r="AC113" i="3"/>
  <c r="AH127" i="6"/>
  <c r="AC124" i="3"/>
  <c r="AH48" i="6"/>
  <c r="AC45" i="3"/>
  <c r="AH94" i="6"/>
  <c r="AC91" i="3"/>
  <c r="AH101" i="6"/>
  <c r="AC98" i="3"/>
  <c r="AH11" i="6"/>
  <c r="AC8" i="3"/>
  <c r="AH53" i="6"/>
  <c r="AC50" i="3"/>
  <c r="AH9" i="6"/>
  <c r="AC6" i="3"/>
  <c r="AH99" i="6"/>
  <c r="AC96" i="3"/>
  <c r="AH128" i="6"/>
  <c r="AC125" i="3"/>
  <c r="AH117" i="6"/>
  <c r="AC114" i="3"/>
  <c r="AH23" i="6"/>
  <c r="AC20" i="3"/>
  <c r="AH63" i="6"/>
  <c r="AC60" i="3"/>
  <c r="AH132" i="6"/>
  <c r="AC129" i="3"/>
  <c r="AH28" i="6"/>
  <c r="AC25" i="3"/>
  <c r="AH67" i="6"/>
  <c r="AC64" i="3"/>
  <c r="AH44" i="6"/>
  <c r="AC41" i="3"/>
  <c r="AH77" i="6"/>
  <c r="AC74" i="3"/>
  <c r="AH86" i="6"/>
  <c r="AC83" i="3"/>
  <c r="AH89" i="6"/>
  <c r="AC86" i="3"/>
  <c r="AH7" i="6"/>
  <c r="AC4" i="3"/>
  <c r="AH85" i="6"/>
  <c r="AC82" i="3"/>
  <c r="AH55" i="6"/>
  <c r="AC52" i="3"/>
  <c r="AH22" i="6"/>
  <c r="AC19" i="3"/>
  <c r="AH64" i="6"/>
  <c r="AC61" i="3"/>
  <c r="AH65" i="6"/>
  <c r="AC62" i="3"/>
  <c r="AH119" i="6"/>
  <c r="AC116" i="3"/>
  <c r="AH46" i="6"/>
  <c r="AC43" i="3"/>
  <c r="AH38" i="6"/>
  <c r="AC35" i="3"/>
  <c r="AH24" i="6"/>
  <c r="AC21" i="3"/>
  <c r="AH111" i="6"/>
  <c r="AC108" i="3"/>
  <c r="AH57" i="6"/>
  <c r="AC54" i="3"/>
  <c r="AH113" i="6"/>
  <c r="AC110" i="3"/>
  <c r="AH93" i="6"/>
  <c r="AC90" i="3"/>
  <c r="AH129" i="6"/>
  <c r="AC126" i="3"/>
  <c r="AH83" i="6"/>
  <c r="AC80" i="3"/>
  <c r="AH96" i="6"/>
  <c r="AC93" i="3"/>
  <c r="AH109" i="6"/>
  <c r="AC106" i="3"/>
  <c r="AH80" i="6"/>
  <c r="AC77" i="3"/>
  <c r="AH69" i="6"/>
  <c r="AC66" i="3"/>
  <c r="AH33" i="6"/>
  <c r="AC30" i="3"/>
  <c r="AH58" i="6"/>
  <c r="AC55" i="3"/>
  <c r="AH61" i="6"/>
  <c r="AC58" i="3"/>
  <c r="AH66" i="6"/>
  <c r="AC63" i="3"/>
  <c r="AH102" i="6"/>
  <c r="AC99" i="3"/>
  <c r="AH131" i="6"/>
  <c r="AC128" i="3"/>
  <c r="AH84" i="6"/>
  <c r="AC81" i="3"/>
  <c r="AH34" i="6"/>
  <c r="AC31" i="3"/>
  <c r="AH8" i="6"/>
  <c r="AC5" i="3"/>
  <c r="AH104" i="6"/>
  <c r="AC101" i="3"/>
  <c r="AH106" i="6"/>
  <c r="AC103" i="3"/>
  <c r="AH115" i="6"/>
  <c r="AC112" i="3"/>
  <c r="AH71" i="6"/>
  <c r="AC68" i="3"/>
  <c r="AH49" i="6"/>
  <c r="AC46" i="3"/>
  <c r="AH75" i="6"/>
  <c r="AC72" i="3"/>
  <c r="AH82" i="6"/>
  <c r="AC79" i="3"/>
  <c r="AH135" i="6"/>
  <c r="AC132" i="3"/>
  <c r="AH118" i="6"/>
  <c r="AC115" i="3"/>
  <c r="AH108" i="6"/>
  <c r="AC105" i="3"/>
  <c r="AH10" i="6"/>
  <c r="AC7" i="3"/>
  <c r="AH41" i="6"/>
  <c r="AC38" i="3"/>
  <c r="AH112" i="6"/>
  <c r="AC109" i="3"/>
  <c r="AH110" i="6"/>
  <c r="AC107" i="3"/>
  <c r="AH107" i="6"/>
  <c r="AC104" i="3"/>
  <c r="AH27" i="6"/>
  <c r="AC24" i="3"/>
  <c r="AH45" i="6"/>
  <c r="AC42" i="3"/>
  <c r="AH16" i="6"/>
  <c r="AC13" i="3"/>
  <c r="AH52" i="6"/>
  <c r="AC49" i="3"/>
  <c r="F66" i="3"/>
  <c r="F114" i="3"/>
  <c r="F50" i="3"/>
  <c r="F102" i="3"/>
  <c r="C48" i="3"/>
  <c r="C15" i="3"/>
  <c r="C89" i="3"/>
  <c r="C113" i="3"/>
  <c r="C131" i="3"/>
  <c r="I119" i="3"/>
  <c r="C119" i="3"/>
  <c r="C81" i="3"/>
  <c r="C83" i="3"/>
  <c r="C59" i="3"/>
  <c r="C70" i="3"/>
  <c r="I99" i="3"/>
  <c r="C99" i="3"/>
  <c r="I126" i="3"/>
  <c r="C126" i="3"/>
  <c r="C87" i="3"/>
  <c r="C86" i="3"/>
  <c r="AC53" i="3" l="1"/>
  <c r="AC75" i="3"/>
  <c r="AH42" i="6"/>
  <c r="AC118" i="3"/>
  <c r="AC88" i="3"/>
  <c r="AC127" i="3"/>
  <c r="AC117" i="3"/>
  <c r="AC11" i="3"/>
  <c r="AH51" i="6"/>
  <c r="AC18" i="3"/>
  <c r="AC122" i="3"/>
  <c r="AC28" i="3"/>
  <c r="L5" i="6" l="1"/>
  <c r="M5" i="6" s="1"/>
  <c r="V2" i="3"/>
  <c r="AI9" i="7"/>
  <c r="Z9" i="7" l="1"/>
  <c r="T9" i="7"/>
  <c r="K19" i="3" l="1"/>
  <c r="K26" i="3"/>
  <c r="K34" i="3"/>
  <c r="K7" i="3"/>
  <c r="K8" i="3"/>
  <c r="K9" i="3"/>
  <c r="K14" i="3"/>
  <c r="K18" i="3"/>
  <c r="K22" i="3"/>
  <c r="K29" i="3"/>
  <c r="K32" i="3"/>
  <c r="K37" i="3"/>
  <c r="K41" i="3"/>
  <c r="K44" i="3"/>
  <c r="K11" i="3"/>
  <c r="K31" i="3"/>
  <c r="K40" i="3"/>
  <c r="K28" i="3"/>
  <c r="K33" i="3"/>
  <c r="K36" i="3"/>
  <c r="K39" i="3"/>
  <c r="K4" i="3"/>
  <c r="K16" i="3"/>
  <c r="K17" i="3"/>
  <c r="K25" i="3"/>
  <c r="K6" i="3"/>
  <c r="K10" i="3"/>
  <c r="K15" i="3"/>
  <c r="K24" i="3"/>
  <c r="K27" i="3"/>
  <c r="K20" i="3"/>
  <c r="K23" i="3"/>
  <c r="K30" i="3"/>
  <c r="K35" i="3"/>
  <c r="K38" i="3"/>
  <c r="K42" i="3"/>
  <c r="K48" i="3"/>
  <c r="K46" i="3"/>
  <c r="K59" i="3"/>
  <c r="K61" i="3"/>
  <c r="K64" i="3"/>
  <c r="K71" i="3"/>
  <c r="K91" i="3"/>
  <c r="K43" i="3"/>
  <c r="K47" i="3"/>
  <c r="K53" i="3"/>
  <c r="K55" i="3"/>
  <c r="K63" i="3"/>
  <c r="K75" i="3"/>
  <c r="K92" i="3"/>
  <c r="K101" i="3"/>
  <c r="K12" i="3"/>
  <c r="K49" i="3"/>
  <c r="K52" i="3"/>
  <c r="K67" i="3"/>
  <c r="K70" i="3"/>
  <c r="K80" i="3"/>
  <c r="K81" i="3"/>
  <c r="K89" i="3"/>
  <c r="K97" i="3"/>
  <c r="K100" i="3"/>
  <c r="K104" i="3"/>
  <c r="K3" i="3"/>
  <c r="K74" i="3"/>
  <c r="K51" i="3"/>
  <c r="K58" i="3"/>
  <c r="K69" i="3"/>
  <c r="K78" i="3"/>
  <c r="K88" i="3"/>
  <c r="K54" i="3"/>
  <c r="K62" i="3"/>
  <c r="K66" i="3"/>
  <c r="K73" i="3"/>
  <c r="K77" i="3"/>
  <c r="K87" i="3"/>
  <c r="K94" i="3"/>
  <c r="K95" i="3"/>
  <c r="K102" i="3"/>
  <c r="K50" i="3"/>
  <c r="K57" i="3"/>
  <c r="K65" i="3"/>
  <c r="K68" i="3"/>
  <c r="K86" i="3"/>
  <c r="K90" i="3"/>
  <c r="K108" i="3"/>
  <c r="K122" i="3"/>
  <c r="K76" i="3"/>
  <c r="K85" i="3"/>
  <c r="K99" i="3"/>
  <c r="K103" i="3"/>
  <c r="K106" i="3"/>
  <c r="K107" i="3"/>
  <c r="K110" i="3"/>
  <c r="K93" i="3"/>
  <c r="K126" i="3"/>
  <c r="K127" i="3"/>
  <c r="K128" i="3"/>
  <c r="K84" i="3"/>
  <c r="K117" i="3"/>
  <c r="K121" i="3"/>
  <c r="K79" i="3"/>
  <c r="K105" i="3"/>
  <c r="K109" i="3"/>
  <c r="K114" i="3"/>
  <c r="K115" i="3"/>
  <c r="K125" i="3"/>
  <c r="K60" i="3"/>
  <c r="K83" i="3"/>
  <c r="K113" i="3"/>
  <c r="K116" i="3"/>
  <c r="K120" i="3"/>
  <c r="K130" i="3"/>
  <c r="K82" i="3"/>
  <c r="K96" i="3"/>
  <c r="K98" i="3"/>
  <c r="K119" i="3"/>
  <c r="K124" i="3"/>
  <c r="K129" i="3"/>
  <c r="K111" i="3"/>
  <c r="K118" i="3"/>
  <c r="K112" i="3"/>
  <c r="K132" i="3"/>
  <c r="K2" i="3" l="1"/>
  <c r="K123" i="3"/>
  <c r="K13" i="3"/>
  <c r="K56" i="3"/>
  <c r="K5" i="3"/>
  <c r="K131" i="3"/>
  <c r="K21" i="3"/>
  <c r="K45" i="3"/>
  <c r="K72" i="3"/>
  <c r="AO9" i="7"/>
  <c r="AJ9" i="7"/>
  <c r="AL9" i="7"/>
  <c r="AF9" i="7"/>
  <c r="AH9" i="7"/>
  <c r="O13" i="6" l="1"/>
  <c r="O21" i="6"/>
  <c r="O29" i="6"/>
  <c r="O37" i="6"/>
  <c r="O45" i="6"/>
  <c r="O53" i="6"/>
  <c r="O61" i="6"/>
  <c r="O69" i="6"/>
  <c r="O77" i="6"/>
  <c r="O85" i="6"/>
  <c r="O93" i="6"/>
  <c r="O101" i="6"/>
  <c r="O109" i="6"/>
  <c r="O117" i="6"/>
  <c r="O125" i="6"/>
  <c r="O133" i="6"/>
  <c r="O6" i="6"/>
  <c r="O14" i="6"/>
  <c r="O22" i="6"/>
  <c r="O30" i="6"/>
  <c r="O38" i="6"/>
  <c r="O46" i="6"/>
  <c r="O54" i="6"/>
  <c r="O62" i="6"/>
  <c r="O70" i="6"/>
  <c r="O78" i="6"/>
  <c r="O86" i="6"/>
  <c r="O94" i="6"/>
  <c r="O102" i="6"/>
  <c r="O110" i="6"/>
  <c r="O118" i="6"/>
  <c r="O126" i="6"/>
  <c r="O134" i="6"/>
  <c r="O8" i="6"/>
  <c r="O16" i="6"/>
  <c r="O24" i="6"/>
  <c r="O32" i="6"/>
  <c r="O40" i="6"/>
  <c r="O48" i="6"/>
  <c r="O56" i="6"/>
  <c r="O64" i="6"/>
  <c r="O72" i="6"/>
  <c r="O80" i="6"/>
  <c r="O88" i="6"/>
  <c r="O96" i="6"/>
  <c r="O104" i="6"/>
  <c r="O112" i="6"/>
  <c r="O120" i="6"/>
  <c r="O128" i="6"/>
  <c r="O9" i="6"/>
  <c r="O17" i="6"/>
  <c r="O25" i="6"/>
  <c r="O33" i="6"/>
  <c r="O41" i="6"/>
  <c r="O49" i="6"/>
  <c r="O57" i="6"/>
  <c r="O65" i="6"/>
  <c r="O73" i="6"/>
  <c r="O81" i="6"/>
  <c r="O89" i="6"/>
  <c r="O97" i="6"/>
  <c r="O105" i="6"/>
  <c r="O113" i="6"/>
  <c r="O121" i="6"/>
  <c r="O129" i="6"/>
  <c r="O20" i="6"/>
  <c r="O36" i="6"/>
  <c r="O52" i="6"/>
  <c r="O68" i="6"/>
  <c r="O84" i="6"/>
  <c r="O100" i="6"/>
  <c r="O116" i="6"/>
  <c r="O132" i="6"/>
  <c r="O135" i="6"/>
  <c r="O7" i="6"/>
  <c r="O23" i="6"/>
  <c r="O39" i="6"/>
  <c r="O55" i="6"/>
  <c r="O71" i="6"/>
  <c r="O87" i="6"/>
  <c r="O103" i="6"/>
  <c r="O119" i="6"/>
  <c r="O10" i="6"/>
  <c r="O26" i="6"/>
  <c r="O42" i="6"/>
  <c r="O58" i="6"/>
  <c r="O74" i="6"/>
  <c r="O90" i="6"/>
  <c r="O106" i="6"/>
  <c r="O122" i="6"/>
  <c r="O99" i="6"/>
  <c r="O11" i="6"/>
  <c r="O27" i="6"/>
  <c r="O43" i="6"/>
  <c r="O59" i="6"/>
  <c r="O75" i="6"/>
  <c r="O91" i="6"/>
  <c r="O107" i="6"/>
  <c r="O123" i="6"/>
  <c r="O19" i="6"/>
  <c r="O83" i="6"/>
  <c r="O12" i="6"/>
  <c r="O28" i="6"/>
  <c r="O44" i="6"/>
  <c r="O60" i="6"/>
  <c r="O76" i="6"/>
  <c r="O92" i="6"/>
  <c r="O108" i="6"/>
  <c r="O124" i="6"/>
  <c r="O35" i="6"/>
  <c r="O131" i="6"/>
  <c r="O15" i="6"/>
  <c r="O31" i="6"/>
  <c r="O47" i="6"/>
  <c r="O63" i="6"/>
  <c r="O79" i="6"/>
  <c r="O95" i="6"/>
  <c r="O111" i="6"/>
  <c r="O127" i="6"/>
  <c r="O18" i="6"/>
  <c r="O34" i="6"/>
  <c r="O50" i="6"/>
  <c r="O66" i="6"/>
  <c r="O82" i="6"/>
  <c r="O98" i="6"/>
  <c r="O114" i="6"/>
  <c r="O130" i="6"/>
  <c r="O67" i="6"/>
  <c r="O51" i="6"/>
  <c r="O115" i="6"/>
  <c r="AE9" i="7"/>
  <c r="AB9" i="7"/>
  <c r="X85" i="3" l="1"/>
  <c r="X15" i="3"/>
  <c r="X68" i="3"/>
  <c r="X132" i="3"/>
  <c r="X43" i="3"/>
  <c r="X51" i="3"/>
  <c r="X127" i="3"/>
  <c r="X55" i="3"/>
  <c r="X2" i="3"/>
  <c r="X78" i="3"/>
  <c r="X69" i="3"/>
  <c r="X34" i="3"/>
  <c r="X44" i="3"/>
  <c r="X80" i="3"/>
  <c r="X39" i="3"/>
  <c r="X70" i="3"/>
  <c r="X125" i="3"/>
  <c r="X27" i="3"/>
  <c r="X40" i="3"/>
  <c r="X104" i="3"/>
  <c r="X62" i="3"/>
  <c r="X74" i="3"/>
  <c r="X101" i="3"/>
  <c r="X67" i="3"/>
  <c r="X66" i="3"/>
  <c r="X108" i="3"/>
  <c r="X105" i="3"/>
  <c r="U120" i="3"/>
  <c r="U2" i="3"/>
  <c r="I122" i="6"/>
  <c r="M122" i="6" s="1"/>
  <c r="W119" i="3" s="1"/>
  <c r="I58" i="6"/>
  <c r="M58" i="6" s="1"/>
  <c r="W55" i="3" s="1"/>
  <c r="I129" i="6"/>
  <c r="M129" i="6" s="1"/>
  <c r="W126" i="3" s="1"/>
  <c r="U69" i="3"/>
  <c r="I115" i="6"/>
  <c r="M115" i="6" s="1"/>
  <c r="W112" i="3" s="1"/>
  <c r="I23" i="6"/>
  <c r="M23" i="6" s="1"/>
  <c r="W20" i="3" s="1"/>
  <c r="I38" i="6"/>
  <c r="M38" i="6" s="1"/>
  <c r="W35" i="3" s="1"/>
  <c r="I65" i="6"/>
  <c r="M65" i="6" s="1"/>
  <c r="W62" i="3" s="1"/>
  <c r="I102" i="6"/>
  <c r="M102" i="6" s="1"/>
  <c r="W99" i="3" s="1"/>
  <c r="U48" i="3"/>
  <c r="I94" i="6"/>
  <c r="M94" i="6" s="1"/>
  <c r="W91" i="3" s="1"/>
  <c r="U33" i="3"/>
  <c r="I121" i="6"/>
  <c r="M121" i="6" s="1"/>
  <c r="W118" i="3" s="1"/>
  <c r="I57" i="6"/>
  <c r="M57" i="6" s="1"/>
  <c r="W54" i="3" s="1"/>
  <c r="I29" i="6"/>
  <c r="M29" i="6" s="1"/>
  <c r="W26" i="3" s="1"/>
  <c r="I114" i="6"/>
  <c r="M114" i="6" s="1"/>
  <c r="W111" i="3" s="1"/>
  <c r="U125" i="3"/>
  <c r="I64" i="6"/>
  <c r="M64" i="6" s="1"/>
  <c r="W61" i="3" s="1"/>
  <c r="I15" i="6"/>
  <c r="M15" i="6" s="1"/>
  <c r="W12" i="3" s="1"/>
  <c r="U40" i="3"/>
  <c r="I93" i="6"/>
  <c r="M93" i="6" s="1"/>
  <c r="W90" i="3" s="1"/>
  <c r="U27" i="3"/>
  <c r="I46" i="6"/>
  <c r="M46" i="6" s="1"/>
  <c r="W43" i="3" s="1"/>
  <c r="U14" i="3"/>
  <c r="U56" i="3"/>
  <c r="I118" i="6"/>
  <c r="M118" i="6" s="1"/>
  <c r="W115" i="3" s="1"/>
  <c r="I53" i="6"/>
  <c r="M53" i="6" s="1"/>
  <c r="W50" i="3" s="1"/>
  <c r="I67" i="6"/>
  <c r="M67" i="6" s="1"/>
  <c r="W64" i="3" s="1"/>
  <c r="I81" i="6"/>
  <c r="M81" i="6" s="1"/>
  <c r="W78" i="3" s="1"/>
  <c r="U106" i="3"/>
  <c r="U7" i="3"/>
  <c r="U51" i="3"/>
  <c r="U92" i="3"/>
  <c r="I9" i="6"/>
  <c r="M9" i="6" s="1"/>
  <c r="W6" i="3" s="1"/>
  <c r="I31" i="6"/>
  <c r="M31" i="6" s="1"/>
  <c r="W28" i="3" s="1"/>
  <c r="I24" i="6"/>
  <c r="M24" i="6" s="1"/>
  <c r="W21" i="3" s="1"/>
  <c r="I74" i="6"/>
  <c r="M74" i="6" s="1"/>
  <c r="W71" i="3" s="1"/>
  <c r="U13" i="3"/>
  <c r="I130" i="6"/>
  <c r="M130" i="6" s="1"/>
  <c r="W127" i="3" s="1"/>
  <c r="U63" i="3"/>
  <c r="I103" i="6"/>
  <c r="M103" i="6" s="1"/>
  <c r="W100" i="3" s="1"/>
  <c r="I88" i="6"/>
  <c r="M88" i="6" s="1"/>
  <c r="W85" i="3" s="1"/>
  <c r="I39" i="6"/>
  <c r="M39" i="6" s="1"/>
  <c r="W36" i="3" s="1"/>
  <c r="I80" i="6"/>
  <c r="M80" i="6" s="1"/>
  <c r="W77" i="3" s="1"/>
  <c r="I131" i="6"/>
  <c r="M131" i="6" s="1"/>
  <c r="W128" i="3" s="1"/>
  <c r="I73" i="6"/>
  <c r="M73" i="6" s="1"/>
  <c r="W70" i="3" s="1"/>
  <c r="U114" i="3"/>
  <c r="I48" i="6"/>
  <c r="M48" i="6" s="1"/>
  <c r="W45" i="3" s="1"/>
  <c r="U45" i="3"/>
  <c r="I76" i="6"/>
  <c r="M76" i="6" s="1"/>
  <c r="W73" i="3" s="1"/>
  <c r="U73" i="3"/>
  <c r="I40" i="6"/>
  <c r="M40" i="6" s="1"/>
  <c r="W37" i="3" s="1"/>
  <c r="U37" i="3"/>
  <c r="I72" i="6"/>
  <c r="M72" i="6" s="1"/>
  <c r="W69" i="3" s="1"/>
  <c r="I28" i="6"/>
  <c r="M28" i="6" s="1"/>
  <c r="W25" i="3" s="1"/>
  <c r="U25" i="3"/>
  <c r="I135" i="6"/>
  <c r="M135" i="6" s="1"/>
  <c r="W132" i="3" s="1"/>
  <c r="U132" i="3"/>
  <c r="I101" i="6"/>
  <c r="M101" i="6" s="1"/>
  <c r="W98" i="3" s="1"/>
  <c r="U98" i="3"/>
  <c r="I132" i="6"/>
  <c r="M132" i="6" s="1"/>
  <c r="W129" i="3" s="1"/>
  <c r="U129" i="3"/>
  <c r="I68" i="6"/>
  <c r="M68" i="6" s="1"/>
  <c r="W65" i="3" s="1"/>
  <c r="U65" i="3"/>
  <c r="I106" i="6"/>
  <c r="M106" i="6" s="1"/>
  <c r="W103" i="3" s="1"/>
  <c r="U103" i="3"/>
  <c r="I35" i="6"/>
  <c r="M35" i="6" s="1"/>
  <c r="W32" i="3" s="1"/>
  <c r="U32" i="3"/>
  <c r="X112" i="3"/>
  <c r="X31" i="3"/>
  <c r="X92" i="3"/>
  <c r="X89" i="3"/>
  <c r="X87" i="3"/>
  <c r="X84" i="3"/>
  <c r="X65" i="3"/>
  <c r="X94" i="3"/>
  <c r="X30" i="3"/>
  <c r="X21" i="3"/>
  <c r="X115" i="3"/>
  <c r="X114" i="3"/>
  <c r="X50" i="3"/>
  <c r="I49" i="6"/>
  <c r="M49" i="6" s="1"/>
  <c r="W46" i="3" s="1"/>
  <c r="U46" i="3"/>
  <c r="I22" i="6"/>
  <c r="M22" i="6" s="1"/>
  <c r="W19" i="3" s="1"/>
  <c r="U19" i="3"/>
  <c r="I105" i="6"/>
  <c r="M105" i="6" s="1"/>
  <c r="W102" i="3" s="1"/>
  <c r="U102" i="3"/>
  <c r="I119" i="6"/>
  <c r="M119" i="6" s="1"/>
  <c r="W116" i="3" s="1"/>
  <c r="U116" i="3"/>
  <c r="I127" i="6"/>
  <c r="M127" i="6" s="1"/>
  <c r="W124" i="3" s="1"/>
  <c r="U124" i="3"/>
  <c r="I110" i="6"/>
  <c r="M110" i="6" s="1"/>
  <c r="W107" i="3" s="1"/>
  <c r="U107" i="3"/>
  <c r="I43" i="6"/>
  <c r="M43" i="6" s="1"/>
  <c r="W40" i="3" s="1"/>
  <c r="I77" i="6"/>
  <c r="M77" i="6" s="1"/>
  <c r="W74" i="3" s="1"/>
  <c r="U74" i="3"/>
  <c r="I75" i="6"/>
  <c r="M75" i="6" s="1"/>
  <c r="W72" i="3" s="1"/>
  <c r="U72" i="3"/>
  <c r="I32" i="6"/>
  <c r="M32" i="6" s="1"/>
  <c r="W29" i="3" s="1"/>
  <c r="U29" i="3"/>
  <c r="I124" i="6"/>
  <c r="M124" i="6" s="1"/>
  <c r="W121" i="3" s="1"/>
  <c r="U121" i="3"/>
  <c r="I60" i="6"/>
  <c r="M60" i="6" s="1"/>
  <c r="W57" i="3" s="1"/>
  <c r="U57" i="3"/>
  <c r="I123" i="6"/>
  <c r="M123" i="6" s="1"/>
  <c r="W120" i="3" s="1"/>
  <c r="I98" i="6"/>
  <c r="M98" i="6" s="1"/>
  <c r="W95" i="3" s="1"/>
  <c r="U95" i="3"/>
  <c r="I21" i="6"/>
  <c r="M21" i="6" s="1"/>
  <c r="W18" i="3" s="1"/>
  <c r="U18" i="3"/>
  <c r="X48" i="3"/>
  <c r="X76" i="3"/>
  <c r="X73" i="3"/>
  <c r="X24" i="3"/>
  <c r="X71" i="3"/>
  <c r="X49" i="3"/>
  <c r="X86" i="3"/>
  <c r="X22" i="3"/>
  <c r="X77" i="3"/>
  <c r="X13" i="3"/>
  <c r="X107" i="3"/>
  <c r="X106" i="3"/>
  <c r="X42" i="3"/>
  <c r="I125" i="6"/>
  <c r="M125" i="6" s="1"/>
  <c r="W122" i="3" s="1"/>
  <c r="U122" i="3"/>
  <c r="X64" i="3"/>
  <c r="I12" i="6"/>
  <c r="M12" i="6" s="1"/>
  <c r="W9" i="3" s="1"/>
  <c r="U9" i="3"/>
  <c r="I30" i="6"/>
  <c r="M30" i="6" s="1"/>
  <c r="W27" i="3" s="1"/>
  <c r="I45" i="6"/>
  <c r="M45" i="6" s="1"/>
  <c r="W42" i="3" s="1"/>
  <c r="U42" i="3"/>
  <c r="I120" i="6"/>
  <c r="M120" i="6" s="1"/>
  <c r="W117" i="3" s="1"/>
  <c r="U117" i="3"/>
  <c r="I56" i="6"/>
  <c r="M56" i="6" s="1"/>
  <c r="W53" i="3" s="1"/>
  <c r="U53" i="3"/>
  <c r="I111" i="6"/>
  <c r="M111" i="6" s="1"/>
  <c r="W108" i="3" s="1"/>
  <c r="U108" i="3"/>
  <c r="I26" i="6"/>
  <c r="M26" i="6" s="1"/>
  <c r="W23" i="3" s="1"/>
  <c r="U23" i="3"/>
  <c r="I52" i="6"/>
  <c r="M52" i="6" s="1"/>
  <c r="W49" i="3" s="1"/>
  <c r="U49" i="3"/>
  <c r="I85" i="6"/>
  <c r="M85" i="6" s="1"/>
  <c r="W82" i="3" s="1"/>
  <c r="U82" i="3"/>
  <c r="I116" i="6"/>
  <c r="M116" i="6" s="1"/>
  <c r="W113" i="3" s="1"/>
  <c r="U113" i="3"/>
  <c r="I83" i="6"/>
  <c r="M83" i="6" s="1"/>
  <c r="W80" i="3" s="1"/>
  <c r="U80" i="3"/>
  <c r="I90" i="6"/>
  <c r="M90" i="6" s="1"/>
  <c r="W87" i="3" s="1"/>
  <c r="U87" i="3"/>
  <c r="I6" i="6"/>
  <c r="M6" i="6" s="1"/>
  <c r="W3" i="3" s="1"/>
  <c r="U3" i="3"/>
  <c r="X60" i="3"/>
  <c r="X128" i="3"/>
  <c r="X57" i="3"/>
  <c r="X8" i="3"/>
  <c r="X52" i="3"/>
  <c r="X33" i="3"/>
  <c r="X14" i="3"/>
  <c r="X5" i="3"/>
  <c r="X99" i="3"/>
  <c r="X35" i="3"/>
  <c r="X98" i="3"/>
  <c r="I126" i="6"/>
  <c r="M126" i="6" s="1"/>
  <c r="W123" i="3" s="1"/>
  <c r="U123" i="3"/>
  <c r="I107" i="6"/>
  <c r="M107" i="6" s="1"/>
  <c r="W104" i="3" s="1"/>
  <c r="U104" i="3"/>
  <c r="I112" i="6"/>
  <c r="M112" i="6" s="1"/>
  <c r="W109" i="3" s="1"/>
  <c r="U109" i="3"/>
  <c r="I20" i="6"/>
  <c r="M20" i="6" s="1"/>
  <c r="W17" i="3" s="1"/>
  <c r="U17" i="3"/>
  <c r="I87" i="6"/>
  <c r="M87" i="6" s="1"/>
  <c r="W84" i="3" s="1"/>
  <c r="U84" i="3"/>
  <c r="I8" i="6"/>
  <c r="M8" i="6" s="1"/>
  <c r="W5" i="3" s="1"/>
  <c r="U5" i="3"/>
  <c r="I7" i="6"/>
  <c r="M7" i="6" s="1"/>
  <c r="W4" i="3" s="1"/>
  <c r="U4" i="3"/>
  <c r="I69" i="6"/>
  <c r="M69" i="6" s="1"/>
  <c r="W66" i="3" s="1"/>
  <c r="U66" i="3"/>
  <c r="I108" i="6"/>
  <c r="M108" i="6" s="1"/>
  <c r="W105" i="3" s="1"/>
  <c r="U105" i="3"/>
  <c r="I41" i="6"/>
  <c r="M41" i="6" s="1"/>
  <c r="W38" i="3" s="1"/>
  <c r="U38" i="3"/>
  <c r="I82" i="6"/>
  <c r="M82" i="6" s="1"/>
  <c r="W79" i="3" s="1"/>
  <c r="U79" i="3"/>
  <c r="X111" i="3"/>
  <c r="X32" i="3"/>
  <c r="X41" i="3"/>
  <c r="X120" i="3"/>
  <c r="X36" i="3"/>
  <c r="X17" i="3"/>
  <c r="X6" i="3"/>
  <c r="X61" i="3"/>
  <c r="X91" i="3"/>
  <c r="X90" i="3"/>
  <c r="X26" i="3"/>
  <c r="I33" i="6"/>
  <c r="M33" i="6" s="1"/>
  <c r="W30" i="3" s="1"/>
  <c r="U30" i="3"/>
  <c r="U77" i="3"/>
  <c r="I37" i="6"/>
  <c r="M37" i="6" s="1"/>
  <c r="W34" i="3" s="1"/>
  <c r="U34" i="3"/>
  <c r="I47" i="6"/>
  <c r="M47" i="6" s="1"/>
  <c r="W44" i="3" s="1"/>
  <c r="U44" i="3"/>
  <c r="I50" i="6"/>
  <c r="M50" i="6" s="1"/>
  <c r="W47" i="3" s="1"/>
  <c r="U47" i="3"/>
  <c r="I104" i="6"/>
  <c r="M104" i="6" s="1"/>
  <c r="W101" i="3" s="1"/>
  <c r="U101" i="3"/>
  <c r="I97" i="6"/>
  <c r="M97" i="6" s="1"/>
  <c r="W94" i="3" s="1"/>
  <c r="U94" i="3"/>
  <c r="I55" i="6"/>
  <c r="M55" i="6" s="1"/>
  <c r="W52" i="3" s="1"/>
  <c r="U52" i="3"/>
  <c r="I86" i="6"/>
  <c r="M86" i="6" s="1"/>
  <c r="W83" i="3" s="1"/>
  <c r="U83" i="3"/>
  <c r="I61" i="6"/>
  <c r="M61" i="6" s="1"/>
  <c r="W58" i="3" s="1"/>
  <c r="U58" i="3"/>
  <c r="I100" i="6"/>
  <c r="M100" i="6" s="1"/>
  <c r="W97" i="3" s="1"/>
  <c r="U97" i="3"/>
  <c r="X95" i="3"/>
  <c r="X28" i="3"/>
  <c r="X25" i="3"/>
  <c r="X16" i="3"/>
  <c r="X23" i="3"/>
  <c r="X20" i="3"/>
  <c r="X129" i="3"/>
  <c r="X126" i="3"/>
  <c r="X117" i="3"/>
  <c r="X53" i="3"/>
  <c r="X83" i="3"/>
  <c r="X19" i="3"/>
  <c r="X82" i="3"/>
  <c r="X18" i="3"/>
  <c r="I113" i="6"/>
  <c r="M113" i="6" s="1"/>
  <c r="W110" i="3" s="1"/>
  <c r="U110" i="3"/>
  <c r="I11" i="6"/>
  <c r="M11" i="6" s="1"/>
  <c r="W8" i="3" s="1"/>
  <c r="U8" i="3"/>
  <c r="I79" i="6"/>
  <c r="M79" i="6" s="1"/>
  <c r="W76" i="3" s="1"/>
  <c r="U76" i="3"/>
  <c r="I19" i="6"/>
  <c r="M19" i="6" s="1"/>
  <c r="W16" i="3" s="1"/>
  <c r="U16" i="3"/>
  <c r="I13" i="6"/>
  <c r="M13" i="6" s="1"/>
  <c r="W10" i="3" s="1"/>
  <c r="U10" i="3"/>
  <c r="I14" i="6"/>
  <c r="M14" i="6" s="1"/>
  <c r="W11" i="3" s="1"/>
  <c r="U11" i="3"/>
  <c r="I96" i="6"/>
  <c r="M96" i="6" s="1"/>
  <c r="W93" i="3" s="1"/>
  <c r="U93" i="3"/>
  <c r="I71" i="6"/>
  <c r="M71" i="6" s="1"/>
  <c r="W68" i="3" s="1"/>
  <c r="U68" i="3"/>
  <c r="U54" i="3"/>
  <c r="I78" i="6"/>
  <c r="M78" i="6" s="1"/>
  <c r="W75" i="3" s="1"/>
  <c r="U75" i="3"/>
  <c r="I42" i="6"/>
  <c r="M42" i="6" s="1"/>
  <c r="W39" i="3" s="1"/>
  <c r="U39" i="3"/>
  <c r="I92" i="6"/>
  <c r="M92" i="6" s="1"/>
  <c r="W89" i="3" s="1"/>
  <c r="U89" i="3"/>
  <c r="X79" i="3"/>
  <c r="X12" i="3"/>
  <c r="X9" i="3"/>
  <c r="X88" i="3"/>
  <c r="X7" i="3"/>
  <c r="X4" i="3"/>
  <c r="X113" i="3"/>
  <c r="X118" i="3"/>
  <c r="X54" i="3"/>
  <c r="X109" i="3"/>
  <c r="X45" i="3"/>
  <c r="X75" i="3"/>
  <c r="X11" i="3"/>
  <c r="X10" i="3"/>
  <c r="I27" i="6"/>
  <c r="M27" i="6" s="1"/>
  <c r="W24" i="3" s="1"/>
  <c r="U24" i="3"/>
  <c r="I34" i="6"/>
  <c r="M34" i="6" s="1"/>
  <c r="W31" i="3" s="1"/>
  <c r="U31" i="3"/>
  <c r="I18" i="6"/>
  <c r="M18" i="6" s="1"/>
  <c r="W15" i="3" s="1"/>
  <c r="U15" i="3"/>
  <c r="I89" i="6"/>
  <c r="M89" i="6" s="1"/>
  <c r="W86" i="3" s="1"/>
  <c r="U86" i="3"/>
  <c r="I63" i="6"/>
  <c r="M63" i="6" s="1"/>
  <c r="W60" i="3" s="1"/>
  <c r="U60" i="3"/>
  <c r="I91" i="6"/>
  <c r="M91" i="6" s="1"/>
  <c r="W88" i="3" s="1"/>
  <c r="U88" i="3"/>
  <c r="I134" i="6"/>
  <c r="M134" i="6" s="1"/>
  <c r="W131" i="3" s="1"/>
  <c r="U131" i="3"/>
  <c r="I70" i="6"/>
  <c r="M70" i="6" s="1"/>
  <c r="W67" i="3" s="1"/>
  <c r="U67" i="3"/>
  <c r="I25" i="6"/>
  <c r="M25" i="6" s="1"/>
  <c r="W22" i="3" s="1"/>
  <c r="U22" i="3"/>
  <c r="I84" i="6"/>
  <c r="M84" i="6" s="1"/>
  <c r="W81" i="3" s="1"/>
  <c r="U81" i="3"/>
  <c r="X63" i="3"/>
  <c r="X124" i="3"/>
  <c r="X121" i="3"/>
  <c r="X72" i="3"/>
  <c r="X119" i="3"/>
  <c r="X116" i="3"/>
  <c r="X97" i="3"/>
  <c r="X110" i="3"/>
  <c r="X46" i="3"/>
  <c r="X37" i="3"/>
  <c r="X131" i="3"/>
  <c r="X3" i="3"/>
  <c r="X130" i="3"/>
  <c r="I99" i="6"/>
  <c r="M99" i="6" s="1"/>
  <c r="W96" i="3" s="1"/>
  <c r="U96" i="3"/>
  <c r="I44" i="6"/>
  <c r="M44" i="6" s="1"/>
  <c r="W41" i="3" s="1"/>
  <c r="U41" i="3"/>
  <c r="I62" i="6"/>
  <c r="M62" i="6" s="1"/>
  <c r="W59" i="3" s="1"/>
  <c r="U59" i="3"/>
  <c r="X47" i="3"/>
  <c r="X56" i="3"/>
  <c r="X96" i="3"/>
  <c r="X103" i="3"/>
  <c r="X100" i="3"/>
  <c r="X81" i="3"/>
  <c r="X102" i="3"/>
  <c r="X38" i="3"/>
  <c r="X93" i="3"/>
  <c r="X29" i="3"/>
  <c r="X123" i="3"/>
  <c r="X59" i="3"/>
  <c r="X122" i="3"/>
  <c r="X58" i="3"/>
  <c r="U43" i="3" l="1"/>
  <c r="U100" i="3"/>
  <c r="I128" i="6"/>
  <c r="M128" i="6" s="1"/>
  <c r="W125" i="3" s="1"/>
  <c r="U21" i="3"/>
  <c r="I95" i="6"/>
  <c r="M95" i="6" s="1"/>
  <c r="W92" i="3" s="1"/>
  <c r="I16" i="6"/>
  <c r="M16" i="6" s="1"/>
  <c r="W13" i="3" s="1"/>
  <c r="I66" i="6"/>
  <c r="M66" i="6" s="1"/>
  <c r="W63" i="3" s="1"/>
  <c r="U119" i="3"/>
  <c r="I36" i="6"/>
  <c r="M36" i="6" s="1"/>
  <c r="W33" i="3" s="1"/>
  <c r="U55" i="3"/>
  <c r="I51" i="6"/>
  <c r="M51" i="6" s="1"/>
  <c r="W48" i="3" s="1"/>
  <c r="U85" i="3"/>
  <c r="U6" i="3"/>
  <c r="I10" i="6"/>
  <c r="M10" i="6" s="1"/>
  <c r="W7" i="3" s="1"/>
  <c r="U35" i="3"/>
  <c r="U62" i="3"/>
  <c r="U126" i="3"/>
  <c r="I17" i="6"/>
  <c r="M17" i="6" s="1"/>
  <c r="W14" i="3" s="1"/>
  <c r="U118" i="3"/>
  <c r="U50" i="3"/>
  <c r="I117" i="6"/>
  <c r="M117" i="6" s="1"/>
  <c r="W114" i="3" s="1"/>
  <c r="U112" i="3"/>
  <c r="U28" i="3"/>
  <c r="U99" i="3"/>
  <c r="U90" i="3"/>
  <c r="U26" i="3"/>
  <c r="U20" i="3"/>
  <c r="U36" i="3"/>
  <c r="U91" i="3"/>
  <c r="U12" i="3"/>
  <c r="I109" i="6"/>
  <c r="M109" i="6" s="1"/>
  <c r="W106" i="3" s="1"/>
  <c r="I59" i="6"/>
  <c r="M59" i="6" s="1"/>
  <c r="W56" i="3" s="1"/>
  <c r="U128" i="3"/>
  <c r="U70" i="3"/>
  <c r="U64" i="3"/>
  <c r="U61" i="3"/>
  <c r="U78" i="3"/>
  <c r="U111" i="3"/>
  <c r="U127" i="3"/>
  <c r="U71" i="3"/>
  <c r="I54" i="6"/>
  <c r="M54" i="6" s="1"/>
  <c r="W51" i="3" s="1"/>
  <c r="U115" i="3"/>
  <c r="I133" i="6"/>
  <c r="M133" i="6" s="1"/>
  <c r="W130" i="3" s="1"/>
  <c r="U130" i="3"/>
  <c r="T2" i="3"/>
  <c r="AA9" i="7" l="1"/>
  <c r="AN9" i="7"/>
  <c r="X9" i="7"/>
  <c r="Y9" i="7"/>
  <c r="L2" i="3" l="1"/>
  <c r="AA2" i="3"/>
  <c r="W108" i="5" l="1"/>
  <c r="O106" i="3"/>
  <c r="W102" i="5"/>
  <c r="O100" i="3"/>
  <c r="W86" i="5"/>
  <c r="O84" i="3"/>
  <c r="W109" i="5"/>
  <c r="O107" i="3"/>
  <c r="W73" i="5"/>
  <c r="O71" i="3"/>
  <c r="W105" i="5"/>
  <c r="O103" i="3"/>
  <c r="O56" i="3"/>
  <c r="W58" i="5"/>
  <c r="W130" i="5"/>
  <c r="O128" i="3"/>
  <c r="W96" i="5"/>
  <c r="O94" i="3"/>
  <c r="W112" i="5"/>
  <c r="O110" i="3"/>
  <c r="W63" i="5"/>
  <c r="O61" i="3"/>
  <c r="W124" i="5"/>
  <c r="O122" i="3"/>
  <c r="W120" i="5"/>
  <c r="O118" i="3"/>
  <c r="O112" i="3"/>
  <c r="W114" i="5"/>
  <c r="W113" i="5"/>
  <c r="O111" i="3"/>
  <c r="W110" i="5"/>
  <c r="O108" i="3"/>
  <c r="W39" i="5"/>
  <c r="O37" i="3"/>
  <c r="W134" i="5"/>
  <c r="O132" i="3"/>
  <c r="W131" i="5"/>
  <c r="O129" i="3"/>
  <c r="W126" i="5"/>
  <c r="O124" i="3"/>
  <c r="O123" i="3"/>
  <c r="W125" i="5"/>
  <c r="W121" i="5"/>
  <c r="O119" i="3"/>
  <c r="O116" i="3"/>
  <c r="W118" i="5"/>
  <c r="W115" i="5"/>
  <c r="O113" i="3"/>
  <c r="W106" i="5"/>
  <c r="O104" i="3"/>
  <c r="W122" i="5"/>
  <c r="O120" i="3"/>
  <c r="W116" i="5"/>
  <c r="O114" i="3"/>
  <c r="W104" i="5"/>
  <c r="O102" i="3"/>
  <c r="W100" i="5"/>
  <c r="O98" i="3"/>
  <c r="W79" i="5"/>
  <c r="O77" i="3"/>
  <c r="W55" i="5"/>
  <c r="O53" i="3"/>
  <c r="W132" i="5"/>
  <c r="O130" i="3"/>
  <c r="O115" i="3"/>
  <c r="W117" i="5"/>
  <c r="W66" i="5"/>
  <c r="O64" i="3"/>
  <c r="O127" i="3"/>
  <c r="W129" i="5"/>
  <c r="O126" i="3"/>
  <c r="W128" i="5"/>
  <c r="W127" i="5"/>
  <c r="O125" i="3"/>
  <c r="W111" i="5"/>
  <c r="O109" i="3"/>
  <c r="W107" i="5"/>
  <c r="O105" i="3"/>
  <c r="O101" i="3"/>
  <c r="W103" i="5"/>
  <c r="O95" i="3"/>
  <c r="W97" i="5"/>
  <c r="W62" i="5"/>
  <c r="O60" i="3"/>
  <c r="W31" i="5"/>
  <c r="O29" i="3"/>
  <c r="W133" i="5"/>
  <c r="O131" i="3"/>
  <c r="O121" i="3"/>
  <c r="W123" i="5"/>
  <c r="O117" i="3"/>
  <c r="W119" i="5"/>
  <c r="W89" i="5"/>
  <c r="O87" i="3"/>
  <c r="W99" i="5"/>
  <c r="O97" i="3"/>
  <c r="W93" i="5"/>
  <c r="O91" i="3"/>
  <c r="W83" i="5"/>
  <c r="O81" i="3"/>
  <c r="W77" i="5"/>
  <c r="O75" i="3"/>
  <c r="W69" i="5"/>
  <c r="O67" i="3"/>
  <c r="W65" i="5"/>
  <c r="O63" i="3"/>
  <c r="W61" i="5"/>
  <c r="O59" i="3"/>
  <c r="W57" i="5"/>
  <c r="O55" i="3"/>
  <c r="W44" i="5"/>
  <c r="O42" i="3"/>
  <c r="W24" i="5"/>
  <c r="O22" i="3"/>
  <c r="W95" i="5"/>
  <c r="O93" i="3"/>
  <c r="W92" i="5"/>
  <c r="O90" i="3"/>
  <c r="W78" i="5"/>
  <c r="O76" i="3"/>
  <c r="W74" i="5"/>
  <c r="O72" i="3"/>
  <c r="O68" i="3"/>
  <c r="W70" i="5"/>
  <c r="W67" i="5"/>
  <c r="O65" i="3"/>
  <c r="W59" i="5"/>
  <c r="O57" i="3"/>
  <c r="O86" i="3"/>
  <c r="W88" i="5"/>
  <c r="W85" i="5"/>
  <c r="O83" i="3"/>
  <c r="W84" i="5"/>
  <c r="O82" i="3"/>
  <c r="W52" i="5"/>
  <c r="O50" i="3"/>
  <c r="O46" i="3"/>
  <c r="W48" i="5"/>
  <c r="W46" i="5"/>
  <c r="O44" i="3"/>
  <c r="W20" i="5"/>
  <c r="O18" i="3"/>
  <c r="W101" i="5"/>
  <c r="O99" i="3"/>
  <c r="W98" i="5"/>
  <c r="O96" i="3"/>
  <c r="W90" i="5"/>
  <c r="O88" i="3"/>
  <c r="W80" i="5"/>
  <c r="O78" i="3"/>
  <c r="W75" i="5"/>
  <c r="O73" i="3"/>
  <c r="W71" i="5"/>
  <c r="O69" i="3"/>
  <c r="W68" i="5"/>
  <c r="O66" i="3"/>
  <c r="W64" i="5"/>
  <c r="O62" i="3"/>
  <c r="W56" i="5"/>
  <c r="O54" i="3"/>
  <c r="W43" i="5"/>
  <c r="O41" i="3"/>
  <c r="W82" i="5"/>
  <c r="O80" i="3"/>
  <c r="O79" i="3"/>
  <c r="W81" i="5"/>
  <c r="W60" i="5"/>
  <c r="O58" i="3"/>
  <c r="O52" i="3"/>
  <c r="W54" i="5"/>
  <c r="W53" i="5"/>
  <c r="O51" i="3"/>
  <c r="W13" i="5"/>
  <c r="O11" i="3"/>
  <c r="W94" i="5"/>
  <c r="O92" i="3"/>
  <c r="O89" i="3"/>
  <c r="W91" i="5"/>
  <c r="W87" i="5"/>
  <c r="O85" i="3"/>
  <c r="W76" i="5"/>
  <c r="O74" i="3"/>
  <c r="W72" i="5"/>
  <c r="O70" i="3"/>
  <c r="W51" i="5"/>
  <c r="O49" i="3"/>
  <c r="W50" i="5"/>
  <c r="O48" i="3"/>
  <c r="W49" i="5"/>
  <c r="O47" i="3"/>
  <c r="W36" i="5"/>
  <c r="O34" i="3"/>
  <c r="O14" i="3"/>
  <c r="W16" i="5"/>
  <c r="W11" i="5"/>
  <c r="O9" i="3"/>
  <c r="W7" i="5"/>
  <c r="O5" i="3"/>
  <c r="W47" i="5"/>
  <c r="O45" i="3"/>
  <c r="W28" i="5"/>
  <c r="O26" i="3"/>
  <c r="W21" i="5"/>
  <c r="O19" i="3"/>
  <c r="W14" i="5"/>
  <c r="O12" i="3"/>
  <c r="W40" i="5"/>
  <c r="O38" i="3"/>
  <c r="O24" i="3"/>
  <c r="W26" i="5"/>
  <c r="W25" i="5"/>
  <c r="O23" i="3"/>
  <c r="W22" i="5"/>
  <c r="O20" i="3"/>
  <c r="W17" i="5"/>
  <c r="O15" i="3"/>
  <c r="O3" i="3"/>
  <c r="W5" i="5"/>
  <c r="AC5" i="5" s="1"/>
  <c r="W37" i="5"/>
  <c r="O35" i="3"/>
  <c r="W32" i="5"/>
  <c r="O30" i="3"/>
  <c r="W29" i="5"/>
  <c r="O27" i="3"/>
  <c r="O16" i="3"/>
  <c r="W18" i="5"/>
  <c r="W23" i="5"/>
  <c r="O21" i="3"/>
  <c r="W19" i="5"/>
  <c r="O17" i="3"/>
  <c r="W15" i="5"/>
  <c r="O13" i="3"/>
  <c r="W12" i="5"/>
  <c r="O10" i="3"/>
  <c r="W8" i="5"/>
  <c r="O6" i="3"/>
  <c r="W42" i="5"/>
  <c r="O40" i="3"/>
  <c r="W41" i="5"/>
  <c r="O39" i="3"/>
  <c r="W35" i="5"/>
  <c r="O33" i="3"/>
  <c r="W34" i="5"/>
  <c r="O32" i="3"/>
  <c r="W27" i="5"/>
  <c r="O25" i="3"/>
  <c r="W6" i="5"/>
  <c r="O4" i="3"/>
  <c r="W45" i="5"/>
  <c r="O43" i="3"/>
  <c r="W38" i="5"/>
  <c r="O36" i="3"/>
  <c r="W33" i="5"/>
  <c r="O31" i="3"/>
  <c r="W30" i="5"/>
  <c r="O28" i="3"/>
  <c r="W10" i="5"/>
  <c r="O8" i="3"/>
  <c r="O7" i="3"/>
  <c r="W9" i="5"/>
  <c r="O2" i="3"/>
  <c r="W4" i="5" l="1"/>
  <c r="AC4" i="5" s="1"/>
  <c r="H4" i="25"/>
  <c r="L4" i="25"/>
  <c r="P3" i="6" l="1"/>
  <c r="C3" i="5"/>
  <c r="C2" i="5"/>
  <c r="R9" i="7"/>
  <c r="S9" i="7"/>
  <c r="U9" i="7"/>
  <c r="AK9" i="7"/>
  <c r="AM9" i="7"/>
  <c r="AP9" i="7"/>
  <c r="O9" i="7"/>
  <c r="G9" i="7"/>
  <c r="C9" i="7"/>
  <c r="C5" i="5" l="1"/>
  <c r="C13" i="5"/>
  <c r="C21" i="5"/>
  <c r="C29" i="5"/>
  <c r="C37" i="5"/>
  <c r="C45" i="5"/>
  <c r="C53" i="5"/>
  <c r="C61" i="5"/>
  <c r="C69" i="5"/>
  <c r="C77" i="5"/>
  <c r="C85" i="5"/>
  <c r="C93" i="5"/>
  <c r="C101" i="5"/>
  <c r="C109" i="5"/>
  <c r="C117" i="5"/>
  <c r="C125" i="5"/>
  <c r="C133" i="5"/>
  <c r="C7" i="5"/>
  <c r="C15" i="5"/>
  <c r="C23" i="5"/>
  <c r="C31" i="5"/>
  <c r="C39" i="5"/>
  <c r="C47" i="5"/>
  <c r="C55" i="5"/>
  <c r="C63" i="5"/>
  <c r="C71" i="5"/>
  <c r="C79" i="5"/>
  <c r="C87" i="5"/>
  <c r="C95" i="5"/>
  <c r="C103" i="5"/>
  <c r="C111" i="5"/>
  <c r="C119" i="5"/>
  <c r="C127" i="5"/>
  <c r="C8" i="5"/>
  <c r="C16" i="5"/>
  <c r="C24" i="5"/>
  <c r="C32" i="5"/>
  <c r="C40" i="5"/>
  <c r="C48" i="5"/>
  <c r="C56" i="5"/>
  <c r="C64" i="5"/>
  <c r="C72" i="5"/>
  <c r="C80" i="5"/>
  <c r="C88" i="5"/>
  <c r="C96" i="5"/>
  <c r="C104" i="5"/>
  <c r="C112" i="5"/>
  <c r="C120" i="5"/>
  <c r="C128" i="5"/>
  <c r="C9" i="5"/>
  <c r="C17" i="5"/>
  <c r="C25" i="5"/>
  <c r="C33" i="5"/>
  <c r="C41" i="5"/>
  <c r="C49" i="5"/>
  <c r="C57" i="5"/>
  <c r="C65" i="5"/>
  <c r="C73" i="5"/>
  <c r="C81" i="5"/>
  <c r="C89" i="5"/>
  <c r="C97" i="5"/>
  <c r="C105" i="5"/>
  <c r="C113" i="5"/>
  <c r="C121" i="5"/>
  <c r="C129" i="5"/>
  <c r="C11" i="5"/>
  <c r="C19" i="5"/>
  <c r="C27" i="5"/>
  <c r="C35" i="5"/>
  <c r="C43" i="5"/>
  <c r="C51" i="5"/>
  <c r="C59" i="5"/>
  <c r="C67" i="5"/>
  <c r="C75" i="5"/>
  <c r="C83" i="5"/>
  <c r="C91" i="5"/>
  <c r="C99" i="5"/>
  <c r="C107" i="5"/>
  <c r="C115" i="5"/>
  <c r="C123" i="5"/>
  <c r="C131" i="5"/>
  <c r="C6" i="5"/>
  <c r="C28" i="5"/>
  <c r="C50" i="5"/>
  <c r="C12" i="5"/>
  <c r="C34" i="5"/>
  <c r="C54" i="5"/>
  <c r="C76" i="5"/>
  <c r="C98" i="5"/>
  <c r="C118" i="5"/>
  <c r="C14" i="5"/>
  <c r="C36" i="5"/>
  <c r="C58" i="5"/>
  <c r="C78" i="5"/>
  <c r="C100" i="5"/>
  <c r="C122" i="5"/>
  <c r="C18" i="5"/>
  <c r="C38" i="5"/>
  <c r="C60" i="5"/>
  <c r="C22" i="5"/>
  <c r="C44" i="5"/>
  <c r="C66" i="5"/>
  <c r="C86" i="5"/>
  <c r="C108" i="5"/>
  <c r="C130" i="5"/>
  <c r="C26" i="5"/>
  <c r="C74" i="5"/>
  <c r="C110" i="5"/>
  <c r="C30" i="5"/>
  <c r="C82" i="5"/>
  <c r="C114" i="5"/>
  <c r="C52" i="5"/>
  <c r="C92" i="5"/>
  <c r="C126" i="5"/>
  <c r="C10" i="5"/>
  <c r="C90" i="5"/>
  <c r="C20" i="5"/>
  <c r="C94" i="5"/>
  <c r="C42" i="5"/>
  <c r="C102" i="5"/>
  <c r="C46" i="5"/>
  <c r="C106" i="5"/>
  <c r="C62" i="5"/>
  <c r="C116" i="5"/>
  <c r="C68" i="5"/>
  <c r="C124" i="5"/>
  <c r="C70" i="5"/>
  <c r="C132" i="5"/>
  <c r="C134" i="5"/>
  <c r="C84" i="5"/>
  <c r="Q13" i="6"/>
  <c r="Q21" i="6"/>
  <c r="Q45" i="6"/>
  <c r="Q61" i="6"/>
  <c r="Q85" i="6"/>
  <c r="Q125" i="6"/>
  <c r="Q6" i="6"/>
  <c r="Q30" i="6"/>
  <c r="Q46" i="6"/>
  <c r="Q54" i="6"/>
  <c r="Q62" i="6"/>
  <c r="Q78" i="6"/>
  <c r="Q86" i="6"/>
  <c r="Q94" i="6"/>
  <c r="Q126" i="6"/>
  <c r="Q7" i="6"/>
  <c r="Q15" i="6"/>
  <c r="Q23" i="6"/>
  <c r="Q31" i="6"/>
  <c r="Q55" i="6"/>
  <c r="Q63" i="6"/>
  <c r="Q71" i="6"/>
  <c r="Q87" i="6"/>
  <c r="Q95" i="6"/>
  <c r="Q103" i="6"/>
  <c r="Q9" i="6"/>
  <c r="Q17" i="6"/>
  <c r="Q25" i="6"/>
  <c r="Q33" i="6"/>
  <c r="Q41" i="6"/>
  <c r="Q49" i="6"/>
  <c r="Q57" i="6"/>
  <c r="Q65" i="6"/>
  <c r="Q73" i="6"/>
  <c r="Q97" i="6"/>
  <c r="Q105" i="6"/>
  <c r="Q113" i="6"/>
  <c r="Q121" i="6"/>
  <c r="Q129" i="6"/>
  <c r="Q18" i="6"/>
  <c r="Q26" i="6"/>
  <c r="Q34" i="6"/>
  <c r="Q42" i="6"/>
  <c r="Q50" i="6"/>
  <c r="Q58" i="6"/>
  <c r="Q66" i="6"/>
  <c r="Q90" i="6"/>
  <c r="Q98" i="6"/>
  <c r="Q106" i="6"/>
  <c r="Q114" i="6"/>
  <c r="Q122" i="6"/>
  <c r="Q130" i="6"/>
  <c r="Q40" i="6"/>
  <c r="Q56" i="6"/>
  <c r="Q75" i="6"/>
  <c r="Q91" i="6"/>
  <c r="Q32" i="6"/>
  <c r="Q84" i="6"/>
  <c r="Q43" i="6"/>
  <c r="Q76" i="6"/>
  <c r="Q92" i="6"/>
  <c r="Q115" i="6"/>
  <c r="Q133" i="6"/>
  <c r="Q68" i="6"/>
  <c r="Q24" i="6"/>
  <c r="Q44" i="6"/>
  <c r="Q60" i="6"/>
  <c r="Q116" i="6"/>
  <c r="Q134" i="6"/>
  <c r="Q104" i="6"/>
  <c r="Q8" i="6"/>
  <c r="Q27" i="6"/>
  <c r="Q64" i="6"/>
  <c r="Q80" i="6"/>
  <c r="Q99" i="6"/>
  <c r="Q120" i="6"/>
  <c r="Q135" i="6"/>
  <c r="Q12" i="6"/>
  <c r="Q11" i="6"/>
  <c r="Q67" i="6"/>
  <c r="Q83" i="6"/>
  <c r="Q100" i="6"/>
  <c r="Q123" i="6"/>
  <c r="Q51" i="6"/>
  <c r="Q124" i="6"/>
  <c r="Q16" i="6"/>
  <c r="Q36" i="6"/>
  <c r="Q72" i="6"/>
  <c r="Q131" i="6"/>
  <c r="Q128" i="6"/>
  <c r="Q35" i="6"/>
  <c r="Q88" i="6"/>
  <c r="Q107" i="6"/>
  <c r="N10" i="5"/>
  <c r="O10" i="5" s="1"/>
  <c r="R10" i="5" s="1"/>
  <c r="N18" i="5"/>
  <c r="O18" i="5" s="1"/>
  <c r="R18" i="5" s="1"/>
  <c r="N26" i="5"/>
  <c r="O26" i="5" s="1"/>
  <c r="R26" i="5" s="1"/>
  <c r="N34" i="5"/>
  <c r="O34" i="5" s="1"/>
  <c r="R34" i="5" s="1"/>
  <c r="N42" i="5"/>
  <c r="O42" i="5" s="1"/>
  <c r="R42" i="5" s="1"/>
  <c r="N50" i="5"/>
  <c r="O50" i="5" s="1"/>
  <c r="R50" i="5" s="1"/>
  <c r="N58" i="5"/>
  <c r="O58" i="5" s="1"/>
  <c r="R58" i="5" s="1"/>
  <c r="N66" i="5"/>
  <c r="O66" i="5" s="1"/>
  <c r="R66" i="5" s="1"/>
  <c r="N74" i="5"/>
  <c r="O74" i="5" s="1"/>
  <c r="R74" i="5" s="1"/>
  <c r="N82" i="5"/>
  <c r="O82" i="5" s="1"/>
  <c r="R82" i="5" s="1"/>
  <c r="N90" i="5"/>
  <c r="O90" i="5" s="1"/>
  <c r="R90" i="5" s="1"/>
  <c r="N98" i="5"/>
  <c r="O98" i="5" s="1"/>
  <c r="R98" i="5" s="1"/>
  <c r="N106" i="5"/>
  <c r="O106" i="5" s="1"/>
  <c r="R106" i="5" s="1"/>
  <c r="N114" i="5"/>
  <c r="O114" i="5" s="1"/>
  <c r="R114" i="5" s="1"/>
  <c r="N122" i="5"/>
  <c r="O122" i="5" s="1"/>
  <c r="R122" i="5" s="1"/>
  <c r="N130" i="5"/>
  <c r="O130" i="5" s="1"/>
  <c r="R130" i="5" s="1"/>
  <c r="N11" i="5"/>
  <c r="O11" i="5" s="1"/>
  <c r="R11" i="5" s="1"/>
  <c r="N19" i="5"/>
  <c r="O19" i="5" s="1"/>
  <c r="R19" i="5" s="1"/>
  <c r="N27" i="5"/>
  <c r="O27" i="5" s="1"/>
  <c r="R27" i="5" s="1"/>
  <c r="N35" i="5"/>
  <c r="O35" i="5" s="1"/>
  <c r="R35" i="5" s="1"/>
  <c r="N43" i="5"/>
  <c r="O43" i="5" s="1"/>
  <c r="R43" i="5" s="1"/>
  <c r="N51" i="5"/>
  <c r="O51" i="5" s="1"/>
  <c r="R51" i="5" s="1"/>
  <c r="N59" i="5"/>
  <c r="O59" i="5" s="1"/>
  <c r="R59" i="5" s="1"/>
  <c r="N67" i="5"/>
  <c r="O67" i="5" s="1"/>
  <c r="R67" i="5" s="1"/>
  <c r="N75" i="5"/>
  <c r="O75" i="5" s="1"/>
  <c r="R75" i="5" s="1"/>
  <c r="N83" i="5"/>
  <c r="O83" i="5" s="1"/>
  <c r="R83" i="5" s="1"/>
  <c r="N91" i="5"/>
  <c r="O91" i="5" s="1"/>
  <c r="R91" i="5" s="1"/>
  <c r="N99" i="5"/>
  <c r="O99" i="5" s="1"/>
  <c r="R99" i="5" s="1"/>
  <c r="N107" i="5"/>
  <c r="O107" i="5" s="1"/>
  <c r="R107" i="5" s="1"/>
  <c r="N115" i="5"/>
  <c r="O115" i="5" s="1"/>
  <c r="R115" i="5" s="1"/>
  <c r="N123" i="5"/>
  <c r="O123" i="5" s="1"/>
  <c r="R123" i="5" s="1"/>
  <c r="N131" i="5"/>
  <c r="O131" i="5" s="1"/>
  <c r="R131" i="5" s="1"/>
  <c r="N24" i="5"/>
  <c r="O24" i="5" s="1"/>
  <c r="R24" i="5" s="1"/>
  <c r="N56" i="5"/>
  <c r="O56" i="5" s="1"/>
  <c r="R56" i="5" s="1"/>
  <c r="N96" i="5"/>
  <c r="O96" i="5" s="1"/>
  <c r="R96" i="5" s="1"/>
  <c r="N120" i="5"/>
  <c r="O120" i="5" s="1"/>
  <c r="R120" i="5" s="1"/>
  <c r="N12" i="5"/>
  <c r="O12" i="5" s="1"/>
  <c r="R12" i="5" s="1"/>
  <c r="N20" i="5"/>
  <c r="O20" i="5" s="1"/>
  <c r="R20" i="5" s="1"/>
  <c r="N28" i="5"/>
  <c r="O28" i="5" s="1"/>
  <c r="R28" i="5" s="1"/>
  <c r="N36" i="5"/>
  <c r="O36" i="5" s="1"/>
  <c r="R36" i="5" s="1"/>
  <c r="N44" i="5"/>
  <c r="O44" i="5" s="1"/>
  <c r="R44" i="5" s="1"/>
  <c r="N52" i="5"/>
  <c r="O52" i="5" s="1"/>
  <c r="R52" i="5" s="1"/>
  <c r="N60" i="5"/>
  <c r="O60" i="5" s="1"/>
  <c r="R60" i="5" s="1"/>
  <c r="N68" i="5"/>
  <c r="O68" i="5" s="1"/>
  <c r="R68" i="5" s="1"/>
  <c r="N76" i="5"/>
  <c r="O76" i="5" s="1"/>
  <c r="R76" i="5" s="1"/>
  <c r="N84" i="5"/>
  <c r="O84" i="5" s="1"/>
  <c r="R84" i="5" s="1"/>
  <c r="N92" i="5"/>
  <c r="O92" i="5" s="1"/>
  <c r="R92" i="5" s="1"/>
  <c r="N100" i="5"/>
  <c r="O100" i="5" s="1"/>
  <c r="R100" i="5" s="1"/>
  <c r="N108" i="5"/>
  <c r="O108" i="5" s="1"/>
  <c r="R108" i="5" s="1"/>
  <c r="N116" i="5"/>
  <c r="O116" i="5" s="1"/>
  <c r="R116" i="5" s="1"/>
  <c r="N124" i="5"/>
  <c r="O124" i="5" s="1"/>
  <c r="R124" i="5" s="1"/>
  <c r="N132" i="5"/>
  <c r="O132" i="5" s="1"/>
  <c r="R132" i="5" s="1"/>
  <c r="N8" i="5"/>
  <c r="O8" i="5" s="1"/>
  <c r="R8" i="5" s="1"/>
  <c r="N40" i="5"/>
  <c r="O40" i="5" s="1"/>
  <c r="R40" i="5" s="1"/>
  <c r="N72" i="5"/>
  <c r="O72" i="5" s="1"/>
  <c r="R72" i="5" s="1"/>
  <c r="N104" i="5"/>
  <c r="O104" i="5" s="1"/>
  <c r="R104" i="5" s="1"/>
  <c r="N5" i="5"/>
  <c r="O5" i="5" s="1"/>
  <c r="R5" i="5" s="1"/>
  <c r="N13" i="5"/>
  <c r="O13" i="5" s="1"/>
  <c r="R13" i="5" s="1"/>
  <c r="N21" i="5"/>
  <c r="O21" i="5" s="1"/>
  <c r="R21" i="5" s="1"/>
  <c r="N29" i="5"/>
  <c r="O29" i="5" s="1"/>
  <c r="R29" i="5" s="1"/>
  <c r="N37" i="5"/>
  <c r="O37" i="5" s="1"/>
  <c r="R37" i="5" s="1"/>
  <c r="N45" i="5"/>
  <c r="O45" i="5" s="1"/>
  <c r="R45" i="5" s="1"/>
  <c r="N53" i="5"/>
  <c r="O53" i="5" s="1"/>
  <c r="R53" i="5" s="1"/>
  <c r="N61" i="5"/>
  <c r="O61" i="5" s="1"/>
  <c r="R61" i="5" s="1"/>
  <c r="N69" i="5"/>
  <c r="O69" i="5" s="1"/>
  <c r="R69" i="5" s="1"/>
  <c r="N77" i="5"/>
  <c r="O77" i="5" s="1"/>
  <c r="R77" i="5" s="1"/>
  <c r="N85" i="5"/>
  <c r="O85" i="5" s="1"/>
  <c r="R85" i="5" s="1"/>
  <c r="N93" i="5"/>
  <c r="O93" i="5" s="1"/>
  <c r="R93" i="5" s="1"/>
  <c r="N101" i="5"/>
  <c r="O101" i="5" s="1"/>
  <c r="R101" i="5" s="1"/>
  <c r="N109" i="5"/>
  <c r="O109" i="5" s="1"/>
  <c r="R109" i="5" s="1"/>
  <c r="N117" i="5"/>
  <c r="O117" i="5" s="1"/>
  <c r="R117" i="5" s="1"/>
  <c r="N125" i="5"/>
  <c r="O125" i="5" s="1"/>
  <c r="R125" i="5" s="1"/>
  <c r="N133" i="5"/>
  <c r="O133" i="5" s="1"/>
  <c r="R133" i="5" s="1"/>
  <c r="N16" i="5"/>
  <c r="O16" i="5" s="1"/>
  <c r="R16" i="5" s="1"/>
  <c r="N64" i="5"/>
  <c r="O64" i="5" s="1"/>
  <c r="R64" i="5" s="1"/>
  <c r="N88" i="5"/>
  <c r="O88" i="5" s="1"/>
  <c r="R88" i="5" s="1"/>
  <c r="N128" i="5"/>
  <c r="O128" i="5" s="1"/>
  <c r="R128" i="5" s="1"/>
  <c r="N6" i="5"/>
  <c r="O6" i="5" s="1"/>
  <c r="R6" i="5" s="1"/>
  <c r="N14" i="5"/>
  <c r="O14" i="5" s="1"/>
  <c r="R14" i="5" s="1"/>
  <c r="N22" i="5"/>
  <c r="O22" i="5" s="1"/>
  <c r="R22" i="5" s="1"/>
  <c r="N30" i="5"/>
  <c r="O30" i="5" s="1"/>
  <c r="R30" i="5" s="1"/>
  <c r="N38" i="5"/>
  <c r="O38" i="5" s="1"/>
  <c r="R38" i="5" s="1"/>
  <c r="N46" i="5"/>
  <c r="O46" i="5" s="1"/>
  <c r="R46" i="5" s="1"/>
  <c r="N54" i="5"/>
  <c r="O54" i="5" s="1"/>
  <c r="R54" i="5" s="1"/>
  <c r="N62" i="5"/>
  <c r="O62" i="5" s="1"/>
  <c r="R62" i="5" s="1"/>
  <c r="N70" i="5"/>
  <c r="O70" i="5" s="1"/>
  <c r="R70" i="5" s="1"/>
  <c r="N78" i="5"/>
  <c r="O78" i="5" s="1"/>
  <c r="R78" i="5" s="1"/>
  <c r="N86" i="5"/>
  <c r="O86" i="5" s="1"/>
  <c r="R86" i="5" s="1"/>
  <c r="N94" i="5"/>
  <c r="O94" i="5" s="1"/>
  <c r="R94" i="5" s="1"/>
  <c r="N102" i="5"/>
  <c r="O102" i="5" s="1"/>
  <c r="R102" i="5" s="1"/>
  <c r="N110" i="5"/>
  <c r="O110" i="5" s="1"/>
  <c r="R110" i="5" s="1"/>
  <c r="N118" i="5"/>
  <c r="O118" i="5" s="1"/>
  <c r="R118" i="5" s="1"/>
  <c r="N126" i="5"/>
  <c r="O126" i="5" s="1"/>
  <c r="R126" i="5" s="1"/>
  <c r="N134" i="5"/>
  <c r="O134" i="5" s="1"/>
  <c r="R134" i="5" s="1"/>
  <c r="N7" i="5"/>
  <c r="O7" i="5" s="1"/>
  <c r="R7" i="5" s="1"/>
  <c r="N15" i="5"/>
  <c r="O15" i="5" s="1"/>
  <c r="R15" i="5" s="1"/>
  <c r="N23" i="5"/>
  <c r="O23" i="5" s="1"/>
  <c r="R23" i="5" s="1"/>
  <c r="N31" i="5"/>
  <c r="O31" i="5" s="1"/>
  <c r="R31" i="5" s="1"/>
  <c r="N39" i="5"/>
  <c r="O39" i="5" s="1"/>
  <c r="R39" i="5" s="1"/>
  <c r="N47" i="5"/>
  <c r="O47" i="5" s="1"/>
  <c r="R47" i="5" s="1"/>
  <c r="N55" i="5"/>
  <c r="O55" i="5" s="1"/>
  <c r="R55" i="5" s="1"/>
  <c r="N63" i="5"/>
  <c r="O63" i="5" s="1"/>
  <c r="R63" i="5" s="1"/>
  <c r="N71" i="5"/>
  <c r="O71" i="5" s="1"/>
  <c r="R71" i="5" s="1"/>
  <c r="N79" i="5"/>
  <c r="O79" i="5" s="1"/>
  <c r="R79" i="5" s="1"/>
  <c r="N87" i="5"/>
  <c r="O87" i="5" s="1"/>
  <c r="R87" i="5" s="1"/>
  <c r="N95" i="5"/>
  <c r="O95" i="5" s="1"/>
  <c r="R95" i="5" s="1"/>
  <c r="N103" i="5"/>
  <c r="O103" i="5" s="1"/>
  <c r="R103" i="5" s="1"/>
  <c r="N111" i="5"/>
  <c r="O111" i="5" s="1"/>
  <c r="R111" i="5" s="1"/>
  <c r="N119" i="5"/>
  <c r="O119" i="5" s="1"/>
  <c r="R119" i="5" s="1"/>
  <c r="N127" i="5"/>
  <c r="O127" i="5" s="1"/>
  <c r="R127" i="5" s="1"/>
  <c r="O4" i="5"/>
  <c r="R4" i="5" s="1"/>
  <c r="N9" i="5"/>
  <c r="O9" i="5" s="1"/>
  <c r="R9" i="5" s="1"/>
  <c r="N17" i="5"/>
  <c r="O17" i="5" s="1"/>
  <c r="R17" i="5" s="1"/>
  <c r="N25" i="5"/>
  <c r="O25" i="5" s="1"/>
  <c r="R25" i="5" s="1"/>
  <c r="N33" i="5"/>
  <c r="O33" i="5" s="1"/>
  <c r="R33" i="5" s="1"/>
  <c r="N41" i="5"/>
  <c r="O41" i="5" s="1"/>
  <c r="R41" i="5" s="1"/>
  <c r="N49" i="5"/>
  <c r="O49" i="5" s="1"/>
  <c r="R49" i="5" s="1"/>
  <c r="N57" i="5"/>
  <c r="O57" i="5" s="1"/>
  <c r="R57" i="5" s="1"/>
  <c r="N65" i="5"/>
  <c r="O65" i="5" s="1"/>
  <c r="R65" i="5" s="1"/>
  <c r="N73" i="5"/>
  <c r="O73" i="5" s="1"/>
  <c r="R73" i="5" s="1"/>
  <c r="N81" i="5"/>
  <c r="O81" i="5" s="1"/>
  <c r="R81" i="5" s="1"/>
  <c r="N89" i="5"/>
  <c r="O89" i="5" s="1"/>
  <c r="R89" i="5" s="1"/>
  <c r="N97" i="5"/>
  <c r="O97" i="5" s="1"/>
  <c r="R97" i="5" s="1"/>
  <c r="N105" i="5"/>
  <c r="O105" i="5" s="1"/>
  <c r="R105" i="5" s="1"/>
  <c r="N113" i="5"/>
  <c r="O113" i="5" s="1"/>
  <c r="R113" i="5" s="1"/>
  <c r="N121" i="5"/>
  <c r="O121" i="5" s="1"/>
  <c r="R121" i="5" s="1"/>
  <c r="N129" i="5"/>
  <c r="O129" i="5" s="1"/>
  <c r="R129" i="5" s="1"/>
  <c r="N32" i="5"/>
  <c r="O32" i="5" s="1"/>
  <c r="R32" i="5" s="1"/>
  <c r="N48" i="5"/>
  <c r="O48" i="5" s="1"/>
  <c r="R48" i="5" s="1"/>
  <c r="N80" i="5"/>
  <c r="O80" i="5" s="1"/>
  <c r="R80" i="5" s="1"/>
  <c r="N112" i="5"/>
  <c r="O112" i="5" s="1"/>
  <c r="R112" i="5" s="1"/>
  <c r="Q10" i="6"/>
  <c r="Q19" i="6"/>
  <c r="Q37" i="6"/>
  <c r="Q48" i="6"/>
  <c r="Q77" i="6"/>
  <c r="Q14" i="6"/>
  <c r="Q28" i="6"/>
  <c r="Q29" i="6"/>
  <c r="Q22" i="6"/>
  <c r="Q59" i="6"/>
  <c r="Q52" i="6"/>
  <c r="Q53" i="6"/>
  <c r="Q39" i="6"/>
  <c r="Q38" i="6"/>
  <c r="Q69" i="6"/>
  <c r="Q119" i="6"/>
  <c r="Q20" i="6"/>
  <c r="Q74" i="6"/>
  <c r="Q112" i="6"/>
  <c r="Q117" i="6"/>
  <c r="Q118" i="6"/>
  <c r="Q47" i="6"/>
  <c r="Q89" i="6"/>
  <c r="Q101" i="6"/>
  <c r="Q102" i="6"/>
  <c r="Q108" i="6"/>
  <c r="Q70" i="6"/>
  <c r="Q93" i="6"/>
  <c r="Q96" i="6"/>
  <c r="Q109" i="6"/>
  <c r="Q110" i="6"/>
  <c r="Q127" i="6"/>
  <c r="Q81" i="6"/>
  <c r="Q82" i="6"/>
  <c r="Q132" i="6"/>
  <c r="Q79" i="6"/>
  <c r="Q111" i="6"/>
  <c r="J5" i="5"/>
  <c r="Y7" i="5"/>
  <c r="Y11" i="5"/>
  <c r="Y16" i="5"/>
  <c r="Y36" i="5"/>
  <c r="Y13" i="5"/>
  <c r="Y20" i="5"/>
  <c r="Y24" i="5"/>
  <c r="Y31" i="5"/>
  <c r="Y39" i="5"/>
  <c r="Y43" i="5"/>
  <c r="Y46" i="5"/>
  <c r="Y9" i="5"/>
  <c r="Y10" i="5"/>
  <c r="Y30" i="5"/>
  <c r="Y33" i="5"/>
  <c r="Y38" i="5"/>
  <c r="Y45" i="5"/>
  <c r="Y6" i="5"/>
  <c r="Y27" i="5"/>
  <c r="Y34" i="5"/>
  <c r="Y35" i="5"/>
  <c r="Y8" i="5"/>
  <c r="Y12" i="5"/>
  <c r="Y15" i="5"/>
  <c r="Y19" i="5"/>
  <c r="Y23" i="5"/>
  <c r="Y18" i="5"/>
  <c r="Y29" i="5"/>
  <c r="Y32" i="5"/>
  <c r="Y37" i="5"/>
  <c r="Y44" i="5"/>
  <c r="Y5" i="5"/>
  <c r="Y17" i="5"/>
  <c r="Y22" i="5"/>
  <c r="Y25" i="5"/>
  <c r="Y26" i="5"/>
  <c r="Y40" i="5"/>
  <c r="Y21" i="5"/>
  <c r="Y49" i="5"/>
  <c r="Y55" i="5"/>
  <c r="Y58" i="5"/>
  <c r="Y63" i="5"/>
  <c r="Y66" i="5"/>
  <c r="Y73" i="5"/>
  <c r="Y28" i="5"/>
  <c r="Y57" i="5"/>
  <c r="Y61" i="5"/>
  <c r="Y62" i="5"/>
  <c r="Y65" i="5"/>
  <c r="Y69" i="5"/>
  <c r="Y77" i="5"/>
  <c r="Y83" i="5"/>
  <c r="Y93" i="5"/>
  <c r="Y99" i="5"/>
  <c r="Y51" i="5"/>
  <c r="Y72" i="5"/>
  <c r="Y76" i="5"/>
  <c r="Y87" i="5"/>
  <c r="Y91" i="5"/>
  <c r="Y94" i="5"/>
  <c r="Y102" i="5"/>
  <c r="Y53" i="5"/>
  <c r="Y54" i="5"/>
  <c r="Y60" i="5"/>
  <c r="Y42" i="5"/>
  <c r="Y47" i="5"/>
  <c r="Y50" i="5"/>
  <c r="Y56" i="5"/>
  <c r="Y64" i="5"/>
  <c r="Y68" i="5"/>
  <c r="Y71" i="5"/>
  <c r="Y75" i="5"/>
  <c r="Y80" i="5"/>
  <c r="Y90" i="5"/>
  <c r="Y48" i="5"/>
  <c r="Y79" i="5"/>
  <c r="Y86" i="5"/>
  <c r="Y89" i="5"/>
  <c r="Y97" i="5"/>
  <c r="Y100" i="5"/>
  <c r="Y104" i="5"/>
  <c r="Y59" i="5"/>
  <c r="Y67" i="5"/>
  <c r="Y70" i="5"/>
  <c r="Y74" i="5"/>
  <c r="Y78" i="5"/>
  <c r="Y92" i="5"/>
  <c r="Y95" i="5"/>
  <c r="Y82" i="5"/>
  <c r="Y96" i="5"/>
  <c r="Y105" i="5"/>
  <c r="Y112" i="5"/>
  <c r="Y81" i="5"/>
  <c r="Y85" i="5"/>
  <c r="Y108" i="5"/>
  <c r="Y109" i="5"/>
  <c r="Y130" i="5"/>
  <c r="Y88" i="5"/>
  <c r="Y119" i="5"/>
  <c r="Y123" i="5"/>
  <c r="Y133" i="5"/>
  <c r="Y84" i="5"/>
  <c r="Y103" i="5"/>
  <c r="Y107" i="5"/>
  <c r="Y111" i="5"/>
  <c r="Y127" i="5"/>
  <c r="Y128" i="5"/>
  <c r="Y129" i="5"/>
  <c r="Y41" i="5"/>
  <c r="Y98" i="5"/>
  <c r="Y117" i="5"/>
  <c r="Y132" i="5"/>
  <c r="Y52" i="5"/>
  <c r="Y116" i="5"/>
  <c r="Y122" i="5"/>
  <c r="Y106" i="5"/>
  <c r="Y115" i="5"/>
  <c r="Y118" i="5"/>
  <c r="Y121" i="5"/>
  <c r="Y125" i="5"/>
  <c r="Y126" i="5"/>
  <c r="Y131" i="5"/>
  <c r="Y134" i="5"/>
  <c r="Y110" i="5"/>
  <c r="Y101" i="5"/>
  <c r="Y114" i="5"/>
  <c r="Y14" i="5"/>
  <c r="Y113" i="5"/>
  <c r="Y120" i="5"/>
  <c r="Y124" i="5"/>
  <c r="P2" i="3"/>
  <c r="J4" i="5"/>
  <c r="S4" i="5" s="1"/>
  <c r="N9" i="7"/>
  <c r="K9" i="7"/>
  <c r="I9" i="7"/>
  <c r="AS9" i="7"/>
  <c r="F4" i="25"/>
  <c r="AR9" i="7"/>
  <c r="AQ9" i="7"/>
  <c r="E9" i="7"/>
  <c r="S5" i="5" l="1"/>
  <c r="P8" i="3"/>
  <c r="P71" i="3"/>
  <c r="P24" i="3"/>
  <c r="P48" i="3"/>
  <c r="P16" i="3"/>
  <c r="P119" i="3"/>
  <c r="P126" i="3"/>
  <c r="P107" i="3"/>
  <c r="P80" i="3"/>
  <c r="P40" i="3"/>
  <c r="P63" i="3"/>
  <c r="P70" i="3"/>
  <c r="Y55" i="3"/>
  <c r="Y67" i="3"/>
  <c r="Y101" i="3"/>
  <c r="Y66" i="3"/>
  <c r="Y62" i="3"/>
  <c r="Y108" i="3"/>
  <c r="Y78" i="3"/>
  <c r="Y40" i="3"/>
  <c r="Y27" i="3"/>
  <c r="Y2" i="3"/>
  <c r="Y127" i="3"/>
  <c r="Y80" i="3"/>
  <c r="Y51" i="3"/>
  <c r="Y74" i="3"/>
  <c r="Y34" i="3"/>
  <c r="Y68" i="3"/>
  <c r="Y125" i="3"/>
  <c r="Y85" i="3"/>
  <c r="Y105" i="3"/>
  <c r="Y70" i="3"/>
  <c r="Y132" i="3"/>
  <c r="Y104" i="3"/>
  <c r="Y44" i="3"/>
  <c r="Y15" i="3"/>
  <c r="Y39" i="3"/>
  <c r="Y69" i="3"/>
  <c r="G98" i="25"/>
  <c r="Q98" i="25" s="1"/>
  <c r="P4" i="25"/>
  <c r="Y89" i="3"/>
  <c r="Y65" i="3"/>
  <c r="Y96" i="3"/>
  <c r="Y98" i="3"/>
  <c r="Y121" i="3"/>
  <c r="Y71" i="3"/>
  <c r="Y43" i="3"/>
  <c r="Y72" i="3"/>
  <c r="Y31" i="3"/>
  <c r="Y52" i="3"/>
  <c r="Y56" i="3"/>
  <c r="Y46" i="3"/>
  <c r="Y4" i="3"/>
  <c r="Y45" i="3"/>
  <c r="Y83" i="3"/>
  <c r="Y81" i="3"/>
  <c r="Y107" i="3"/>
  <c r="Y95" i="3"/>
  <c r="Y86" i="3"/>
  <c r="Y115" i="3"/>
  <c r="Y17" i="3"/>
  <c r="Y130" i="3"/>
  <c r="Y61" i="3"/>
  <c r="Y73" i="3"/>
  <c r="Y48" i="3"/>
  <c r="Y53" i="3"/>
  <c r="Y6" i="3"/>
  <c r="Y42" i="3"/>
  <c r="Y77" i="3"/>
  <c r="Y106" i="3"/>
  <c r="Y88" i="3"/>
  <c r="Y123" i="3"/>
  <c r="Y84" i="3"/>
  <c r="Y114" i="3"/>
  <c r="Y117" i="3"/>
  <c r="Y38" i="3"/>
  <c r="Y60" i="3"/>
  <c r="Y30" i="3"/>
  <c r="Y29" i="3"/>
  <c r="Y26" i="3"/>
  <c r="Y5" i="3"/>
  <c r="Y41" i="3"/>
  <c r="Y76" i="3"/>
  <c r="Y129" i="3"/>
  <c r="Y126" i="3"/>
  <c r="Y94" i="3"/>
  <c r="Y87" i="3"/>
  <c r="Y122" i="3"/>
  <c r="Y75" i="3"/>
  <c r="Y113" i="3"/>
  <c r="Y116" i="3"/>
  <c r="Y37" i="3"/>
  <c r="Y59" i="3"/>
  <c r="Y50" i="3"/>
  <c r="Y22" i="3"/>
  <c r="Y28" i="3"/>
  <c r="Y25" i="3"/>
  <c r="Y128" i="3"/>
  <c r="Y93" i="3"/>
  <c r="Y64" i="3"/>
  <c r="Y109" i="3"/>
  <c r="Y112" i="3"/>
  <c r="Y35" i="3"/>
  <c r="Y58" i="3"/>
  <c r="Y49" i="3"/>
  <c r="Y21" i="3"/>
  <c r="Y23" i="3"/>
  <c r="Y24" i="3"/>
  <c r="Y33" i="3"/>
  <c r="Y120" i="3"/>
  <c r="Y124" i="3"/>
  <c r="Y91" i="3"/>
  <c r="Y103" i="3"/>
  <c r="Y111" i="3"/>
  <c r="Y14" i="3"/>
  <c r="Y13" i="3"/>
  <c r="Y19" i="3"/>
  <c r="Y20" i="3"/>
  <c r="Y16" i="3"/>
  <c r="Y82" i="3"/>
  <c r="Y119" i="3"/>
  <c r="Y90" i="3"/>
  <c r="Y118" i="3"/>
  <c r="Y100" i="3"/>
  <c r="Y102" i="3"/>
  <c r="Y110" i="3"/>
  <c r="Y9" i="3"/>
  <c r="Y36" i="3"/>
  <c r="Y12" i="3"/>
  <c r="Y3" i="3"/>
  <c r="Y18" i="3"/>
  <c r="Y63" i="3"/>
  <c r="Y10" i="3"/>
  <c r="Y79" i="3"/>
  <c r="Y92" i="3"/>
  <c r="Y97" i="3"/>
  <c r="Y99" i="3"/>
  <c r="Y131" i="3"/>
  <c r="Y8" i="3"/>
  <c r="Y32" i="3"/>
  <c r="Y54" i="3"/>
  <c r="Y57" i="3"/>
  <c r="Y47" i="3"/>
  <c r="Y11" i="3"/>
  <c r="Y7" i="3"/>
  <c r="J10" i="5"/>
  <c r="S10" i="5" s="1"/>
  <c r="J34" i="5"/>
  <c r="S34" i="5" s="1"/>
  <c r="J33" i="5"/>
  <c r="S33" i="5" s="1"/>
  <c r="J21" i="3"/>
  <c r="J45" i="5"/>
  <c r="S45" i="5" s="1"/>
  <c r="J16" i="3"/>
  <c r="J15" i="3"/>
  <c r="J26" i="5"/>
  <c r="S26" i="5" s="1"/>
  <c r="J32" i="5"/>
  <c r="S32" i="5" s="1"/>
  <c r="J44" i="5"/>
  <c r="S44" i="5" s="1"/>
  <c r="J3" i="3"/>
  <c r="J57" i="5"/>
  <c r="S57" i="5" s="1"/>
  <c r="J74" i="3"/>
  <c r="J81" i="5"/>
  <c r="S81" i="5" s="1"/>
  <c r="J51" i="3"/>
  <c r="J9" i="3"/>
  <c r="J21" i="5"/>
  <c r="S21" i="5" s="1"/>
  <c r="J68" i="5"/>
  <c r="S68" i="5" s="1"/>
  <c r="J28" i="5"/>
  <c r="S28" i="5" s="1"/>
  <c r="J62" i="5"/>
  <c r="S62" i="5" s="1"/>
  <c r="J98" i="3"/>
  <c r="J61" i="5"/>
  <c r="S61" i="5" s="1"/>
  <c r="J63" i="5"/>
  <c r="S63" i="5" s="1"/>
  <c r="J75" i="3"/>
  <c r="J106" i="3"/>
  <c r="J126" i="3"/>
  <c r="J107" i="5"/>
  <c r="S107" i="5" s="1"/>
  <c r="J117" i="5"/>
  <c r="S117" i="5" s="1"/>
  <c r="J87" i="3"/>
  <c r="J91" i="3"/>
  <c r="J116" i="5"/>
  <c r="S116" i="5" s="1"/>
  <c r="J130" i="3"/>
  <c r="J96" i="3"/>
  <c r="J104" i="5"/>
  <c r="S104" i="5" s="1"/>
  <c r="J119" i="3"/>
  <c r="J124" i="5"/>
  <c r="S124" i="5" s="1"/>
  <c r="J77" i="3"/>
  <c r="J70" i="5"/>
  <c r="S70" i="5" s="1"/>
  <c r="M54" i="3"/>
  <c r="M6" i="3"/>
  <c r="M125" i="3"/>
  <c r="M117" i="3"/>
  <c r="M109" i="3"/>
  <c r="M101" i="3"/>
  <c r="M93" i="3"/>
  <c r="M85" i="3"/>
  <c r="M77" i="3"/>
  <c r="M69" i="3"/>
  <c r="M61" i="3"/>
  <c r="M53" i="3"/>
  <c r="M45" i="3"/>
  <c r="M37" i="3"/>
  <c r="M29" i="3"/>
  <c r="M21" i="3"/>
  <c r="M13" i="3"/>
  <c r="M5" i="3"/>
  <c r="M126" i="3"/>
  <c r="M78" i="3"/>
  <c r="M30" i="3"/>
  <c r="M132" i="3"/>
  <c r="M124" i="3"/>
  <c r="M116" i="3"/>
  <c r="M108" i="3"/>
  <c r="M100" i="3"/>
  <c r="M92" i="3"/>
  <c r="M84" i="3"/>
  <c r="M76" i="3"/>
  <c r="M68" i="3"/>
  <c r="M60" i="3"/>
  <c r="M52" i="3"/>
  <c r="M44" i="3"/>
  <c r="M36" i="3"/>
  <c r="M28" i="3"/>
  <c r="M20" i="3"/>
  <c r="M12" i="3"/>
  <c r="M4" i="3"/>
  <c r="M86" i="3"/>
  <c r="M46" i="3"/>
  <c r="M131" i="3"/>
  <c r="M123" i="3"/>
  <c r="M115" i="3"/>
  <c r="M107" i="3"/>
  <c r="M99" i="3"/>
  <c r="M91" i="3"/>
  <c r="M83" i="3"/>
  <c r="M75" i="3"/>
  <c r="M67" i="3"/>
  <c r="M59" i="3"/>
  <c r="M51" i="3"/>
  <c r="M43" i="3"/>
  <c r="M35" i="3"/>
  <c r="M27" i="3"/>
  <c r="M19" i="3"/>
  <c r="M11" i="3"/>
  <c r="M3" i="3"/>
  <c r="M118" i="3"/>
  <c r="M130" i="3"/>
  <c r="M122" i="3"/>
  <c r="M114" i="3"/>
  <c r="M106" i="3"/>
  <c r="M98" i="3"/>
  <c r="M90" i="3"/>
  <c r="M82" i="3"/>
  <c r="M74" i="3"/>
  <c r="M66" i="3"/>
  <c r="M58" i="3"/>
  <c r="M50" i="3"/>
  <c r="M42" i="3"/>
  <c r="M34" i="3"/>
  <c r="M26" i="3"/>
  <c r="M18" i="3"/>
  <c r="M10" i="3"/>
  <c r="M102" i="3"/>
  <c r="M62" i="3"/>
  <c r="M14" i="3"/>
  <c r="M129" i="3"/>
  <c r="M121" i="3"/>
  <c r="M113" i="3"/>
  <c r="M105" i="3"/>
  <c r="M97" i="3"/>
  <c r="M89" i="3"/>
  <c r="M81" i="3"/>
  <c r="M73" i="3"/>
  <c r="M65" i="3"/>
  <c r="M57" i="3"/>
  <c r="M49" i="3"/>
  <c r="M41" i="3"/>
  <c r="M33" i="3"/>
  <c r="M25" i="3"/>
  <c r="M17" i="3"/>
  <c r="M9" i="3"/>
  <c r="M110" i="3"/>
  <c r="M70" i="3"/>
  <c r="M38" i="3"/>
  <c r="M128" i="3"/>
  <c r="M120" i="3"/>
  <c r="M112" i="3"/>
  <c r="M104" i="3"/>
  <c r="M96" i="3"/>
  <c r="M88" i="3"/>
  <c r="M80" i="3"/>
  <c r="M72" i="3"/>
  <c r="M64" i="3"/>
  <c r="M56" i="3"/>
  <c r="M48" i="3"/>
  <c r="M40" i="3"/>
  <c r="M32" i="3"/>
  <c r="M24" i="3"/>
  <c r="M16" i="3"/>
  <c r="M8" i="3"/>
  <c r="M94" i="3"/>
  <c r="M22" i="3"/>
  <c r="M127" i="3"/>
  <c r="M119" i="3"/>
  <c r="M111" i="3"/>
  <c r="M103" i="3"/>
  <c r="M95" i="3"/>
  <c r="M87" i="3"/>
  <c r="M79" i="3"/>
  <c r="M71" i="3"/>
  <c r="M63" i="3"/>
  <c r="M55" i="3"/>
  <c r="M47" i="3"/>
  <c r="M39" i="3"/>
  <c r="M31" i="3"/>
  <c r="M23" i="3"/>
  <c r="M15" i="3"/>
  <c r="M7" i="3"/>
  <c r="P122" i="3"/>
  <c r="P118" i="3"/>
  <c r="P111" i="3"/>
  <c r="P12" i="3"/>
  <c r="P112" i="3"/>
  <c r="P99" i="3"/>
  <c r="P108" i="3"/>
  <c r="P132" i="3"/>
  <c r="P129" i="3"/>
  <c r="P124" i="3"/>
  <c r="P123" i="3"/>
  <c r="P116" i="3"/>
  <c r="P113" i="3"/>
  <c r="P104" i="3"/>
  <c r="P120" i="3"/>
  <c r="P114" i="3"/>
  <c r="P50" i="3"/>
  <c r="P130" i="3"/>
  <c r="P115" i="3"/>
  <c r="P96" i="3"/>
  <c r="P39" i="3"/>
  <c r="P127" i="3"/>
  <c r="P125" i="3"/>
  <c r="P109" i="3"/>
  <c r="P105" i="3"/>
  <c r="P101" i="3"/>
  <c r="P82" i="3"/>
  <c r="P131" i="3"/>
  <c r="P121" i="3"/>
  <c r="P117" i="3"/>
  <c r="P86" i="3"/>
  <c r="P128" i="3"/>
  <c r="P106" i="3"/>
  <c r="P83" i="3"/>
  <c r="P79" i="3"/>
  <c r="P110" i="3"/>
  <c r="P103" i="3"/>
  <c r="P94" i="3"/>
  <c r="P93" i="3"/>
  <c r="P90" i="3"/>
  <c r="P76" i="3"/>
  <c r="P72" i="3"/>
  <c r="P68" i="3"/>
  <c r="P65" i="3"/>
  <c r="P57" i="3"/>
  <c r="P102" i="3"/>
  <c r="P98" i="3"/>
  <c r="P95" i="3"/>
  <c r="P87" i="3"/>
  <c r="P84" i="3"/>
  <c r="P77" i="3"/>
  <c r="P46" i="3"/>
  <c r="P88" i="3"/>
  <c r="P78" i="3"/>
  <c r="P73" i="3"/>
  <c r="P69" i="3"/>
  <c r="P66" i="3"/>
  <c r="P62" i="3"/>
  <c r="P54" i="3"/>
  <c r="P45" i="3"/>
  <c r="P58" i="3"/>
  <c r="P52" i="3"/>
  <c r="P51" i="3"/>
  <c r="P100" i="3"/>
  <c r="P92" i="3"/>
  <c r="P89" i="3"/>
  <c r="P85" i="3"/>
  <c r="P74" i="3"/>
  <c r="P49" i="3"/>
  <c r="P97" i="3"/>
  <c r="P91" i="3"/>
  <c r="P81" i="3"/>
  <c r="P75" i="3"/>
  <c r="P67" i="3"/>
  <c r="P60" i="3"/>
  <c r="P59" i="3"/>
  <c r="P55" i="3"/>
  <c r="P26" i="3"/>
  <c r="P64" i="3"/>
  <c r="P61" i="3"/>
  <c r="P56" i="3"/>
  <c r="P53" i="3"/>
  <c r="P47" i="3"/>
  <c r="P19" i="3"/>
  <c r="P38" i="3"/>
  <c r="P23" i="3"/>
  <c r="P20" i="3"/>
  <c r="P15" i="3"/>
  <c r="P3" i="3"/>
  <c r="P42" i="3"/>
  <c r="P35" i="3"/>
  <c r="P30" i="3"/>
  <c r="P27" i="3"/>
  <c r="P21" i="3"/>
  <c r="P17" i="3"/>
  <c r="P13" i="3"/>
  <c r="P10" i="3"/>
  <c r="P6" i="3"/>
  <c r="P33" i="3"/>
  <c r="P32" i="3"/>
  <c r="P25" i="3"/>
  <c r="P4" i="3"/>
  <c r="P43" i="3"/>
  <c r="P36" i="3"/>
  <c r="P31" i="3"/>
  <c r="P28" i="3"/>
  <c r="P7" i="3"/>
  <c r="P44" i="3"/>
  <c r="P41" i="3"/>
  <c r="P37" i="3"/>
  <c r="P29" i="3"/>
  <c r="P22" i="3"/>
  <c r="P18" i="3"/>
  <c r="P11" i="3"/>
  <c r="P34" i="3"/>
  <c r="P14" i="3"/>
  <c r="P9" i="3"/>
  <c r="P5" i="3"/>
  <c r="J105" i="5"/>
  <c r="J103" i="3"/>
  <c r="J128" i="5"/>
  <c r="J131" i="3"/>
  <c r="J133" i="5"/>
  <c r="S133" i="5" s="1"/>
  <c r="J129" i="5"/>
  <c r="S129" i="5" s="1"/>
  <c r="J127" i="3"/>
  <c r="J110" i="3"/>
  <c r="J112" i="5"/>
  <c r="J110" i="5"/>
  <c r="S110" i="5" s="1"/>
  <c r="J108" i="3"/>
  <c r="J84" i="5"/>
  <c r="J82" i="3"/>
  <c r="J113" i="5"/>
  <c r="S113" i="5" s="1"/>
  <c r="J111" i="3"/>
  <c r="J112" i="3"/>
  <c r="J114" i="5"/>
  <c r="S114" i="5" s="1"/>
  <c r="J106" i="5"/>
  <c r="S106" i="5" s="1"/>
  <c r="J104" i="3"/>
  <c r="J124" i="3"/>
  <c r="J126" i="5"/>
  <c r="S126" i="5" s="1"/>
  <c r="J127" i="5"/>
  <c r="J125" i="3"/>
  <c r="J118" i="5"/>
  <c r="J116" i="3"/>
  <c r="J83" i="5"/>
  <c r="S83" i="5" s="1"/>
  <c r="J81" i="3"/>
  <c r="J48" i="5"/>
  <c r="J46" i="3"/>
  <c r="J105" i="3"/>
  <c r="J78" i="5"/>
  <c r="S78" i="5" s="1"/>
  <c r="J76" i="3"/>
  <c r="J54" i="5"/>
  <c r="S54" i="5" s="1"/>
  <c r="J52" i="3"/>
  <c r="J42" i="5"/>
  <c r="S42" i="5" s="1"/>
  <c r="J40" i="3"/>
  <c r="J103" i="5"/>
  <c r="S103" i="5" s="1"/>
  <c r="J101" i="3"/>
  <c r="J73" i="5"/>
  <c r="S73" i="5" s="1"/>
  <c r="J71" i="3"/>
  <c r="J66" i="5"/>
  <c r="J64" i="3"/>
  <c r="J55" i="5"/>
  <c r="J53" i="3"/>
  <c r="J86" i="3"/>
  <c r="J88" i="5"/>
  <c r="J72" i="3"/>
  <c r="J74" i="5"/>
  <c r="S74" i="5" s="1"/>
  <c r="J67" i="5"/>
  <c r="J65" i="3"/>
  <c r="J56" i="3"/>
  <c r="J58" i="5"/>
  <c r="J52" i="5"/>
  <c r="S52" i="5" s="1"/>
  <c r="J50" i="3"/>
  <c r="J95" i="3"/>
  <c r="J97" i="5"/>
  <c r="S97" i="5" s="1"/>
  <c r="J96" i="5"/>
  <c r="J94" i="3"/>
  <c r="J85" i="5"/>
  <c r="J83" i="3"/>
  <c r="J48" i="3"/>
  <c r="J50" i="5"/>
  <c r="J90" i="5"/>
  <c r="S90" i="5" s="1"/>
  <c r="J88" i="3"/>
  <c r="J89" i="5"/>
  <c r="J80" i="5"/>
  <c r="J78" i="3"/>
  <c r="J60" i="5"/>
  <c r="S60" i="5" s="1"/>
  <c r="J58" i="3"/>
  <c r="J79" i="3"/>
  <c r="J46" i="5"/>
  <c r="S46" i="5" s="1"/>
  <c r="J44" i="3"/>
  <c r="J18" i="3"/>
  <c r="J20" i="5"/>
  <c r="J37" i="3"/>
  <c r="J39" i="5"/>
  <c r="J36" i="5"/>
  <c r="S36" i="5" s="1"/>
  <c r="J34" i="3"/>
  <c r="J29" i="3"/>
  <c r="J31" i="5"/>
  <c r="J19" i="3"/>
  <c r="J12" i="3"/>
  <c r="J14" i="5"/>
  <c r="S14" i="5" s="1"/>
  <c r="J40" i="5"/>
  <c r="S40" i="5" s="1"/>
  <c r="J38" i="3"/>
  <c r="J30" i="3"/>
  <c r="J22" i="5"/>
  <c r="S22" i="5" s="1"/>
  <c r="J20" i="3"/>
  <c r="J29" i="5"/>
  <c r="S29" i="5" s="1"/>
  <c r="J27" i="3"/>
  <c r="J17" i="5"/>
  <c r="S17" i="5" s="1"/>
  <c r="J8" i="5"/>
  <c r="J6" i="3"/>
  <c r="J18" i="5"/>
  <c r="J13" i="3"/>
  <c r="J15" i="5"/>
  <c r="S15" i="5" s="1"/>
  <c r="J36" i="3"/>
  <c r="J38" i="5"/>
  <c r="S38" i="5" s="1"/>
  <c r="E96" i="3" l="1"/>
  <c r="U98" i="25"/>
  <c r="I96" i="3" s="1"/>
  <c r="S20" i="5"/>
  <c r="N18" i="3" s="1"/>
  <c r="S89" i="5"/>
  <c r="N87" i="3" s="1"/>
  <c r="S66" i="5"/>
  <c r="N64" i="3" s="1"/>
  <c r="S18" i="5"/>
  <c r="N16" i="3" s="1"/>
  <c r="S50" i="5"/>
  <c r="N48" i="3" s="1"/>
  <c r="S96" i="5"/>
  <c r="N94" i="3" s="1"/>
  <c r="S88" i="5"/>
  <c r="N86" i="3" s="1"/>
  <c r="S128" i="5"/>
  <c r="N126" i="3" s="1"/>
  <c r="S8" i="5"/>
  <c r="N6" i="3" s="1"/>
  <c r="S39" i="5"/>
  <c r="N37" i="3" s="1"/>
  <c r="S58" i="5"/>
  <c r="N56" i="3" s="1"/>
  <c r="S48" i="5"/>
  <c r="N46" i="3" s="1"/>
  <c r="S84" i="5"/>
  <c r="N82" i="3" s="1"/>
  <c r="S55" i="5"/>
  <c r="N53" i="3" s="1"/>
  <c r="S85" i="5"/>
  <c r="N83" i="3" s="1"/>
  <c r="S112" i="5"/>
  <c r="N110" i="3" s="1"/>
  <c r="S105" i="5"/>
  <c r="N103" i="3" s="1"/>
  <c r="S80" i="5"/>
  <c r="N78" i="3" s="1"/>
  <c r="S67" i="5"/>
  <c r="N65" i="3" s="1"/>
  <c r="S31" i="5"/>
  <c r="N29" i="3" s="1"/>
  <c r="S118" i="5"/>
  <c r="N116" i="3" s="1"/>
  <c r="S127" i="5"/>
  <c r="N125" i="3" s="1"/>
  <c r="N88" i="3"/>
  <c r="N111" i="3"/>
  <c r="N68" i="3"/>
  <c r="N114" i="3"/>
  <c r="N61" i="3"/>
  <c r="N60" i="3"/>
  <c r="N55" i="3"/>
  <c r="N32" i="3"/>
  <c r="N50" i="3"/>
  <c r="N122" i="3"/>
  <c r="N59" i="3"/>
  <c r="N26" i="3"/>
  <c r="N124" i="3"/>
  <c r="N15" i="3"/>
  <c r="N81" i="3"/>
  <c r="N27" i="3"/>
  <c r="J23" i="5"/>
  <c r="N58" i="3"/>
  <c r="J32" i="3"/>
  <c r="J79" i="5"/>
  <c r="S79" i="5" s="1"/>
  <c r="N77" i="3" s="1"/>
  <c r="J61" i="3"/>
  <c r="J132" i="5"/>
  <c r="J11" i="5"/>
  <c r="J108" i="5"/>
  <c r="N131" i="3"/>
  <c r="J26" i="3"/>
  <c r="J76" i="5"/>
  <c r="J114" i="3"/>
  <c r="J121" i="5"/>
  <c r="J59" i="3"/>
  <c r="N36" i="3"/>
  <c r="J68" i="3"/>
  <c r="N108" i="3"/>
  <c r="J60" i="3"/>
  <c r="N76" i="3"/>
  <c r="J122" i="3"/>
  <c r="J55" i="3"/>
  <c r="N127" i="3"/>
  <c r="N40" i="3"/>
  <c r="N34" i="3"/>
  <c r="N12" i="3"/>
  <c r="N72" i="3"/>
  <c r="N44" i="3"/>
  <c r="N13" i="3"/>
  <c r="N104" i="3"/>
  <c r="N30" i="3"/>
  <c r="N95" i="3"/>
  <c r="N20" i="3"/>
  <c r="N52" i="3"/>
  <c r="N112" i="3"/>
  <c r="N19" i="3"/>
  <c r="N71" i="3"/>
  <c r="N38" i="3"/>
  <c r="N102" i="3"/>
  <c r="N115" i="3"/>
  <c r="N66" i="3"/>
  <c r="N24" i="3"/>
  <c r="N43" i="3"/>
  <c r="N31" i="3"/>
  <c r="N8" i="3"/>
  <c r="N105" i="3"/>
  <c r="N42" i="3"/>
  <c r="J53" i="5"/>
  <c r="J43" i="3"/>
  <c r="J66" i="3"/>
  <c r="J93" i="5"/>
  <c r="J24" i="3"/>
  <c r="J102" i="3"/>
  <c r="J98" i="5"/>
  <c r="J42" i="3"/>
  <c r="J115" i="3"/>
  <c r="N3" i="3"/>
  <c r="J8" i="3"/>
  <c r="J31" i="3"/>
  <c r="J77" i="5"/>
  <c r="J100" i="5"/>
  <c r="J13" i="5"/>
  <c r="J11" i="3"/>
  <c r="J72" i="5"/>
  <c r="J70" i="3"/>
  <c r="J19" i="5"/>
  <c r="J17" i="3"/>
  <c r="J65" i="5"/>
  <c r="J63" i="3"/>
  <c r="J30" i="5"/>
  <c r="J28" i="3"/>
  <c r="J117" i="3"/>
  <c r="J119" i="5"/>
  <c r="J75" i="5"/>
  <c r="J73" i="3"/>
  <c r="J102" i="5"/>
  <c r="J100" i="3"/>
  <c r="J84" i="3"/>
  <c r="J86" i="5"/>
  <c r="J92" i="5"/>
  <c r="J90" i="3"/>
  <c r="J62" i="3"/>
  <c r="J64" i="5"/>
  <c r="J7" i="5"/>
  <c r="J5" i="3"/>
  <c r="J92" i="3"/>
  <c r="J94" i="5"/>
  <c r="J41" i="5"/>
  <c r="J39" i="3"/>
  <c r="J7" i="3"/>
  <c r="J9" i="5"/>
  <c r="J56" i="5"/>
  <c r="J54" i="3"/>
  <c r="J85" i="3"/>
  <c r="J87" i="5"/>
  <c r="J10" i="3"/>
  <c r="J12" i="5"/>
  <c r="J101" i="5"/>
  <c r="J99" i="3"/>
  <c r="J80" i="3"/>
  <c r="J82" i="5"/>
  <c r="J35" i="3"/>
  <c r="J37" i="5"/>
  <c r="J43" i="5"/>
  <c r="S43" i="5" s="1"/>
  <c r="N41" i="3" s="1"/>
  <c r="J41" i="3"/>
  <c r="J120" i="5"/>
  <c r="J118" i="3"/>
  <c r="J47" i="3"/>
  <c r="J49" i="5"/>
  <c r="J25" i="5"/>
  <c r="J23" i="3"/>
  <c r="J24" i="5"/>
  <c r="J22" i="3"/>
  <c r="J45" i="3"/>
  <c r="J47" i="5"/>
  <c r="J120" i="3"/>
  <c r="J122" i="5"/>
  <c r="J59" i="5"/>
  <c r="J57" i="3"/>
  <c r="J4" i="3"/>
  <c r="J6" i="5"/>
  <c r="J35" i="5"/>
  <c r="J33" i="3"/>
  <c r="J16" i="5"/>
  <c r="J14" i="3"/>
  <c r="J111" i="5"/>
  <c r="J109" i="3"/>
  <c r="J123" i="5"/>
  <c r="J121" i="3"/>
  <c r="J115" i="5"/>
  <c r="J113" i="3"/>
  <c r="J51" i="5"/>
  <c r="J49" i="3"/>
  <c r="J91" i="5"/>
  <c r="J89" i="3"/>
  <c r="J134" i="5"/>
  <c r="J132" i="3"/>
  <c r="N79" i="3"/>
  <c r="N101" i="3"/>
  <c r="J131" i="5"/>
  <c r="J129" i="3"/>
  <c r="J123" i="3"/>
  <c r="J125" i="5"/>
  <c r="J130" i="5"/>
  <c r="J128" i="3"/>
  <c r="J109" i="5"/>
  <c r="J107" i="3"/>
  <c r="J95" i="5"/>
  <c r="J93" i="3"/>
  <c r="J71" i="5"/>
  <c r="J69" i="3"/>
  <c r="J99" i="5"/>
  <c r="J97" i="3"/>
  <c r="J69" i="5"/>
  <c r="J67" i="3"/>
  <c r="J27" i="5"/>
  <c r="J25" i="3"/>
  <c r="M2" i="3"/>
  <c r="J2" i="3"/>
  <c r="F9" i="7"/>
  <c r="D2" i="3"/>
  <c r="S109" i="5" l="1"/>
  <c r="N107" i="3" s="1"/>
  <c r="S51" i="5"/>
  <c r="N49" i="3" s="1"/>
  <c r="S111" i="5"/>
  <c r="N109" i="3" s="1"/>
  <c r="S35" i="5"/>
  <c r="N33" i="3" s="1"/>
  <c r="S7" i="5"/>
  <c r="N5" i="3" s="1"/>
  <c r="S98" i="5"/>
  <c r="N96" i="3" s="1"/>
  <c r="S23" i="5"/>
  <c r="N21" i="3" s="1"/>
  <c r="S16" i="5"/>
  <c r="N14" i="3" s="1"/>
  <c r="S56" i="5"/>
  <c r="N54" i="3" s="1"/>
  <c r="S91" i="5"/>
  <c r="N89" i="3" s="1"/>
  <c r="S82" i="5"/>
  <c r="N80" i="3" s="1"/>
  <c r="S19" i="5"/>
  <c r="N17" i="3" s="1"/>
  <c r="S99" i="5"/>
  <c r="N97" i="3" s="1"/>
  <c r="S130" i="5"/>
  <c r="N128" i="3" s="1"/>
  <c r="S115" i="5"/>
  <c r="N113" i="3" s="1"/>
  <c r="S6" i="5"/>
  <c r="N4" i="3" s="1"/>
  <c r="S47" i="5"/>
  <c r="N45" i="3" s="1"/>
  <c r="S12" i="5"/>
  <c r="N10" i="3" s="1"/>
  <c r="S9" i="5"/>
  <c r="N7" i="3" s="1"/>
  <c r="S64" i="5"/>
  <c r="N62" i="3" s="1"/>
  <c r="S86" i="5"/>
  <c r="N84" i="3" s="1"/>
  <c r="S72" i="5"/>
  <c r="N70" i="3" s="1"/>
  <c r="S100" i="5"/>
  <c r="N98" i="3" s="1"/>
  <c r="S121" i="5"/>
  <c r="N119" i="3" s="1"/>
  <c r="S132" i="5"/>
  <c r="N130" i="3" s="1"/>
  <c r="S77" i="5"/>
  <c r="N75" i="3" s="1"/>
  <c r="S53" i="5"/>
  <c r="N51" i="3" s="1"/>
  <c r="S120" i="5"/>
  <c r="N118" i="3" s="1"/>
  <c r="S30" i="5"/>
  <c r="N28" i="3" s="1"/>
  <c r="S71" i="5"/>
  <c r="N69" i="3" s="1"/>
  <c r="S93" i="5"/>
  <c r="N91" i="3" s="1"/>
  <c r="S59" i="5"/>
  <c r="N57" i="3" s="1"/>
  <c r="S24" i="5"/>
  <c r="N22" i="3" s="1"/>
  <c r="S41" i="5"/>
  <c r="N39" i="3" s="1"/>
  <c r="S102" i="5"/>
  <c r="N100" i="3" s="1"/>
  <c r="S65" i="5"/>
  <c r="N63" i="3" s="1"/>
  <c r="S76" i="5"/>
  <c r="N74" i="3" s="1"/>
  <c r="S125" i="5"/>
  <c r="N123" i="3" s="1"/>
  <c r="S101" i="5"/>
  <c r="N99" i="3" s="1"/>
  <c r="S87" i="5"/>
  <c r="N85" i="3" s="1"/>
  <c r="S27" i="5"/>
  <c r="N25" i="3" s="1"/>
  <c r="S95" i="5"/>
  <c r="N93" i="3" s="1"/>
  <c r="S131" i="5"/>
  <c r="N129" i="3" s="1"/>
  <c r="S123" i="5"/>
  <c r="N121" i="3" s="1"/>
  <c r="S122" i="5"/>
  <c r="N120" i="3" s="1"/>
  <c r="S37" i="5"/>
  <c r="N35" i="3" s="1"/>
  <c r="S94" i="5"/>
  <c r="N92" i="3" s="1"/>
  <c r="S13" i="5"/>
  <c r="N11" i="3" s="1"/>
  <c r="S108" i="5"/>
  <c r="N106" i="3" s="1"/>
  <c r="S25" i="5"/>
  <c r="N23" i="3" s="1"/>
  <c r="S75" i="5"/>
  <c r="N73" i="3" s="1"/>
  <c r="S92" i="5"/>
  <c r="N90" i="3" s="1"/>
  <c r="S69" i="5"/>
  <c r="N67" i="3" s="1"/>
  <c r="S134" i="5"/>
  <c r="N132" i="3" s="1"/>
  <c r="S49" i="5"/>
  <c r="N47" i="3" s="1"/>
  <c r="S119" i="5"/>
  <c r="N117" i="3" s="1"/>
  <c r="S11" i="5"/>
  <c r="N9" i="3" s="1"/>
  <c r="G4" i="25" l="1"/>
  <c r="L9" i="7" l="1"/>
  <c r="D9" i="7" l="1"/>
  <c r="H9" i="7"/>
  <c r="J9" i="7"/>
  <c r="W57" i="6" l="1"/>
  <c r="W135" i="6"/>
  <c r="W51" i="6"/>
  <c r="W101" i="6"/>
  <c r="W72" i="6"/>
  <c r="W124" i="6"/>
  <c r="W74" i="6"/>
  <c r="W111" i="6"/>
  <c r="W86" i="6"/>
  <c r="W122" i="6"/>
  <c r="W60" i="6"/>
  <c r="W49" i="6"/>
  <c r="W6" i="6"/>
  <c r="W7" i="6"/>
  <c r="W73" i="6"/>
  <c r="W12" i="6"/>
  <c r="W62" i="6"/>
  <c r="W38" i="6"/>
  <c r="W98" i="6"/>
  <c r="W35" i="6"/>
  <c r="W100" i="6"/>
  <c r="W117" i="6"/>
  <c r="W133" i="6"/>
  <c r="W54" i="6"/>
  <c r="W69" i="6"/>
  <c r="W85" i="6"/>
  <c r="W83" i="6"/>
  <c r="W58" i="6"/>
  <c r="W30" i="6"/>
  <c r="W79" i="6"/>
  <c r="W48" i="6"/>
  <c r="W66" i="6"/>
  <c r="W10" i="6"/>
  <c r="W61" i="6"/>
  <c r="W129" i="6"/>
  <c r="W128" i="6"/>
  <c r="W97" i="6"/>
  <c r="W99" i="6"/>
  <c r="W106" i="6"/>
  <c r="W118" i="6"/>
  <c r="W63" i="6"/>
  <c r="W71" i="6"/>
  <c r="W82" i="6"/>
  <c r="W56" i="6"/>
  <c r="W29" i="6"/>
  <c r="W67" i="6"/>
  <c r="W44" i="6"/>
  <c r="W47" i="6"/>
  <c r="W18" i="6"/>
  <c r="W53" i="6"/>
  <c r="W110" i="6"/>
  <c r="W95" i="6"/>
  <c r="W96" i="6"/>
  <c r="W91" i="6"/>
  <c r="W105" i="6"/>
  <c r="W116" i="6"/>
  <c r="W41" i="6"/>
  <c r="W52" i="6"/>
  <c r="W55" i="6"/>
  <c r="W28" i="6"/>
  <c r="W50" i="6"/>
  <c r="W19" i="6"/>
  <c r="W46" i="6"/>
  <c r="W11" i="6"/>
  <c r="W42" i="6"/>
  <c r="W130" i="6"/>
  <c r="W94" i="6"/>
  <c r="W76" i="6"/>
  <c r="W126" i="6"/>
  <c r="W90" i="6"/>
  <c r="W103" i="6"/>
  <c r="W115" i="6"/>
  <c r="W33" i="6"/>
  <c r="W32" i="6"/>
  <c r="W26" i="6"/>
  <c r="W27" i="6"/>
  <c r="W13" i="6"/>
  <c r="W45" i="6"/>
  <c r="W81" i="6"/>
  <c r="W39" i="6"/>
  <c r="Z2" i="3"/>
  <c r="W5" i="6"/>
  <c r="AI5" i="6" s="1"/>
  <c r="W93" i="6"/>
  <c r="W70" i="6"/>
  <c r="W121" i="6"/>
  <c r="W89" i="6"/>
  <c r="W102" i="6"/>
  <c r="W114" i="6"/>
  <c r="W120" i="6"/>
  <c r="W24" i="6"/>
  <c r="W31" i="6"/>
  <c r="W23" i="6"/>
  <c r="W21" i="6"/>
  <c r="W9" i="6"/>
  <c r="W40" i="6"/>
  <c r="W80" i="6"/>
  <c r="W34" i="6"/>
  <c r="W109" i="6"/>
  <c r="W92" i="6"/>
  <c r="W68" i="6"/>
  <c r="W108" i="6"/>
  <c r="W88" i="6"/>
  <c r="W134" i="6"/>
  <c r="W43" i="6"/>
  <c r="W112" i="6"/>
  <c r="W119" i="6"/>
  <c r="W132" i="6"/>
  <c r="W131" i="6"/>
  <c r="W16" i="6"/>
  <c r="W25" i="6"/>
  <c r="W22" i="6"/>
  <c r="W20" i="6"/>
  <c r="W78" i="6"/>
  <c r="W37" i="6"/>
  <c r="W75" i="6"/>
  <c r="W17" i="6"/>
  <c r="W84" i="6"/>
  <c r="W65" i="6"/>
  <c r="W107" i="6"/>
  <c r="W87" i="6"/>
  <c r="W125" i="6"/>
  <c r="W104" i="6"/>
  <c r="W113" i="6"/>
  <c r="W123" i="6"/>
  <c r="W127" i="6"/>
  <c r="W15" i="6"/>
  <c r="W59" i="6"/>
  <c r="W14" i="6"/>
  <c r="W8" i="6"/>
  <c r="W77" i="6"/>
  <c r="W36" i="6"/>
  <c r="W64" i="6"/>
  <c r="Z81" i="3"/>
  <c r="Z62" i="3"/>
  <c r="Z104" i="3"/>
  <c r="Z84" i="3"/>
  <c r="Z122" i="3"/>
  <c r="Z101" i="3"/>
  <c r="Z110" i="3"/>
  <c r="Z120" i="3"/>
  <c r="Z124" i="3"/>
  <c r="Z12" i="3"/>
  <c r="Z56" i="3"/>
  <c r="Z11" i="3"/>
  <c r="Z5" i="3"/>
  <c r="Z74" i="3"/>
  <c r="Z33" i="3"/>
  <c r="Z61" i="3"/>
  <c r="Z54" i="3"/>
  <c r="Z132" i="3"/>
  <c r="Z48" i="3"/>
  <c r="Z98" i="3"/>
  <c r="Z69" i="3"/>
  <c r="Z121" i="3"/>
  <c r="Z71" i="3"/>
  <c r="Z108" i="3"/>
  <c r="Z83" i="3"/>
  <c r="Z119" i="3"/>
  <c r="Z57" i="3"/>
  <c r="Z46" i="3"/>
  <c r="Z3" i="3"/>
  <c r="Z4" i="3"/>
  <c r="Z70" i="3"/>
  <c r="Z9" i="3"/>
  <c r="Z59" i="3"/>
  <c r="Z35" i="3"/>
  <c r="Z95" i="3"/>
  <c r="Z32" i="3"/>
  <c r="Z97" i="3"/>
  <c r="Z114" i="3"/>
  <c r="Z130" i="3"/>
  <c r="Z51" i="3"/>
  <c r="Z66" i="3"/>
  <c r="Z82" i="3"/>
  <c r="Z80" i="3"/>
  <c r="Z55" i="3"/>
  <c r="Z27" i="3"/>
  <c r="Z76" i="3"/>
  <c r="Z45" i="3"/>
  <c r="Z63" i="3"/>
  <c r="Z7" i="3"/>
  <c r="Z58" i="3"/>
  <c r="Z126" i="3"/>
  <c r="Z125" i="3"/>
  <c r="Z94" i="3"/>
  <c r="Z96" i="3"/>
  <c r="Z103" i="3"/>
  <c r="Z115" i="3"/>
  <c r="Z60" i="3"/>
  <c r="Z68" i="3"/>
  <c r="Z79" i="3"/>
  <c r="Z53" i="3"/>
  <c r="Z26" i="3"/>
  <c r="Z64" i="3"/>
  <c r="Z41" i="3"/>
  <c r="Z44" i="3"/>
  <c r="Z15" i="3"/>
  <c r="Z50" i="3"/>
  <c r="Z107" i="3"/>
  <c r="Z92" i="3"/>
  <c r="Z93" i="3"/>
  <c r="Z88" i="3"/>
  <c r="Z102" i="3"/>
  <c r="Z113" i="3"/>
  <c r="Z38" i="3"/>
  <c r="Z49" i="3"/>
  <c r="Z52" i="3"/>
  <c r="Z25" i="3"/>
  <c r="Z47" i="3"/>
  <c r="Z16" i="3"/>
  <c r="Z43" i="3"/>
  <c r="Z8" i="3"/>
  <c r="Z39" i="3"/>
  <c r="Z127" i="3"/>
  <c r="Z91" i="3"/>
  <c r="Z73" i="3"/>
  <c r="Z123" i="3"/>
  <c r="Z87" i="3"/>
  <c r="Z100" i="3"/>
  <c r="Z112" i="3"/>
  <c r="Z30" i="3"/>
  <c r="Z29" i="3"/>
  <c r="Z23" i="3"/>
  <c r="Z24" i="3"/>
  <c r="Z10" i="3"/>
  <c r="Z42" i="3"/>
  <c r="Z78" i="3"/>
  <c r="Z36" i="3"/>
  <c r="Z90" i="3"/>
  <c r="Z67" i="3"/>
  <c r="Z118" i="3"/>
  <c r="Z86" i="3"/>
  <c r="Z99" i="3"/>
  <c r="Z111" i="3"/>
  <c r="Z117" i="3"/>
  <c r="Z21" i="3"/>
  <c r="Z28" i="3"/>
  <c r="Z20" i="3"/>
  <c r="Z18" i="3"/>
  <c r="Z6" i="3"/>
  <c r="Z37" i="3"/>
  <c r="Z77" i="3"/>
  <c r="Z31" i="3"/>
  <c r="Z106" i="3"/>
  <c r="Z89" i="3"/>
  <c r="Z65" i="3"/>
  <c r="Z105" i="3"/>
  <c r="Z85" i="3"/>
  <c r="Z131" i="3"/>
  <c r="Z40" i="3"/>
  <c r="Z109" i="3"/>
  <c r="Z116" i="3"/>
  <c r="Z129" i="3"/>
  <c r="Z128" i="3"/>
  <c r="Z13" i="3"/>
  <c r="Z22" i="3"/>
  <c r="Z19" i="3"/>
  <c r="Z17" i="3"/>
  <c r="Z75" i="3"/>
  <c r="Z34" i="3"/>
  <c r="Z72" i="3"/>
  <c r="Z14" i="3"/>
  <c r="O4" i="25" l="1"/>
  <c r="G2" i="3"/>
  <c r="C2" i="3" l="1"/>
  <c r="Q4" i="25" l="1"/>
  <c r="R4" i="25" l="1"/>
  <c r="F2" i="3" s="1"/>
  <c r="E2" i="3"/>
  <c r="U4" i="25" l="1"/>
  <c r="I2" i="3" s="1"/>
  <c r="AB7" i="6" l="1"/>
  <c r="AB8" i="6"/>
  <c r="AB13" i="6"/>
  <c r="AB20" i="6"/>
  <c r="AB50" i="6"/>
  <c r="AB67" i="6"/>
  <c r="AB70" i="6"/>
  <c r="AB6" i="6"/>
  <c r="AB14" i="6"/>
  <c r="AB25" i="6"/>
  <c r="AB31" i="6"/>
  <c r="AB32" i="6"/>
  <c r="AB55" i="6"/>
  <c r="AB56" i="6"/>
  <c r="AB58" i="6"/>
  <c r="AB15" i="6"/>
  <c r="AB16" i="6"/>
  <c r="AB24" i="6"/>
  <c r="AB51" i="6"/>
  <c r="AB52" i="6"/>
  <c r="AB54" i="6"/>
  <c r="AB57" i="6"/>
  <c r="AB60" i="6"/>
  <c r="AB17" i="6"/>
  <c r="AB33" i="6"/>
  <c r="AB34" i="6"/>
  <c r="AB39" i="6"/>
  <c r="AB53" i="6"/>
  <c r="AB61" i="6"/>
  <c r="AB62" i="6"/>
  <c r="AB64" i="6"/>
  <c r="AB75" i="6"/>
  <c r="AB76" i="6"/>
  <c r="AB18" i="6"/>
  <c r="AB35" i="6"/>
  <c r="AB38" i="6"/>
  <c r="AB41" i="6"/>
  <c r="AB42" i="6"/>
  <c r="AB63" i="6"/>
  <c r="AB74" i="6"/>
  <c r="AB10" i="6"/>
  <c r="AB11" i="6"/>
  <c r="AB12" i="6"/>
  <c r="AB36" i="6"/>
  <c r="AB37" i="6"/>
  <c r="AB40" i="6"/>
  <c r="AB43" i="6"/>
  <c r="AB45" i="6"/>
  <c r="AB46" i="6"/>
  <c r="AB47" i="6"/>
  <c r="AB66" i="6"/>
  <c r="AB73" i="6"/>
  <c r="AB77" i="6"/>
  <c r="AB78" i="6"/>
  <c r="AB9" i="6"/>
  <c r="AB19" i="6"/>
  <c r="AB22" i="6"/>
  <c r="AB28" i="6"/>
  <c r="AB48" i="6"/>
  <c r="AB65" i="6"/>
  <c r="AB68" i="6"/>
  <c r="AB102" i="6"/>
  <c r="AB103" i="6"/>
  <c r="AB105" i="6"/>
  <c r="AB106" i="6"/>
  <c r="AB116" i="6"/>
  <c r="AB117" i="6"/>
  <c r="AB124" i="6"/>
  <c r="AB125" i="6"/>
  <c r="AB134" i="6"/>
  <c r="AB87" i="6"/>
  <c r="AB88" i="6"/>
  <c r="AB90" i="6"/>
  <c r="AB91" i="6"/>
  <c r="AB99" i="6"/>
  <c r="AB100" i="6"/>
  <c r="AB101" i="6"/>
  <c r="AB107" i="6"/>
  <c r="AB108" i="6"/>
  <c r="AB121" i="6"/>
  <c r="AB126" i="6"/>
  <c r="AB23" i="6"/>
  <c r="AB29" i="6"/>
  <c r="AB89" i="6"/>
  <c r="AB96" i="6"/>
  <c r="AB97" i="6"/>
  <c r="AB98" i="6"/>
  <c r="AB135" i="6"/>
  <c r="AB71" i="6"/>
  <c r="AB92" i="6"/>
  <c r="AB93" i="6"/>
  <c r="AB94" i="6"/>
  <c r="AB95" i="6"/>
  <c r="AB109" i="6"/>
  <c r="AB128" i="6"/>
  <c r="AB129" i="6"/>
  <c r="AB130" i="6"/>
  <c r="AB26" i="6"/>
  <c r="AB30" i="6"/>
  <c r="AB49" i="6"/>
  <c r="AB59" i="6"/>
  <c r="AB69" i="6"/>
  <c r="AB79" i="6"/>
  <c r="AB81" i="6"/>
  <c r="AB82" i="6"/>
  <c r="AB83" i="6"/>
  <c r="AB84" i="6"/>
  <c r="AB122" i="6"/>
  <c r="AB127" i="6"/>
  <c r="AB131" i="6"/>
  <c r="AB80" i="6"/>
  <c r="AB85" i="6"/>
  <c r="AB110" i="6"/>
  <c r="AB27" i="6"/>
  <c r="AB111" i="6"/>
  <c r="AB119" i="6"/>
  <c r="AB120" i="6"/>
  <c r="AB123" i="6"/>
  <c r="AB132" i="6"/>
  <c r="AB21" i="6"/>
  <c r="AB44" i="6"/>
  <c r="AB72" i="6"/>
  <c r="AB86" i="6"/>
  <c r="AB104" i="6"/>
  <c r="AB118" i="6"/>
  <c r="AB112" i="6"/>
  <c r="AB113" i="6"/>
  <c r="AB133" i="6"/>
  <c r="AB114" i="6"/>
  <c r="AB115" i="6"/>
  <c r="AB112" i="3" l="1"/>
  <c r="AC115" i="6"/>
  <c r="AI115" i="6" s="1"/>
  <c r="AD112" i="3" s="1"/>
  <c r="AE112" i="3" s="1"/>
  <c r="AB83" i="3"/>
  <c r="AC86" i="6"/>
  <c r="AI86" i="6" s="1"/>
  <c r="AD83" i="3" s="1"/>
  <c r="AE83" i="3" s="1"/>
  <c r="AB76" i="3"/>
  <c r="AC79" i="6"/>
  <c r="AI79" i="6" s="1"/>
  <c r="AD76" i="3" s="1"/>
  <c r="AE76" i="3" s="1"/>
  <c r="AB91" i="3"/>
  <c r="AC94" i="6"/>
  <c r="AI94" i="6" s="1"/>
  <c r="AD91" i="3" s="1"/>
  <c r="AE91" i="3" s="1"/>
  <c r="AB96" i="3"/>
  <c r="AC99" i="6"/>
  <c r="AI99" i="6" s="1"/>
  <c r="AD96" i="3" s="1"/>
  <c r="AE96" i="3" s="1"/>
  <c r="AB102" i="3"/>
  <c r="AC105" i="6"/>
  <c r="AI105" i="6" s="1"/>
  <c r="AD102" i="3" s="1"/>
  <c r="AE102" i="3" s="1"/>
  <c r="AB16" i="3"/>
  <c r="AC19" i="6"/>
  <c r="AI19" i="6" s="1"/>
  <c r="AD16" i="3" s="1"/>
  <c r="AE16" i="3" s="1"/>
  <c r="AB42" i="3"/>
  <c r="AC45" i="6"/>
  <c r="AI45" i="6" s="1"/>
  <c r="AD42" i="3" s="1"/>
  <c r="AE42" i="3" s="1"/>
  <c r="AC74" i="6"/>
  <c r="AI74" i="6" s="1"/>
  <c r="AD71" i="3" s="1"/>
  <c r="AE71" i="3" s="1"/>
  <c r="AB71" i="3"/>
  <c r="AC75" i="6"/>
  <c r="AI75" i="6" s="1"/>
  <c r="AD72" i="3" s="1"/>
  <c r="AE72" i="3" s="1"/>
  <c r="AB72" i="3"/>
  <c r="AB14" i="3"/>
  <c r="AC17" i="6"/>
  <c r="AI17" i="6" s="1"/>
  <c r="AD14" i="3" s="1"/>
  <c r="AE14" i="3" s="1"/>
  <c r="AB12" i="3"/>
  <c r="AC15" i="6"/>
  <c r="AI15" i="6" s="1"/>
  <c r="AD12" i="3" s="1"/>
  <c r="AE12" i="3" s="1"/>
  <c r="AB3" i="3"/>
  <c r="AC6" i="6"/>
  <c r="AI6" i="6" s="1"/>
  <c r="AD3" i="3" s="1"/>
  <c r="AE3" i="3" s="1"/>
  <c r="AB69" i="3"/>
  <c r="AC72" i="6"/>
  <c r="AI72" i="6" s="1"/>
  <c r="AD69" i="3" s="1"/>
  <c r="AE69" i="3" s="1"/>
  <c r="AB128" i="3"/>
  <c r="AC131" i="6"/>
  <c r="AI131" i="6" s="1"/>
  <c r="AD128" i="3" s="1"/>
  <c r="AE128" i="3" s="1"/>
  <c r="AB66" i="3"/>
  <c r="AC69" i="6"/>
  <c r="AI69" i="6" s="1"/>
  <c r="AD66" i="3" s="1"/>
  <c r="AE66" i="3" s="1"/>
  <c r="AC93" i="6"/>
  <c r="AI93" i="6" s="1"/>
  <c r="AD90" i="3" s="1"/>
  <c r="AE90" i="3" s="1"/>
  <c r="AB90" i="3"/>
  <c r="AB132" i="3"/>
  <c r="AC135" i="6"/>
  <c r="AI135" i="6" s="1"/>
  <c r="AD132" i="3" s="1"/>
  <c r="AE132" i="3" s="1"/>
  <c r="AB88" i="3"/>
  <c r="AC91" i="6"/>
  <c r="AI91" i="6" s="1"/>
  <c r="AD88" i="3" s="1"/>
  <c r="AE88" i="3" s="1"/>
  <c r="AB100" i="3"/>
  <c r="AC103" i="6"/>
  <c r="AI103" i="6" s="1"/>
  <c r="AD100" i="3" s="1"/>
  <c r="AE100" i="3" s="1"/>
  <c r="AB6" i="3"/>
  <c r="AC9" i="6"/>
  <c r="AI9" i="6" s="1"/>
  <c r="AD6" i="3" s="1"/>
  <c r="AE6" i="3" s="1"/>
  <c r="AB40" i="3"/>
  <c r="AC43" i="6"/>
  <c r="AI43" i="6" s="1"/>
  <c r="AD40" i="3" s="1"/>
  <c r="AE40" i="3" s="1"/>
  <c r="AC63" i="6"/>
  <c r="AI63" i="6" s="1"/>
  <c r="AD60" i="3" s="1"/>
  <c r="AE60" i="3" s="1"/>
  <c r="AB60" i="3"/>
  <c r="AB61" i="3"/>
  <c r="AC64" i="6"/>
  <c r="AI64" i="6" s="1"/>
  <c r="AD61" i="3" s="1"/>
  <c r="AE61" i="3" s="1"/>
  <c r="AB57" i="3"/>
  <c r="AC60" i="6"/>
  <c r="AI60" i="6" s="1"/>
  <c r="AD57" i="3" s="1"/>
  <c r="AE57" i="3" s="1"/>
  <c r="AC58" i="6"/>
  <c r="AI58" i="6" s="1"/>
  <c r="AD55" i="3" s="1"/>
  <c r="AE55" i="3" s="1"/>
  <c r="AB55" i="3"/>
  <c r="AB67" i="3"/>
  <c r="AC70" i="6"/>
  <c r="AI70" i="6" s="1"/>
  <c r="AD67" i="3" s="1"/>
  <c r="AE67" i="3" s="1"/>
  <c r="AB41" i="3"/>
  <c r="AC44" i="6"/>
  <c r="AI44" i="6" s="1"/>
  <c r="AD41" i="3" s="1"/>
  <c r="AE41" i="3" s="1"/>
  <c r="AB129" i="3"/>
  <c r="AC132" i="6"/>
  <c r="AI132" i="6" s="1"/>
  <c r="AD129" i="3" s="1"/>
  <c r="AE129" i="3" s="1"/>
  <c r="AB124" i="3"/>
  <c r="AC127" i="6"/>
  <c r="AI127" i="6" s="1"/>
  <c r="AD124" i="3" s="1"/>
  <c r="AE124" i="3" s="1"/>
  <c r="AB56" i="3"/>
  <c r="AC59" i="6"/>
  <c r="AI59" i="6" s="1"/>
  <c r="AD56" i="3" s="1"/>
  <c r="AE56" i="3" s="1"/>
  <c r="AC92" i="6"/>
  <c r="AI92" i="6" s="1"/>
  <c r="AD89" i="3" s="1"/>
  <c r="AE89" i="3" s="1"/>
  <c r="AB89" i="3"/>
  <c r="AB95" i="3"/>
  <c r="AC98" i="6"/>
  <c r="AI98" i="6" s="1"/>
  <c r="AD95" i="3" s="1"/>
  <c r="AE95" i="3" s="1"/>
  <c r="AB123" i="3"/>
  <c r="AC126" i="6"/>
  <c r="AI126" i="6" s="1"/>
  <c r="AD123" i="3" s="1"/>
  <c r="AE123" i="3" s="1"/>
  <c r="AC90" i="6"/>
  <c r="AI90" i="6" s="1"/>
  <c r="AD87" i="3" s="1"/>
  <c r="AE87" i="3" s="1"/>
  <c r="AB87" i="3"/>
  <c r="AB131" i="3"/>
  <c r="AC134" i="6"/>
  <c r="AI134" i="6" s="1"/>
  <c r="AD131" i="3" s="1"/>
  <c r="AE131" i="3" s="1"/>
  <c r="AB99" i="3"/>
  <c r="AC102" i="6"/>
  <c r="AI102" i="6" s="1"/>
  <c r="AD99" i="3" s="1"/>
  <c r="AE99" i="3" s="1"/>
  <c r="AB75" i="3"/>
  <c r="AC78" i="6"/>
  <c r="AI78" i="6" s="1"/>
  <c r="AD75" i="3" s="1"/>
  <c r="AE75" i="3" s="1"/>
  <c r="AB37" i="3"/>
  <c r="AC40" i="6"/>
  <c r="AI40" i="6" s="1"/>
  <c r="AD37" i="3" s="1"/>
  <c r="AE37" i="3" s="1"/>
  <c r="AC42" i="6"/>
  <c r="AI42" i="6" s="1"/>
  <c r="AD39" i="3" s="1"/>
  <c r="AE39" i="3" s="1"/>
  <c r="AB39" i="3"/>
  <c r="AB59" i="3"/>
  <c r="AC62" i="6"/>
  <c r="AI62" i="6" s="1"/>
  <c r="AD59" i="3" s="1"/>
  <c r="AE59" i="3" s="1"/>
  <c r="AB54" i="3"/>
  <c r="AC57" i="6"/>
  <c r="AI57" i="6" s="1"/>
  <c r="AD54" i="3" s="1"/>
  <c r="AE54" i="3" s="1"/>
  <c r="AB53" i="3"/>
  <c r="AC56" i="6"/>
  <c r="AI56" i="6" s="1"/>
  <c r="AD53" i="3" s="1"/>
  <c r="AE53" i="3" s="1"/>
  <c r="AB64" i="3"/>
  <c r="AC67" i="6"/>
  <c r="AI67" i="6" s="1"/>
  <c r="AD64" i="3" s="1"/>
  <c r="AE64" i="3" s="1"/>
  <c r="AB111" i="3"/>
  <c r="AC114" i="6"/>
  <c r="AI114" i="6" s="1"/>
  <c r="AD111" i="3" s="1"/>
  <c r="AE111" i="3" s="1"/>
  <c r="AC133" i="6"/>
  <c r="AI133" i="6" s="1"/>
  <c r="AD130" i="3" s="1"/>
  <c r="AE130" i="3" s="1"/>
  <c r="AB130" i="3"/>
  <c r="AB18" i="3"/>
  <c r="AC21" i="6"/>
  <c r="AI21" i="6" s="1"/>
  <c r="AD18" i="3" s="1"/>
  <c r="AE18" i="3" s="1"/>
  <c r="AB120" i="3"/>
  <c r="AC123" i="6"/>
  <c r="AI123" i="6" s="1"/>
  <c r="AD120" i="3" s="1"/>
  <c r="AE120" i="3" s="1"/>
  <c r="AB107" i="3"/>
  <c r="AC110" i="6"/>
  <c r="AI110" i="6" s="1"/>
  <c r="AD107" i="3" s="1"/>
  <c r="AE107" i="3" s="1"/>
  <c r="AB119" i="3"/>
  <c r="AC122" i="6"/>
  <c r="AI122" i="6" s="1"/>
  <c r="AD119" i="3" s="1"/>
  <c r="AE119" i="3" s="1"/>
  <c r="AB46" i="3"/>
  <c r="AC49" i="6"/>
  <c r="AI49" i="6" s="1"/>
  <c r="AD46" i="3" s="1"/>
  <c r="AE46" i="3" s="1"/>
  <c r="AB127" i="3"/>
  <c r="AC130" i="6"/>
  <c r="AI130" i="6" s="1"/>
  <c r="AD127" i="3" s="1"/>
  <c r="AB68" i="3"/>
  <c r="AC71" i="6"/>
  <c r="AI71" i="6" s="1"/>
  <c r="AD68" i="3" s="1"/>
  <c r="AE68" i="3" s="1"/>
  <c r="AB94" i="3"/>
  <c r="AC97" i="6"/>
  <c r="AI97" i="6" s="1"/>
  <c r="AD94" i="3" s="1"/>
  <c r="AE94" i="3" s="1"/>
  <c r="AB118" i="3"/>
  <c r="AC121" i="6"/>
  <c r="AI121" i="6" s="1"/>
  <c r="AD118" i="3" s="1"/>
  <c r="AE118" i="3" s="1"/>
  <c r="AB85" i="3"/>
  <c r="AC88" i="6"/>
  <c r="AI88" i="6" s="1"/>
  <c r="AD85" i="3" s="1"/>
  <c r="AE85" i="3" s="1"/>
  <c r="AB122" i="3"/>
  <c r="AC125" i="6"/>
  <c r="AI125" i="6" s="1"/>
  <c r="AD122" i="3" s="1"/>
  <c r="AE122" i="3" s="1"/>
  <c r="AB65" i="3"/>
  <c r="AC68" i="6"/>
  <c r="AI68" i="6" s="1"/>
  <c r="AD65" i="3" s="1"/>
  <c r="AE65" i="3" s="1"/>
  <c r="AB74" i="3"/>
  <c r="AC77" i="6"/>
  <c r="AI77" i="6" s="1"/>
  <c r="AD74" i="3" s="1"/>
  <c r="AE74" i="3" s="1"/>
  <c r="AB34" i="3"/>
  <c r="AC37" i="6"/>
  <c r="AI37" i="6" s="1"/>
  <c r="AD34" i="3" s="1"/>
  <c r="AE34" i="3" s="1"/>
  <c r="AB38" i="3"/>
  <c r="AC41" i="6"/>
  <c r="AI41" i="6" s="1"/>
  <c r="AD38" i="3" s="1"/>
  <c r="AE38" i="3" s="1"/>
  <c r="AB58" i="3"/>
  <c r="AC61" i="6"/>
  <c r="AI61" i="6" s="1"/>
  <c r="AD58" i="3" s="1"/>
  <c r="AE58" i="3" s="1"/>
  <c r="AB51" i="3"/>
  <c r="AC54" i="6"/>
  <c r="AI54" i="6" s="1"/>
  <c r="AD51" i="3" s="1"/>
  <c r="AE51" i="3" s="1"/>
  <c r="AB52" i="3"/>
  <c r="AC55" i="6"/>
  <c r="AI55" i="6" s="1"/>
  <c r="AD52" i="3" s="1"/>
  <c r="AE52" i="3" s="1"/>
  <c r="AB47" i="3"/>
  <c r="AC50" i="6"/>
  <c r="AI50" i="6" s="1"/>
  <c r="AD47" i="3" s="1"/>
  <c r="AE47" i="3" s="1"/>
  <c r="AB110" i="3"/>
  <c r="AC113" i="6"/>
  <c r="AI113" i="6" s="1"/>
  <c r="AD110" i="3" s="1"/>
  <c r="AE110" i="3" s="1"/>
  <c r="AB117" i="3"/>
  <c r="AC120" i="6"/>
  <c r="AI120" i="6" s="1"/>
  <c r="AD117" i="3" s="1"/>
  <c r="AE117" i="3" s="1"/>
  <c r="AB82" i="3"/>
  <c r="AC85" i="6"/>
  <c r="AI85" i="6" s="1"/>
  <c r="AD82" i="3" s="1"/>
  <c r="AE82" i="3" s="1"/>
  <c r="AB81" i="3"/>
  <c r="AC84" i="6"/>
  <c r="AI84" i="6" s="1"/>
  <c r="AD81" i="3" s="1"/>
  <c r="AE81" i="3" s="1"/>
  <c r="AB27" i="3"/>
  <c r="AC30" i="6"/>
  <c r="AI30" i="6" s="1"/>
  <c r="AD27" i="3" s="1"/>
  <c r="AE27" i="3" s="1"/>
  <c r="AB126" i="3"/>
  <c r="AC129" i="6"/>
  <c r="AI129" i="6" s="1"/>
  <c r="AD126" i="3" s="1"/>
  <c r="AE126" i="3" s="1"/>
  <c r="AB93" i="3"/>
  <c r="AC96" i="6"/>
  <c r="AI96" i="6" s="1"/>
  <c r="AD93" i="3" s="1"/>
  <c r="AE93" i="3" s="1"/>
  <c r="AB105" i="3"/>
  <c r="AC108" i="6"/>
  <c r="AI108" i="6" s="1"/>
  <c r="AD105" i="3" s="1"/>
  <c r="AE105" i="3" s="1"/>
  <c r="AC87" i="6"/>
  <c r="AI87" i="6" s="1"/>
  <c r="AD84" i="3" s="1"/>
  <c r="AE84" i="3" s="1"/>
  <c r="AB84" i="3"/>
  <c r="AB121" i="3"/>
  <c r="AC124" i="6"/>
  <c r="AI124" i="6" s="1"/>
  <c r="AD121" i="3" s="1"/>
  <c r="AB62" i="3"/>
  <c r="AC65" i="6"/>
  <c r="AI65" i="6" s="1"/>
  <c r="AD62" i="3" s="1"/>
  <c r="AE62" i="3" s="1"/>
  <c r="AC73" i="6"/>
  <c r="AI73" i="6" s="1"/>
  <c r="AD70" i="3" s="1"/>
  <c r="AE70" i="3" s="1"/>
  <c r="AB70" i="3"/>
  <c r="AB33" i="3"/>
  <c r="AC36" i="6"/>
  <c r="AI36" i="6" s="1"/>
  <c r="AD33" i="3" s="1"/>
  <c r="AE33" i="3" s="1"/>
  <c r="AB35" i="3"/>
  <c r="AC38" i="6"/>
  <c r="AI38" i="6" s="1"/>
  <c r="AD35" i="3" s="1"/>
  <c r="AE35" i="3" s="1"/>
  <c r="AB50" i="3"/>
  <c r="AC53" i="6"/>
  <c r="AI53" i="6" s="1"/>
  <c r="AD50" i="3" s="1"/>
  <c r="AE50" i="3" s="1"/>
  <c r="AB49" i="3"/>
  <c r="AC52" i="6"/>
  <c r="AI52" i="6" s="1"/>
  <c r="AD49" i="3" s="1"/>
  <c r="AE49" i="3" s="1"/>
  <c r="AB29" i="3"/>
  <c r="AC32" i="6"/>
  <c r="AI32" i="6" s="1"/>
  <c r="AD29" i="3" s="1"/>
  <c r="AE29" i="3" s="1"/>
  <c r="AB17" i="3"/>
  <c r="AC20" i="6"/>
  <c r="AI20" i="6" s="1"/>
  <c r="AD17" i="3" s="1"/>
  <c r="AE17" i="3" s="1"/>
  <c r="AB109" i="3"/>
  <c r="AC112" i="6"/>
  <c r="AI112" i="6" s="1"/>
  <c r="AD109" i="3" s="1"/>
  <c r="AE109" i="3" s="1"/>
  <c r="AB116" i="3"/>
  <c r="AC119" i="6"/>
  <c r="AI119" i="6" s="1"/>
  <c r="AD116" i="3" s="1"/>
  <c r="AE116" i="3" s="1"/>
  <c r="AB77" i="3"/>
  <c r="AC80" i="6"/>
  <c r="AI80" i="6" s="1"/>
  <c r="AD77" i="3" s="1"/>
  <c r="AE77" i="3" s="1"/>
  <c r="AB80" i="3"/>
  <c r="AC83" i="6"/>
  <c r="AI83" i="6" s="1"/>
  <c r="AD80" i="3" s="1"/>
  <c r="AE80" i="3" s="1"/>
  <c r="AB23" i="3"/>
  <c r="AC26" i="6"/>
  <c r="AI26" i="6" s="1"/>
  <c r="AD23" i="3" s="1"/>
  <c r="AE23" i="3" s="1"/>
  <c r="AB125" i="3"/>
  <c r="AC128" i="6"/>
  <c r="AI128" i="6" s="1"/>
  <c r="AD125" i="3" s="1"/>
  <c r="AE125" i="3" s="1"/>
  <c r="AB86" i="3"/>
  <c r="AC89" i="6"/>
  <c r="AI89" i="6" s="1"/>
  <c r="AD86" i="3" s="1"/>
  <c r="AE86" i="3" s="1"/>
  <c r="AB104" i="3"/>
  <c r="AC107" i="6"/>
  <c r="AI107" i="6" s="1"/>
  <c r="AD104" i="3" s="1"/>
  <c r="AE104" i="3" s="1"/>
  <c r="AC117" i="6"/>
  <c r="AI117" i="6" s="1"/>
  <c r="AD114" i="3" s="1"/>
  <c r="AE114" i="3" s="1"/>
  <c r="AB114" i="3"/>
  <c r="AB45" i="3"/>
  <c r="AC48" i="6"/>
  <c r="AI48" i="6" s="1"/>
  <c r="AD45" i="3" s="1"/>
  <c r="AE45" i="3" s="1"/>
  <c r="AB63" i="3"/>
  <c r="AC66" i="6"/>
  <c r="AI66" i="6" s="1"/>
  <c r="AD63" i="3" s="1"/>
  <c r="AE63" i="3" s="1"/>
  <c r="AB9" i="3"/>
  <c r="AC12" i="6"/>
  <c r="AI12" i="6" s="1"/>
  <c r="AD9" i="3" s="1"/>
  <c r="AE9" i="3" s="1"/>
  <c r="AB32" i="3"/>
  <c r="AC35" i="6"/>
  <c r="AI35" i="6" s="1"/>
  <c r="AD32" i="3" s="1"/>
  <c r="AE32" i="3" s="1"/>
  <c r="AB36" i="3"/>
  <c r="AC39" i="6"/>
  <c r="AI39" i="6" s="1"/>
  <c r="AD36" i="3" s="1"/>
  <c r="AE36" i="3" s="1"/>
  <c r="AB48" i="3"/>
  <c r="AC51" i="6"/>
  <c r="AI51" i="6" s="1"/>
  <c r="AD48" i="3" s="1"/>
  <c r="AE48" i="3" s="1"/>
  <c r="AB28" i="3"/>
  <c r="AC31" i="6"/>
  <c r="AI31" i="6" s="1"/>
  <c r="AD28" i="3" s="1"/>
  <c r="AE28" i="3" s="1"/>
  <c r="AB10" i="3"/>
  <c r="AC13" i="6"/>
  <c r="AI13" i="6" s="1"/>
  <c r="AD10" i="3" s="1"/>
  <c r="AE10" i="3" s="1"/>
  <c r="AB115" i="3"/>
  <c r="AC118" i="6"/>
  <c r="AI118" i="6" s="1"/>
  <c r="AD115" i="3" s="1"/>
  <c r="AE115" i="3" s="1"/>
  <c r="AB108" i="3"/>
  <c r="AC111" i="6"/>
  <c r="AI111" i="6" s="1"/>
  <c r="AD108" i="3" s="1"/>
  <c r="AE108" i="3" s="1"/>
  <c r="AB79" i="3"/>
  <c r="AC82" i="6"/>
  <c r="AI82" i="6" s="1"/>
  <c r="AD79" i="3" s="1"/>
  <c r="AE79" i="3" s="1"/>
  <c r="AB106" i="3"/>
  <c r="AC109" i="6"/>
  <c r="AI109" i="6" s="1"/>
  <c r="AD106" i="3" s="1"/>
  <c r="AE106" i="3" s="1"/>
  <c r="AB26" i="3"/>
  <c r="AC29" i="6"/>
  <c r="AI29" i="6" s="1"/>
  <c r="AD26" i="3" s="1"/>
  <c r="AE26" i="3" s="1"/>
  <c r="AB98" i="3"/>
  <c r="AC101" i="6"/>
  <c r="AI101" i="6" s="1"/>
  <c r="AD98" i="3" s="1"/>
  <c r="AE98" i="3" s="1"/>
  <c r="AB113" i="3"/>
  <c r="AC116" i="6"/>
  <c r="AI116" i="6" s="1"/>
  <c r="AD113" i="3" s="1"/>
  <c r="AE113" i="3" s="1"/>
  <c r="AB25" i="3"/>
  <c r="AC28" i="6"/>
  <c r="AI28" i="6" s="1"/>
  <c r="AD25" i="3" s="1"/>
  <c r="AE25" i="3" s="1"/>
  <c r="AB44" i="3"/>
  <c r="AC47" i="6"/>
  <c r="AI47" i="6" s="1"/>
  <c r="AD44" i="3" s="1"/>
  <c r="AE44" i="3" s="1"/>
  <c r="AB8" i="3"/>
  <c r="AC11" i="6"/>
  <c r="AI11" i="6" s="1"/>
  <c r="AD8" i="3" s="1"/>
  <c r="AE8" i="3" s="1"/>
  <c r="AB15" i="3"/>
  <c r="AC18" i="6"/>
  <c r="AI18" i="6" s="1"/>
  <c r="AD15" i="3" s="1"/>
  <c r="AE15" i="3" s="1"/>
  <c r="AB31" i="3"/>
  <c r="AC34" i="6"/>
  <c r="AI34" i="6" s="1"/>
  <c r="AD31" i="3" s="1"/>
  <c r="AE31" i="3" s="1"/>
  <c r="AB21" i="3"/>
  <c r="AC24" i="6"/>
  <c r="AI24" i="6" s="1"/>
  <c r="AD21" i="3" s="1"/>
  <c r="AE21" i="3" s="1"/>
  <c r="AB22" i="3"/>
  <c r="AC25" i="6"/>
  <c r="AI25" i="6" s="1"/>
  <c r="AD22" i="3" s="1"/>
  <c r="AE22" i="3" s="1"/>
  <c r="AB5" i="3"/>
  <c r="AC8" i="6"/>
  <c r="AI8" i="6" s="1"/>
  <c r="AD5" i="3" s="1"/>
  <c r="AE5" i="3" s="1"/>
  <c r="AB101" i="3"/>
  <c r="AC104" i="6"/>
  <c r="AI104" i="6" s="1"/>
  <c r="AD101" i="3" s="1"/>
  <c r="AE101" i="3" s="1"/>
  <c r="AB24" i="3"/>
  <c r="AC27" i="6"/>
  <c r="AI27" i="6" s="1"/>
  <c r="AD24" i="3" s="1"/>
  <c r="AE24" i="3" s="1"/>
  <c r="AB78" i="3"/>
  <c r="AC81" i="6"/>
  <c r="AI81" i="6" s="1"/>
  <c r="AD78" i="3" s="1"/>
  <c r="AE78" i="3" s="1"/>
  <c r="AB92" i="3"/>
  <c r="AC95" i="6"/>
  <c r="AI95" i="6" s="1"/>
  <c r="AD92" i="3" s="1"/>
  <c r="AE92" i="3" s="1"/>
  <c r="AB20" i="3"/>
  <c r="AC23" i="6"/>
  <c r="AI23" i="6" s="1"/>
  <c r="AD20" i="3" s="1"/>
  <c r="AE20" i="3" s="1"/>
  <c r="AC100" i="6"/>
  <c r="AI100" i="6" s="1"/>
  <c r="AD97" i="3" s="1"/>
  <c r="AE97" i="3" s="1"/>
  <c r="AB97" i="3"/>
  <c r="AB103" i="3"/>
  <c r="AC106" i="6"/>
  <c r="AI106" i="6" s="1"/>
  <c r="AD103" i="3" s="1"/>
  <c r="AE103" i="3" s="1"/>
  <c r="AB19" i="3"/>
  <c r="AC22" i="6"/>
  <c r="AI22" i="6" s="1"/>
  <c r="AD19" i="3" s="1"/>
  <c r="AE19" i="3" s="1"/>
  <c r="AB43" i="3"/>
  <c r="AC46" i="6"/>
  <c r="AI46" i="6" s="1"/>
  <c r="AD43" i="3" s="1"/>
  <c r="AE43" i="3" s="1"/>
  <c r="AB7" i="3"/>
  <c r="AC10" i="6"/>
  <c r="AI10" i="6" s="1"/>
  <c r="AD7" i="3" s="1"/>
  <c r="AE7" i="3" s="1"/>
  <c r="AB73" i="3"/>
  <c r="AC76" i="6"/>
  <c r="AI76" i="6" s="1"/>
  <c r="AD73" i="3" s="1"/>
  <c r="AE73" i="3" s="1"/>
  <c r="AB30" i="3"/>
  <c r="AC33" i="6"/>
  <c r="AI33" i="6" s="1"/>
  <c r="AD30" i="3" s="1"/>
  <c r="AE30" i="3" s="1"/>
  <c r="AB13" i="3"/>
  <c r="AC16" i="6"/>
  <c r="AI16" i="6" s="1"/>
  <c r="AD13" i="3" s="1"/>
  <c r="AE13" i="3" s="1"/>
  <c r="AB11" i="3"/>
  <c r="AC14" i="6"/>
  <c r="AI14" i="6" s="1"/>
  <c r="AD11" i="3" s="1"/>
  <c r="AE11" i="3" s="1"/>
  <c r="AB4" i="3"/>
  <c r="AC7" i="6"/>
  <c r="AI7" i="6" s="1"/>
  <c r="AD4" i="3" s="1"/>
  <c r="AE4" i="3" s="1"/>
  <c r="AA14" i="5"/>
  <c r="AB14" i="5" s="1"/>
  <c r="AC14" i="5" s="1"/>
  <c r="AA17" i="5"/>
  <c r="AB17" i="5" s="1"/>
  <c r="AC17" i="5" s="1"/>
  <c r="AA21" i="5"/>
  <c r="AB21" i="5" s="1"/>
  <c r="AC21" i="5" s="1"/>
  <c r="AA25" i="5"/>
  <c r="AB25" i="5" s="1"/>
  <c r="AC25" i="5" s="1"/>
  <c r="AA26" i="5"/>
  <c r="AB26" i="5" s="1"/>
  <c r="AC26" i="5" s="1"/>
  <c r="AA28" i="5"/>
  <c r="AB28" i="5" s="1"/>
  <c r="AC28" i="5" s="1"/>
  <c r="AA7" i="5"/>
  <c r="AB7" i="5" s="1"/>
  <c r="AC7" i="5" s="1"/>
  <c r="AA11" i="5"/>
  <c r="AB11" i="5" s="1"/>
  <c r="AC11" i="5" s="1"/>
  <c r="AA16" i="5"/>
  <c r="AB16" i="5" s="1"/>
  <c r="AC16" i="5" s="1"/>
  <c r="AA36" i="5"/>
  <c r="AB36" i="5" s="1"/>
  <c r="AC36" i="5" s="1"/>
  <c r="AA13" i="5"/>
  <c r="AB13" i="5" s="1"/>
  <c r="AC13" i="5" s="1"/>
  <c r="AA20" i="5"/>
  <c r="AB20" i="5" s="1"/>
  <c r="AC20" i="5" s="1"/>
  <c r="AA24" i="5"/>
  <c r="AB24" i="5" s="1"/>
  <c r="AC24" i="5" s="1"/>
  <c r="AA31" i="5"/>
  <c r="AB31" i="5" s="1"/>
  <c r="AC31" i="5" s="1"/>
  <c r="AA39" i="5"/>
  <c r="AB39" i="5" s="1"/>
  <c r="AC39" i="5" s="1"/>
  <c r="AA43" i="5"/>
  <c r="AB43" i="5" s="1"/>
  <c r="AC43" i="5" s="1"/>
  <c r="AA49" i="5"/>
  <c r="AB49" i="5" s="1"/>
  <c r="AC49" i="5" s="1"/>
  <c r="AA6" i="5"/>
  <c r="AB6" i="5" s="1"/>
  <c r="AC6" i="5" s="1"/>
  <c r="AA9" i="5"/>
  <c r="AB9" i="5" s="1"/>
  <c r="AC9" i="5" s="1"/>
  <c r="AA10" i="5"/>
  <c r="AB10" i="5" s="1"/>
  <c r="AC10" i="5" s="1"/>
  <c r="AA27" i="5"/>
  <c r="AB27" i="5" s="1"/>
  <c r="AC27" i="5" s="1"/>
  <c r="AA30" i="5"/>
  <c r="AB30" i="5" s="1"/>
  <c r="AC30" i="5" s="1"/>
  <c r="AA33" i="5"/>
  <c r="AB33" i="5" s="1"/>
  <c r="AC33" i="5" s="1"/>
  <c r="AA35" i="5"/>
  <c r="AB35" i="5" s="1"/>
  <c r="AC35" i="5" s="1"/>
  <c r="AA38" i="5"/>
  <c r="AB38" i="5" s="1"/>
  <c r="AC38" i="5" s="1"/>
  <c r="AA8" i="5"/>
  <c r="AB8" i="5" s="1"/>
  <c r="AC8" i="5" s="1"/>
  <c r="AA12" i="5"/>
  <c r="AB12" i="5" s="1"/>
  <c r="AC12" i="5" s="1"/>
  <c r="AA15" i="5"/>
  <c r="AB15" i="5" s="1"/>
  <c r="AC15" i="5" s="1"/>
  <c r="AA19" i="5"/>
  <c r="AB19" i="5" s="1"/>
  <c r="AC19" i="5" s="1"/>
  <c r="AA23" i="5"/>
  <c r="AB23" i="5" s="1"/>
  <c r="AC23" i="5" s="1"/>
  <c r="AA34" i="5"/>
  <c r="AB34" i="5" s="1"/>
  <c r="AC34" i="5" s="1"/>
  <c r="AA41" i="5"/>
  <c r="AB41" i="5" s="1"/>
  <c r="AC41" i="5" s="1"/>
  <c r="AA42" i="5"/>
  <c r="AB42" i="5" s="1"/>
  <c r="AC42" i="5" s="1"/>
  <c r="AA29" i="5"/>
  <c r="AB29" i="5" s="1"/>
  <c r="AC29" i="5" s="1"/>
  <c r="AA32" i="5"/>
  <c r="AB32" i="5" s="1"/>
  <c r="AC32" i="5" s="1"/>
  <c r="AA37" i="5"/>
  <c r="AB37" i="5" s="1"/>
  <c r="AC37" i="5" s="1"/>
  <c r="AA44" i="5"/>
  <c r="AB44" i="5" s="1"/>
  <c r="AC44" i="5" s="1"/>
  <c r="AA59" i="5"/>
  <c r="AB59" i="5" s="1"/>
  <c r="AC59" i="5" s="1"/>
  <c r="AA67" i="5"/>
  <c r="AB67" i="5" s="1"/>
  <c r="AC67" i="5" s="1"/>
  <c r="AA70" i="5"/>
  <c r="AB70" i="5" s="1"/>
  <c r="AC70" i="5" s="1"/>
  <c r="AA78" i="5"/>
  <c r="AB78" i="5" s="1"/>
  <c r="AC78" i="5" s="1"/>
  <c r="AA85" i="5"/>
  <c r="AB85" i="5" s="1"/>
  <c r="AC85" i="5" s="1"/>
  <c r="AA18" i="5"/>
  <c r="AB18" i="5" s="1"/>
  <c r="AC18" i="5" s="1"/>
  <c r="AA55" i="5"/>
  <c r="AB55" i="5" s="1"/>
  <c r="AC55" i="5" s="1"/>
  <c r="AA63" i="5"/>
  <c r="AB63" i="5" s="1"/>
  <c r="AC63" i="5" s="1"/>
  <c r="AA66" i="5"/>
  <c r="AB66" i="5" s="1"/>
  <c r="AC66" i="5" s="1"/>
  <c r="AA74" i="5"/>
  <c r="AB74" i="5" s="1"/>
  <c r="AC74" i="5" s="1"/>
  <c r="AA92" i="5"/>
  <c r="AB92" i="5" s="1"/>
  <c r="AC92" i="5" s="1"/>
  <c r="AA103" i="5"/>
  <c r="AB103" i="5" s="1"/>
  <c r="AC103" i="5" s="1"/>
  <c r="AA40" i="5"/>
  <c r="AB40" i="5" s="1"/>
  <c r="AC40" i="5" s="1"/>
  <c r="AA57" i="5"/>
  <c r="AB57" i="5" s="1"/>
  <c r="AC57" i="5" s="1"/>
  <c r="AA58" i="5"/>
  <c r="AB58" i="5" s="1"/>
  <c r="AC58" i="5" s="1"/>
  <c r="AA61" i="5"/>
  <c r="AB61" i="5" s="1"/>
  <c r="AC61" i="5" s="1"/>
  <c r="AA69" i="5"/>
  <c r="AB69" i="5" s="1"/>
  <c r="AC69" i="5" s="1"/>
  <c r="AA73" i="5"/>
  <c r="AB73" i="5" s="1"/>
  <c r="AC73" i="5" s="1"/>
  <c r="AA77" i="5"/>
  <c r="AB77" i="5" s="1"/>
  <c r="AC77" i="5" s="1"/>
  <c r="AA83" i="5"/>
  <c r="AB83" i="5" s="1"/>
  <c r="AC83" i="5" s="1"/>
  <c r="AA99" i="5"/>
  <c r="AB99" i="5" s="1"/>
  <c r="AC99" i="5" s="1"/>
  <c r="AA51" i="5"/>
  <c r="AB51" i="5" s="1"/>
  <c r="AC51" i="5" s="1"/>
  <c r="AA62" i="5"/>
  <c r="AB62" i="5" s="1"/>
  <c r="AC62" i="5" s="1"/>
  <c r="AA65" i="5"/>
  <c r="AB65" i="5" s="1"/>
  <c r="AC65" i="5" s="1"/>
  <c r="AA72" i="5"/>
  <c r="AB72" i="5" s="1"/>
  <c r="AC72" i="5" s="1"/>
  <c r="AA53" i="5"/>
  <c r="AB53" i="5" s="1"/>
  <c r="AC53" i="5" s="1"/>
  <c r="AA54" i="5"/>
  <c r="AB54" i="5" s="1"/>
  <c r="AC54" i="5" s="1"/>
  <c r="AA60" i="5"/>
  <c r="AB60" i="5" s="1"/>
  <c r="AC60" i="5" s="1"/>
  <c r="AA76" i="5"/>
  <c r="AB76" i="5" s="1"/>
  <c r="AC76" i="5" s="1"/>
  <c r="AA22" i="5"/>
  <c r="AB22" i="5" s="1"/>
  <c r="AC22" i="5" s="1"/>
  <c r="AA45" i="5"/>
  <c r="AB45" i="5" s="1"/>
  <c r="AC45" i="5" s="1"/>
  <c r="AA46" i="5"/>
  <c r="AB46" i="5" s="1"/>
  <c r="AC46" i="5" s="1"/>
  <c r="AA47" i="5"/>
  <c r="AB47" i="5" s="1"/>
  <c r="AC47" i="5" s="1"/>
  <c r="AA56" i="5"/>
  <c r="AB56" i="5" s="1"/>
  <c r="AC56" i="5" s="1"/>
  <c r="AA64" i="5"/>
  <c r="AB64" i="5" s="1"/>
  <c r="AC64" i="5" s="1"/>
  <c r="AA68" i="5"/>
  <c r="AB68" i="5" s="1"/>
  <c r="AC68" i="5" s="1"/>
  <c r="AA71" i="5"/>
  <c r="AB71" i="5" s="1"/>
  <c r="AC71" i="5" s="1"/>
  <c r="AA75" i="5"/>
  <c r="AB75" i="5" s="1"/>
  <c r="AC75" i="5" s="1"/>
  <c r="AA81" i="5"/>
  <c r="AB81" i="5" s="1"/>
  <c r="AC81" i="5" s="1"/>
  <c r="AA82" i="5"/>
  <c r="AB82" i="5" s="1"/>
  <c r="AC82" i="5" s="1"/>
  <c r="AA5" i="5"/>
  <c r="AA52" i="5"/>
  <c r="AB52" i="5" s="1"/>
  <c r="AC52" i="5" s="1"/>
  <c r="AA84" i="5"/>
  <c r="AB84" i="5" s="1"/>
  <c r="AC84" i="5" s="1"/>
  <c r="AA88" i="5"/>
  <c r="AB88" i="5" s="1"/>
  <c r="AC88" i="5" s="1"/>
  <c r="AA89" i="5"/>
  <c r="AB89" i="5" s="1"/>
  <c r="AC89" i="5" s="1"/>
  <c r="AA97" i="5"/>
  <c r="AB97" i="5" s="1"/>
  <c r="AC97" i="5" s="1"/>
  <c r="AA86" i="5"/>
  <c r="AB86" i="5" s="1"/>
  <c r="AC86" i="5" s="1"/>
  <c r="AA93" i="5"/>
  <c r="AB93" i="5" s="1"/>
  <c r="AC93" i="5" s="1"/>
  <c r="AA101" i="5"/>
  <c r="AB101" i="5" s="1"/>
  <c r="AC101" i="5" s="1"/>
  <c r="AA110" i="5"/>
  <c r="AB110" i="5" s="1"/>
  <c r="AC110" i="5" s="1"/>
  <c r="AA121" i="5"/>
  <c r="AB121" i="5" s="1"/>
  <c r="AC121" i="5" s="1"/>
  <c r="AA125" i="5"/>
  <c r="AB125" i="5" s="1"/>
  <c r="AC125" i="5" s="1"/>
  <c r="AA126" i="5"/>
  <c r="AB126" i="5" s="1"/>
  <c r="AC126" i="5" s="1"/>
  <c r="AA131" i="5"/>
  <c r="AB131" i="5" s="1"/>
  <c r="AC131" i="5" s="1"/>
  <c r="AA134" i="5"/>
  <c r="AB134" i="5" s="1"/>
  <c r="AC134" i="5" s="1"/>
  <c r="AA96" i="5"/>
  <c r="AB96" i="5" s="1"/>
  <c r="AC96" i="5" s="1"/>
  <c r="AA102" i="5"/>
  <c r="AB102" i="5" s="1"/>
  <c r="AC102" i="5" s="1"/>
  <c r="AA113" i="5"/>
  <c r="AB113" i="5" s="1"/>
  <c r="AC113" i="5" s="1"/>
  <c r="AA114" i="5"/>
  <c r="AB114" i="5" s="1"/>
  <c r="AC114" i="5" s="1"/>
  <c r="AA120" i="5"/>
  <c r="AB120" i="5" s="1"/>
  <c r="AC120" i="5" s="1"/>
  <c r="AA124" i="5"/>
  <c r="AB124" i="5" s="1"/>
  <c r="AC124" i="5" s="1"/>
  <c r="AA105" i="5"/>
  <c r="AB105" i="5" s="1"/>
  <c r="AC105" i="5" s="1"/>
  <c r="AA112" i="5"/>
  <c r="AB112" i="5" s="1"/>
  <c r="AC112" i="5" s="1"/>
  <c r="AA130" i="5"/>
  <c r="AB130" i="5" s="1"/>
  <c r="AC130" i="5" s="1"/>
  <c r="AA80" i="5"/>
  <c r="AB80" i="5" s="1"/>
  <c r="AC80" i="5" s="1"/>
  <c r="AA91" i="5"/>
  <c r="AB91" i="5" s="1"/>
  <c r="AC91" i="5" s="1"/>
  <c r="AA108" i="5"/>
  <c r="AB108" i="5" s="1"/>
  <c r="AC108" i="5" s="1"/>
  <c r="AA109" i="5"/>
  <c r="AB109" i="5" s="1"/>
  <c r="AC109" i="5" s="1"/>
  <c r="AA119" i="5"/>
  <c r="AB119" i="5" s="1"/>
  <c r="AC119" i="5" s="1"/>
  <c r="AA123" i="5"/>
  <c r="AB123" i="5" s="1"/>
  <c r="AC123" i="5" s="1"/>
  <c r="AA133" i="5"/>
  <c r="AB133" i="5" s="1"/>
  <c r="AC133" i="5" s="1"/>
  <c r="AA79" i="5"/>
  <c r="AB79" i="5" s="1"/>
  <c r="AC79" i="5" s="1"/>
  <c r="AA107" i="5"/>
  <c r="AB107" i="5" s="1"/>
  <c r="AC107" i="5" s="1"/>
  <c r="AA111" i="5"/>
  <c r="AB111" i="5" s="1"/>
  <c r="AC111" i="5" s="1"/>
  <c r="AA127" i="5"/>
  <c r="AB127" i="5" s="1"/>
  <c r="AC127" i="5" s="1"/>
  <c r="AA48" i="5"/>
  <c r="AB48" i="5" s="1"/>
  <c r="AC48" i="5" s="1"/>
  <c r="AA50" i="5"/>
  <c r="AB50" i="5" s="1"/>
  <c r="AC50" i="5" s="1"/>
  <c r="AA87" i="5"/>
  <c r="AB87" i="5" s="1"/>
  <c r="AC87" i="5" s="1"/>
  <c r="AA98" i="5"/>
  <c r="AB98" i="5" s="1"/>
  <c r="AC98" i="5" s="1"/>
  <c r="AA100" i="5"/>
  <c r="AB100" i="5" s="1"/>
  <c r="AC100" i="5" s="1"/>
  <c r="AA104" i="5"/>
  <c r="AB104" i="5" s="1"/>
  <c r="AC104" i="5" s="1"/>
  <c r="AA128" i="5"/>
  <c r="AB128" i="5" s="1"/>
  <c r="AC128" i="5" s="1"/>
  <c r="AA129" i="5"/>
  <c r="AB129" i="5" s="1"/>
  <c r="AC129" i="5" s="1"/>
  <c r="AA132" i="5"/>
  <c r="AB132" i="5" s="1"/>
  <c r="AC132" i="5" s="1"/>
  <c r="AA116" i="5"/>
  <c r="AB116" i="5" s="1"/>
  <c r="AC116" i="5" s="1"/>
  <c r="AA117" i="5"/>
  <c r="AB117" i="5" s="1"/>
  <c r="AC117" i="5" s="1"/>
  <c r="AA94" i="5"/>
  <c r="AB94" i="5" s="1"/>
  <c r="AC94" i="5" s="1"/>
  <c r="AA90" i="5"/>
  <c r="AB90" i="5" s="1"/>
  <c r="AC90" i="5" s="1"/>
  <c r="AA95" i="5"/>
  <c r="AB95" i="5" s="1"/>
  <c r="AC95" i="5" s="1"/>
  <c r="AA118" i="5"/>
  <c r="AB118" i="5" s="1"/>
  <c r="AC118" i="5" s="1"/>
  <c r="AA106" i="5"/>
  <c r="AB106" i="5" s="1"/>
  <c r="AC106" i="5" s="1"/>
  <c r="AA122" i="5"/>
  <c r="AB122" i="5" s="1"/>
  <c r="AC122" i="5" s="1"/>
  <c r="AA115" i="5"/>
  <c r="AB115" i="5" s="1"/>
  <c r="AC115" i="5" s="1"/>
  <c r="AB5" i="6"/>
  <c r="AC5" i="6" l="1"/>
  <c r="AB2" i="3"/>
  <c r="Q113" i="3"/>
  <c r="R113" i="3"/>
  <c r="S113" i="3" s="1"/>
  <c r="AF113" i="3" s="1"/>
  <c r="Q120" i="3"/>
  <c r="R120" i="3"/>
  <c r="S120" i="3" s="1"/>
  <c r="AF120" i="3" s="1"/>
  <c r="Q104" i="3"/>
  <c r="R104" i="3"/>
  <c r="S104" i="3" s="1"/>
  <c r="AF104" i="3" s="1"/>
  <c r="Q116" i="3"/>
  <c r="R116" i="3"/>
  <c r="S116" i="3" s="1"/>
  <c r="AF116" i="3" s="1"/>
  <c r="Q93" i="3"/>
  <c r="R93" i="3"/>
  <c r="S93" i="3" s="1"/>
  <c r="AF93" i="3" s="1"/>
  <c r="Q88" i="3"/>
  <c r="R88" i="3"/>
  <c r="S88" i="3" s="1"/>
  <c r="AF88" i="3" s="1"/>
  <c r="Q92" i="3"/>
  <c r="R92" i="3"/>
  <c r="AF92" i="3" s="1"/>
  <c r="Q115" i="3"/>
  <c r="R115" i="3"/>
  <c r="S115" i="3" s="1"/>
  <c r="AF115" i="3" s="1"/>
  <c r="Q114" i="3"/>
  <c r="R114" i="3"/>
  <c r="S114" i="3" s="1"/>
  <c r="AF114" i="3" s="1"/>
  <c r="Q130" i="3"/>
  <c r="R130" i="3"/>
  <c r="S130" i="3" s="1"/>
  <c r="AF130" i="3" s="1"/>
  <c r="Q127" i="3"/>
  <c r="R127" i="3"/>
  <c r="Q102" i="3"/>
  <c r="R102" i="3"/>
  <c r="S102" i="3" s="1"/>
  <c r="AF102" i="3" s="1"/>
  <c r="Q98" i="3"/>
  <c r="R98" i="3"/>
  <c r="S98" i="3" s="1"/>
  <c r="AF98" i="3" s="1"/>
  <c r="Q96" i="3"/>
  <c r="R96" i="3"/>
  <c r="AF96" i="3" s="1"/>
  <c r="Q85" i="3"/>
  <c r="R85" i="3"/>
  <c r="S85" i="3" s="1"/>
  <c r="AF85" i="3" s="1"/>
  <c r="Q46" i="3"/>
  <c r="R46" i="3"/>
  <c r="S46" i="3" s="1"/>
  <c r="AF46" i="3" s="1"/>
  <c r="Q125" i="3"/>
  <c r="R125" i="3"/>
  <c r="S125" i="3" s="1"/>
  <c r="AF125" i="3" s="1"/>
  <c r="Q109" i="3"/>
  <c r="R109" i="3"/>
  <c r="S109" i="3" s="1"/>
  <c r="AF109" i="3" s="1"/>
  <c r="Q105" i="3"/>
  <c r="R105" i="3"/>
  <c r="S105" i="3" s="1"/>
  <c r="AF105" i="3" s="1"/>
  <c r="Q77" i="3"/>
  <c r="R77" i="3"/>
  <c r="S77" i="3" s="1"/>
  <c r="AF77" i="3" s="1"/>
  <c r="Q131" i="3"/>
  <c r="R131" i="3"/>
  <c r="S131" i="3" s="1"/>
  <c r="AF131" i="3" s="1"/>
  <c r="Q121" i="3"/>
  <c r="R121" i="3"/>
  <c r="Q117" i="3"/>
  <c r="R117" i="3"/>
  <c r="S117" i="3" s="1"/>
  <c r="AF117" i="3" s="1"/>
  <c r="Q106" i="3"/>
  <c r="R106" i="3"/>
  <c r="S106" i="3" s="1"/>
  <c r="AF106" i="3" s="1"/>
  <c r="Q89" i="3"/>
  <c r="R89" i="3"/>
  <c r="S89" i="3" s="1"/>
  <c r="AF89" i="3" s="1"/>
  <c r="Q78" i="3"/>
  <c r="R78" i="3"/>
  <c r="S78" i="3" s="1"/>
  <c r="AF78" i="3" s="1"/>
  <c r="Q128" i="3"/>
  <c r="R128" i="3"/>
  <c r="S128" i="3" s="1"/>
  <c r="AF128" i="3" s="1"/>
  <c r="Q110" i="3"/>
  <c r="R110" i="3"/>
  <c r="S110" i="3" s="1"/>
  <c r="AF110" i="3" s="1"/>
  <c r="Q103" i="3"/>
  <c r="R103" i="3"/>
  <c r="S103" i="3" s="1"/>
  <c r="AF103" i="3" s="1"/>
  <c r="Q122" i="3"/>
  <c r="R122" i="3"/>
  <c r="S122" i="3" s="1"/>
  <c r="AF122" i="3" s="1"/>
  <c r="Q118" i="3"/>
  <c r="R118" i="3"/>
  <c r="S118" i="3" s="1"/>
  <c r="AF118" i="3" s="1"/>
  <c r="Q112" i="3"/>
  <c r="R112" i="3"/>
  <c r="S112" i="3" s="1"/>
  <c r="AF112" i="3" s="1"/>
  <c r="Q111" i="3"/>
  <c r="R111" i="3"/>
  <c r="S111" i="3" s="1"/>
  <c r="AF111" i="3" s="1"/>
  <c r="Q100" i="3"/>
  <c r="R100" i="3"/>
  <c r="S100" i="3" s="1"/>
  <c r="AF100" i="3" s="1"/>
  <c r="Q94" i="3"/>
  <c r="R94" i="3"/>
  <c r="S94" i="3" s="1"/>
  <c r="AF94" i="3" s="1"/>
  <c r="Q132" i="3"/>
  <c r="R132" i="3"/>
  <c r="AF132" i="3" s="1"/>
  <c r="Q129" i="3"/>
  <c r="R129" i="3"/>
  <c r="S129" i="3" s="1"/>
  <c r="AF129" i="3" s="1"/>
  <c r="Q124" i="3"/>
  <c r="R124" i="3"/>
  <c r="S124" i="3" s="1"/>
  <c r="AF124" i="3" s="1"/>
  <c r="Q123" i="3"/>
  <c r="R123" i="3"/>
  <c r="S123" i="3" s="1"/>
  <c r="AF123" i="3" s="1"/>
  <c r="Q108" i="3"/>
  <c r="R108" i="3"/>
  <c r="S108" i="3" s="1"/>
  <c r="AF108" i="3" s="1"/>
  <c r="Q99" i="3"/>
  <c r="R99" i="3"/>
  <c r="S99" i="3" s="1"/>
  <c r="AF99" i="3" s="1"/>
  <c r="Q91" i="3"/>
  <c r="R91" i="3"/>
  <c r="S91" i="3" s="1"/>
  <c r="AF91" i="3" s="1"/>
  <c r="Q84" i="3"/>
  <c r="R84" i="3"/>
  <c r="AF84" i="3" s="1"/>
  <c r="Q95" i="3"/>
  <c r="R95" i="3"/>
  <c r="S95" i="3" s="1"/>
  <c r="AF95" i="3" s="1"/>
  <c r="Q87" i="3"/>
  <c r="R87" i="3"/>
  <c r="S87" i="3" s="1"/>
  <c r="AF87" i="3" s="1"/>
  <c r="Q86" i="3"/>
  <c r="R86" i="3"/>
  <c r="S86" i="3" s="1"/>
  <c r="AF86" i="3" s="1"/>
  <c r="Q82" i="3"/>
  <c r="R82" i="3"/>
  <c r="S82" i="3" s="1"/>
  <c r="AF82" i="3" s="1"/>
  <c r="Q50" i="3"/>
  <c r="R50" i="3"/>
  <c r="S50" i="3" s="1"/>
  <c r="AF50" i="3" s="1"/>
  <c r="Q3" i="3"/>
  <c r="R3" i="3"/>
  <c r="S3" i="3" s="1"/>
  <c r="AF3" i="3" s="1"/>
  <c r="Q79" i="3"/>
  <c r="R79" i="3"/>
  <c r="S79" i="3" s="1"/>
  <c r="AF79" i="3" s="1"/>
  <c r="Q73" i="3"/>
  <c r="R73" i="3"/>
  <c r="S73" i="3" s="1"/>
  <c r="AF73" i="3" s="1"/>
  <c r="Q69" i="3"/>
  <c r="R69" i="3"/>
  <c r="S69" i="3" s="1"/>
  <c r="AF69" i="3" s="1"/>
  <c r="Q66" i="3"/>
  <c r="R66" i="3"/>
  <c r="S66" i="3" s="1"/>
  <c r="AF66" i="3" s="1"/>
  <c r="Q62" i="3"/>
  <c r="R62" i="3"/>
  <c r="AF62" i="3" s="1"/>
  <c r="Q54" i="3"/>
  <c r="R54" i="3"/>
  <c r="S54" i="3" s="1"/>
  <c r="AF54" i="3" s="1"/>
  <c r="Q45" i="3"/>
  <c r="R45" i="3"/>
  <c r="S45" i="3" s="1"/>
  <c r="AF45" i="3" s="1"/>
  <c r="Q44" i="3"/>
  <c r="R44" i="3"/>
  <c r="S44" i="3" s="1"/>
  <c r="AF44" i="3" s="1"/>
  <c r="Q43" i="3"/>
  <c r="R43" i="3"/>
  <c r="S43" i="3" s="1"/>
  <c r="AF43" i="3" s="1"/>
  <c r="Q20" i="3"/>
  <c r="R20" i="3"/>
  <c r="S20" i="3" s="1"/>
  <c r="AF20" i="3" s="1"/>
  <c r="Q74" i="3"/>
  <c r="R74" i="3"/>
  <c r="S74" i="3" s="1"/>
  <c r="AF74" i="3" s="1"/>
  <c r="Q58" i="3"/>
  <c r="R58" i="3"/>
  <c r="S58" i="3" s="1"/>
  <c r="AF58" i="3" s="1"/>
  <c r="Q52" i="3"/>
  <c r="R52" i="3"/>
  <c r="S52" i="3" s="1"/>
  <c r="AF52" i="3" s="1"/>
  <c r="Q51" i="3"/>
  <c r="R51" i="3"/>
  <c r="S51" i="3" s="1"/>
  <c r="AF51" i="3" s="1"/>
  <c r="Q60" i="3"/>
  <c r="R60" i="3"/>
  <c r="S60" i="3" s="1"/>
  <c r="AF60" i="3" s="1"/>
  <c r="Q49" i="3"/>
  <c r="R49" i="3"/>
  <c r="S49" i="3" s="1"/>
  <c r="AF49" i="3" s="1"/>
  <c r="Q97" i="3"/>
  <c r="R97" i="3"/>
  <c r="S97" i="3" s="1"/>
  <c r="AF97" i="3" s="1"/>
  <c r="Q81" i="3"/>
  <c r="R81" i="3"/>
  <c r="S81" i="3" s="1"/>
  <c r="AF81" i="3" s="1"/>
  <c r="Q75" i="3"/>
  <c r="R75" i="3"/>
  <c r="S75" i="3" s="1"/>
  <c r="AF75" i="3" s="1"/>
  <c r="Q67" i="3"/>
  <c r="R67" i="3"/>
  <c r="S67" i="3" s="1"/>
  <c r="AF67" i="3" s="1"/>
  <c r="Q59" i="3"/>
  <c r="R59" i="3"/>
  <c r="S59" i="3" s="1"/>
  <c r="AF59" i="3" s="1"/>
  <c r="Q56" i="3"/>
  <c r="R56" i="3"/>
  <c r="S56" i="3" s="1"/>
  <c r="AF56" i="3" s="1"/>
  <c r="Q55" i="3"/>
  <c r="R55" i="3"/>
  <c r="S55" i="3" s="1"/>
  <c r="AF55" i="3" s="1"/>
  <c r="Q38" i="3"/>
  <c r="R38" i="3"/>
  <c r="S38" i="3" s="1"/>
  <c r="AF38" i="3" s="1"/>
  <c r="Q101" i="3"/>
  <c r="R101" i="3"/>
  <c r="S101" i="3" s="1"/>
  <c r="AF101" i="3" s="1"/>
  <c r="Q90" i="3"/>
  <c r="R90" i="3"/>
  <c r="S90" i="3" s="1"/>
  <c r="AF90" i="3" s="1"/>
  <c r="Q72" i="3"/>
  <c r="R72" i="3"/>
  <c r="S72" i="3" s="1"/>
  <c r="AF72" i="3" s="1"/>
  <c r="Q64" i="3"/>
  <c r="R64" i="3"/>
  <c r="S64" i="3" s="1"/>
  <c r="AF64" i="3" s="1"/>
  <c r="Q61" i="3"/>
  <c r="R61" i="3"/>
  <c r="S61" i="3" s="1"/>
  <c r="AF61" i="3" s="1"/>
  <c r="Q53" i="3"/>
  <c r="R53" i="3"/>
  <c r="S53" i="3" s="1"/>
  <c r="AF53" i="3" s="1"/>
  <c r="Q83" i="3"/>
  <c r="R83" i="3"/>
  <c r="S83" i="3" s="1"/>
  <c r="AF83" i="3" s="1"/>
  <c r="Q76" i="3"/>
  <c r="R76" i="3"/>
  <c r="S76" i="3" s="1"/>
  <c r="AF76" i="3" s="1"/>
  <c r="Q68" i="3"/>
  <c r="R68" i="3"/>
  <c r="S68" i="3" s="1"/>
  <c r="AF68" i="3" s="1"/>
  <c r="Q65" i="3"/>
  <c r="R65" i="3"/>
  <c r="S65" i="3" s="1"/>
  <c r="AF65" i="3" s="1"/>
  <c r="Q57" i="3"/>
  <c r="R57" i="3"/>
  <c r="S57" i="3" s="1"/>
  <c r="AF57" i="3" s="1"/>
  <c r="Q42" i="3"/>
  <c r="R42" i="3"/>
  <c r="S42" i="3" s="1"/>
  <c r="AF42" i="3" s="1"/>
  <c r="Q35" i="3"/>
  <c r="R35" i="3"/>
  <c r="S35" i="3" s="1"/>
  <c r="AF35" i="3" s="1"/>
  <c r="Q30" i="3"/>
  <c r="R30" i="3"/>
  <c r="S30" i="3" s="1"/>
  <c r="AF30" i="3" s="1"/>
  <c r="Q27" i="3"/>
  <c r="R27" i="3"/>
  <c r="Q39" i="3"/>
  <c r="R39" i="3"/>
  <c r="S39" i="3" s="1"/>
  <c r="AF39" i="3" s="1"/>
  <c r="Q32" i="3"/>
  <c r="R32" i="3"/>
  <c r="S32" i="3" s="1"/>
  <c r="AF32" i="3" s="1"/>
  <c r="Q21" i="3"/>
  <c r="R21" i="3"/>
  <c r="S21" i="3" s="1"/>
  <c r="AF21" i="3" s="1"/>
  <c r="Q17" i="3"/>
  <c r="R17" i="3"/>
  <c r="S17" i="3" s="1"/>
  <c r="AF17" i="3" s="1"/>
  <c r="Q13" i="3"/>
  <c r="R13" i="3"/>
  <c r="S13" i="3" s="1"/>
  <c r="AF13" i="3" s="1"/>
  <c r="Q10" i="3"/>
  <c r="R10" i="3"/>
  <c r="AF10" i="3" s="1"/>
  <c r="Q6" i="3"/>
  <c r="R6" i="3"/>
  <c r="S6" i="3" s="1"/>
  <c r="AF6" i="3" s="1"/>
  <c r="Q36" i="3"/>
  <c r="R36" i="3"/>
  <c r="S36" i="3" s="1"/>
  <c r="AF36" i="3" s="1"/>
  <c r="Q33" i="3"/>
  <c r="R33" i="3"/>
  <c r="S33" i="3" s="1"/>
  <c r="AF33" i="3" s="1"/>
  <c r="Q31" i="3"/>
  <c r="R31" i="3"/>
  <c r="S31" i="3" s="1"/>
  <c r="AF31" i="3" s="1"/>
  <c r="Q28" i="3"/>
  <c r="R28" i="3"/>
  <c r="Q25" i="3"/>
  <c r="R25" i="3"/>
  <c r="Q7" i="3"/>
  <c r="R7" i="3"/>
  <c r="S7" i="3" s="1"/>
  <c r="AF7" i="3" s="1"/>
  <c r="Q4" i="3"/>
  <c r="R4" i="3"/>
  <c r="S4" i="3" s="1"/>
  <c r="AF4" i="3" s="1"/>
  <c r="Q47" i="3"/>
  <c r="R47" i="3"/>
  <c r="S47" i="3" s="1"/>
  <c r="AF47" i="3" s="1"/>
  <c r="Q41" i="3"/>
  <c r="R41" i="3"/>
  <c r="S41" i="3" s="1"/>
  <c r="AF41" i="3" s="1"/>
  <c r="Q37" i="3"/>
  <c r="R37" i="3"/>
  <c r="AF37" i="3" s="1"/>
  <c r="Q29" i="3"/>
  <c r="R29" i="3"/>
  <c r="Q22" i="3"/>
  <c r="R22" i="3"/>
  <c r="S22" i="3" s="1"/>
  <c r="AF22" i="3" s="1"/>
  <c r="Q18" i="3"/>
  <c r="R18" i="3"/>
  <c r="S18" i="3" s="1"/>
  <c r="AF18" i="3" s="1"/>
  <c r="Q11" i="3"/>
  <c r="R11" i="3"/>
  <c r="S11" i="3" s="1"/>
  <c r="AF11" i="3" s="1"/>
  <c r="Q34" i="3"/>
  <c r="R34" i="3"/>
  <c r="S34" i="3" s="1"/>
  <c r="AF34" i="3" s="1"/>
  <c r="Q14" i="3"/>
  <c r="R14" i="3"/>
  <c r="AF14" i="3" s="1"/>
  <c r="Q9" i="3"/>
  <c r="R9" i="3"/>
  <c r="S9" i="3" s="1"/>
  <c r="AF9" i="3" s="1"/>
  <c r="Q5" i="3"/>
  <c r="R5" i="3"/>
  <c r="S5" i="3" s="1"/>
  <c r="AF5" i="3" s="1"/>
  <c r="Q26" i="3"/>
  <c r="R26" i="3"/>
  <c r="Q23" i="3"/>
  <c r="R23" i="3"/>
  <c r="S23" i="3" s="1"/>
  <c r="AF23" i="3" s="1"/>
  <c r="Q19" i="3"/>
  <c r="R19" i="3"/>
  <c r="S19" i="3" s="1"/>
  <c r="AF19" i="3" s="1"/>
  <c r="Q15" i="3"/>
  <c r="R15" i="3"/>
  <c r="S15" i="3" s="1"/>
  <c r="AF15" i="3" s="1"/>
  <c r="Q12" i="3"/>
  <c r="R12" i="3"/>
  <c r="S12" i="3" s="1"/>
  <c r="AF12" i="3" s="1"/>
  <c r="R126" i="3"/>
  <c r="S126" i="3" s="1"/>
  <c r="AF126" i="3" s="1"/>
  <c r="Q126" i="3"/>
  <c r="R48" i="3"/>
  <c r="S48" i="3" s="1"/>
  <c r="AF48" i="3" s="1"/>
  <c r="Q48" i="3"/>
  <c r="R107" i="3"/>
  <c r="S107" i="3" s="1"/>
  <c r="AF107" i="3" s="1"/>
  <c r="Q107" i="3"/>
  <c r="R119" i="3"/>
  <c r="S119" i="3" s="1"/>
  <c r="AF119" i="3" s="1"/>
  <c r="Q119" i="3"/>
  <c r="R80" i="3"/>
  <c r="S80" i="3" s="1"/>
  <c r="AF80" i="3" s="1"/>
  <c r="Q80" i="3"/>
  <c r="R70" i="3"/>
  <c r="S70" i="3" s="1"/>
  <c r="AF70" i="3" s="1"/>
  <c r="Q70" i="3"/>
  <c r="R63" i="3"/>
  <c r="S63" i="3" s="1"/>
  <c r="AF63" i="3" s="1"/>
  <c r="Q63" i="3"/>
  <c r="R71" i="3"/>
  <c r="S71" i="3" s="1"/>
  <c r="AF71" i="3" s="1"/>
  <c r="Q71" i="3"/>
  <c r="R16" i="3"/>
  <c r="S16" i="3" s="1"/>
  <c r="AF16" i="3" s="1"/>
  <c r="Q16" i="3"/>
  <c r="R40" i="3"/>
  <c r="S40" i="3" s="1"/>
  <c r="AF40" i="3" s="1"/>
  <c r="Q40" i="3"/>
  <c r="R8" i="3"/>
  <c r="S8" i="3" s="1"/>
  <c r="AF8" i="3" s="1"/>
  <c r="Q8" i="3"/>
  <c r="R24" i="3"/>
  <c r="S24" i="3" s="1"/>
  <c r="AF24" i="3" s="1"/>
  <c r="Q24" i="3"/>
  <c r="W2" i="3"/>
  <c r="AH40" i="3" l="1"/>
  <c r="AH23" i="3"/>
  <c r="AH14" i="3"/>
  <c r="AH22" i="3"/>
  <c r="AH47" i="3"/>
  <c r="AH28" i="3"/>
  <c r="AH6" i="3"/>
  <c r="AH21" i="3"/>
  <c r="AH30" i="3"/>
  <c r="AH65" i="3"/>
  <c r="AH53" i="3"/>
  <c r="AH56" i="3"/>
  <c r="AH81" i="3"/>
  <c r="AH51" i="3"/>
  <c r="AH20" i="3"/>
  <c r="AH54" i="3"/>
  <c r="AH73" i="3"/>
  <c r="AH82" i="3"/>
  <c r="AH84" i="3"/>
  <c r="AH85" i="3"/>
  <c r="AH16" i="3"/>
  <c r="AH80" i="3"/>
  <c r="AH12" i="3"/>
  <c r="AH26" i="3"/>
  <c r="AH34" i="3"/>
  <c r="AH29" i="3"/>
  <c r="AH4" i="3"/>
  <c r="AH31" i="3"/>
  <c r="AH10" i="3"/>
  <c r="AH32" i="3"/>
  <c r="AH35" i="3"/>
  <c r="AH68" i="3"/>
  <c r="AH61" i="3"/>
  <c r="AH59" i="3"/>
  <c r="AH52" i="3"/>
  <c r="AH43" i="3"/>
  <c r="AH62" i="3"/>
  <c r="AH79" i="3"/>
  <c r="AH78" i="3"/>
  <c r="AH24" i="3"/>
  <c r="AH71" i="3"/>
  <c r="AH15" i="3"/>
  <c r="AH5" i="3"/>
  <c r="AH11" i="3"/>
  <c r="AH37" i="3"/>
  <c r="AH7" i="3"/>
  <c r="AH33" i="3"/>
  <c r="AH13" i="3"/>
  <c r="AH39" i="3"/>
  <c r="AH42" i="3"/>
  <c r="AH76" i="3"/>
  <c r="AH64" i="3"/>
  <c r="AH38" i="3"/>
  <c r="AH67" i="3"/>
  <c r="AH49" i="3"/>
  <c r="AH58" i="3"/>
  <c r="AH44" i="3"/>
  <c r="AH66" i="3"/>
  <c r="AH3" i="3"/>
  <c r="AH8" i="3"/>
  <c r="AH63" i="3"/>
  <c r="AH19" i="3"/>
  <c r="AH9" i="3"/>
  <c r="AH18" i="3"/>
  <c r="AH41" i="3"/>
  <c r="AH25" i="3"/>
  <c r="AH36" i="3"/>
  <c r="AH17" i="3"/>
  <c r="AH27" i="3"/>
  <c r="AH57" i="3"/>
  <c r="AH83" i="3"/>
  <c r="AH72" i="3"/>
  <c r="AH55" i="3"/>
  <c r="AH75" i="3"/>
  <c r="AH60" i="3"/>
  <c r="AH74" i="3"/>
  <c r="AH45" i="3"/>
  <c r="AH69" i="3"/>
  <c r="AH50" i="3"/>
  <c r="AH77" i="3"/>
  <c r="AH46" i="3"/>
  <c r="AH70" i="3"/>
  <c r="AH48" i="3"/>
  <c r="AH119" i="3"/>
  <c r="AH107" i="3"/>
  <c r="AH126" i="3"/>
  <c r="AH90" i="3"/>
  <c r="AH101" i="3"/>
  <c r="AH97" i="3"/>
  <c r="AH86" i="3"/>
  <c r="AH87" i="3"/>
  <c r="AH95" i="3"/>
  <c r="AH91" i="3"/>
  <c r="AH99" i="3"/>
  <c r="AH108" i="3"/>
  <c r="AH123" i="3"/>
  <c r="AH124" i="3"/>
  <c r="AH129" i="3"/>
  <c r="AH132" i="3"/>
  <c r="AH94" i="3"/>
  <c r="AH100" i="3"/>
  <c r="AH111" i="3"/>
  <c r="AH112" i="3"/>
  <c r="AH118" i="3"/>
  <c r="AH122" i="3"/>
  <c r="AH103" i="3"/>
  <c r="AH110" i="3"/>
  <c r="AH128" i="3"/>
  <c r="AH89" i="3"/>
  <c r="AH106" i="3"/>
  <c r="AH117" i="3"/>
  <c r="AH121" i="3"/>
  <c r="AH131" i="3"/>
  <c r="AH105" i="3"/>
  <c r="AH109" i="3"/>
  <c r="AH125" i="3"/>
  <c r="AH96" i="3"/>
  <c r="AH98" i="3"/>
  <c r="AH102" i="3"/>
  <c r="AH127" i="3"/>
  <c r="AH130" i="3"/>
  <c r="AH114" i="3"/>
  <c r="AH115" i="3"/>
  <c r="AH92" i="3"/>
  <c r="AH88" i="3"/>
  <c r="AH93" i="3"/>
  <c r="AH116" i="3"/>
  <c r="AH104" i="3"/>
  <c r="AH120" i="3"/>
  <c r="AH113" i="3"/>
  <c r="Q2" i="3"/>
  <c r="R2" i="3"/>
  <c r="AD2" i="3" l="1"/>
  <c r="AE2" i="3" s="1"/>
  <c r="N2" i="3" l="1"/>
  <c r="S2" i="3" l="1"/>
  <c r="AF2" i="3" l="1"/>
  <c r="AH2" i="3" l="1"/>
  <c r="AG9" i="7" l="1"/>
</calcChain>
</file>

<file path=xl/sharedStrings.xml><?xml version="1.0" encoding="utf-8"?>
<sst xmlns="http://schemas.openxmlformats.org/spreadsheetml/2006/main" count="3791" uniqueCount="438">
  <si>
    <t>Vulnerability</t>
  </si>
  <si>
    <t>Lack of Coping Capacity</t>
  </si>
  <si>
    <t>ADMIN NAME</t>
  </si>
  <si>
    <t>P-Code</t>
  </si>
  <si>
    <t>Earthquake</t>
  </si>
  <si>
    <t>EXPOSURE TO HAZARD</t>
  </si>
  <si>
    <t>Socio-Economic Vulnerability</t>
  </si>
  <si>
    <t>VULNERABILITY</t>
  </si>
  <si>
    <t>Road Density</t>
  </si>
  <si>
    <t>Infrastructure</t>
  </si>
  <si>
    <t>LACK OF COPING CAPACITY</t>
  </si>
  <si>
    <t>INFORM RISK</t>
  </si>
  <si>
    <t>RISK CLASS</t>
  </si>
  <si>
    <t>Physical exposure to earthquake (absolute)</t>
  </si>
  <si>
    <t>Physical exposure to earthquake (relative)</t>
  </si>
  <si>
    <t>INFORM Exposure To Hazard (Geometric Avg)</t>
  </si>
  <si>
    <t>MAX</t>
  </si>
  <si>
    <t>MIN</t>
  </si>
  <si>
    <t>INFORM Socio-Economic Vulnerability
(arithmetic Avg)</t>
  </si>
  <si>
    <t>INFORM Vulnerable Groups
(arithmetic Avg)</t>
  </si>
  <si>
    <t>x</t>
  </si>
  <si>
    <t>DRR (Arithmetic Avg)</t>
  </si>
  <si>
    <t>INFORM Institutional (Arithmetic Avg)</t>
  </si>
  <si>
    <t>Accesss to Health System (Arithmetic Avg)</t>
  </si>
  <si>
    <t>INFORM Infrastructure (Arithmetic Avg)</t>
  </si>
  <si>
    <t>P-Code/Indicator</t>
  </si>
  <si>
    <t>Number of Household (Census)</t>
  </si>
  <si>
    <t>Total Population (Census)</t>
  </si>
  <si>
    <t>Survey Year</t>
  </si>
  <si>
    <t>Dimension</t>
  </si>
  <si>
    <t>Hazard &amp; Exposure</t>
  </si>
  <si>
    <t>Common</t>
  </si>
  <si>
    <t>Unit of Measurament</t>
  </si>
  <si>
    <t>PPL</t>
  </si>
  <si>
    <t>%</t>
  </si>
  <si>
    <t>HH</t>
  </si>
  <si>
    <t>Missing values (%)</t>
  </si>
  <si>
    <t>Missing values (#)</t>
  </si>
  <si>
    <t>Min</t>
  </si>
  <si>
    <t>Max</t>
  </si>
  <si>
    <t>Mean</t>
  </si>
  <si>
    <t>Absolute skewness &gt; 2</t>
  </si>
  <si>
    <t>Kurtosis &gt; 3.5</t>
  </si>
  <si>
    <t>Poverty</t>
  </si>
  <si>
    <t>Disability</t>
  </si>
  <si>
    <t>Communication</t>
  </si>
  <si>
    <t>Physical Infrastructure</t>
  </si>
  <si>
    <t>Index</t>
  </si>
  <si>
    <t>Earthquake Extensive (absolute)</t>
  </si>
  <si>
    <t>Earthquake Extensive (relative)</t>
  </si>
  <si>
    <t>Other Vulnerable Groups</t>
  </si>
  <si>
    <t>Physical Connectivity</t>
  </si>
  <si>
    <t>KM / Area (sq.km.)</t>
  </si>
  <si>
    <t>Riverine Flood (absolute)</t>
  </si>
  <si>
    <t>Riverine Flood (relative)</t>
  </si>
  <si>
    <t>Dependency</t>
  </si>
  <si>
    <t>Gender Inequality</t>
  </si>
  <si>
    <t>Children Vulnerability</t>
  </si>
  <si>
    <t>No Access to Electricity</t>
  </si>
  <si>
    <t>No Access to Internet</t>
  </si>
  <si>
    <t>Education</t>
  </si>
  <si>
    <t>No Access to Sanitation</t>
  </si>
  <si>
    <t>DRR</t>
  </si>
  <si>
    <t>Economic Development</t>
  </si>
  <si>
    <t>per 1000 live births</t>
  </si>
  <si>
    <t>Governance</t>
  </si>
  <si>
    <t>Accesss to Health System</t>
  </si>
  <si>
    <t>INFORM Institutional</t>
  </si>
  <si>
    <t>Governance (Arithmetic Avg)</t>
  </si>
  <si>
    <t>Subnational Government Revenue</t>
  </si>
  <si>
    <t>Rank</t>
  </si>
  <si>
    <t>Dependency
(Arithmetic Avg)</t>
  </si>
  <si>
    <t>Gender Inequality
(Arithmetic Avg)</t>
  </si>
  <si>
    <t>Riverine Flood (Geometric Avg)</t>
  </si>
  <si>
    <t>Earthquake (Geometric Avg)</t>
  </si>
  <si>
    <t>Housing</t>
  </si>
  <si>
    <t>Development &amp; Deprivation</t>
  </si>
  <si>
    <t>Housing
(Arithmetic Avg)</t>
  </si>
  <si>
    <t>Children Vulnerability
(Arithmetic Avg)</t>
  </si>
  <si>
    <t>Disability Prevalence Rate
(MIN-MAX)</t>
  </si>
  <si>
    <t>Elderly Population Rate
(MIN-MAX)</t>
  </si>
  <si>
    <t>Disability
(Arithmetic Avg)</t>
  </si>
  <si>
    <t>Older Persons
(Arithmetic Avg)</t>
  </si>
  <si>
    <t>Disability Prevalence Rate</t>
  </si>
  <si>
    <t>Elderly Population Rate</t>
  </si>
  <si>
    <t>Older Persons</t>
  </si>
  <si>
    <t>Economic Development (Arithmetic Avg)</t>
  </si>
  <si>
    <t xml:space="preserve">Subnational GDP </t>
  </si>
  <si>
    <t>ICT (Arithmetic Avg)</t>
  </si>
  <si>
    <t>Education (Arithmetic Avg)</t>
  </si>
  <si>
    <t>Roads density
(LOG)</t>
  </si>
  <si>
    <t>Physical Connectivity (Arithmetic Avg)</t>
  </si>
  <si>
    <t>WASH (Arithmetic Avg)</t>
  </si>
  <si>
    <t>INVERT</t>
  </si>
  <si>
    <t>Electricity</t>
  </si>
  <si>
    <t>ICT</t>
  </si>
  <si>
    <t>WASH</t>
  </si>
  <si>
    <t>Electricity (Arithmetic Avg)</t>
  </si>
  <si>
    <t>Drought (relative)</t>
  </si>
  <si>
    <t>Physical exposure to drought (absolute)</t>
  </si>
  <si>
    <t>Physical exposure to drought (relative)</t>
  </si>
  <si>
    <t>Drought</t>
  </si>
  <si>
    <t>Drought (Geometric Avg)</t>
  </si>
  <si>
    <t>Poverty Severity</t>
  </si>
  <si>
    <t>Age Dependency Ratio</t>
  </si>
  <si>
    <t>Gender Inequality Index</t>
  </si>
  <si>
    <t>Under-Five Mortality Rate</t>
  </si>
  <si>
    <t>per 1000 population</t>
  </si>
  <si>
    <t>No Access to Water</t>
  </si>
  <si>
    <t>score</t>
  </si>
  <si>
    <t>Million Togrogs</t>
  </si>
  <si>
    <t>Squared poverty gap index</t>
  </si>
  <si>
    <t>The Gender Inequality Index (GII)</t>
  </si>
  <si>
    <t>Poverty Severity
(MIN-MAX)</t>
  </si>
  <si>
    <t>No Access to Water
(MAX-MIN)</t>
  </si>
  <si>
    <t>Poverty
(Arithmetic Avg)</t>
  </si>
  <si>
    <t>Inequality</t>
  </si>
  <si>
    <t>Inequality
(Arithmetic Avg)</t>
  </si>
  <si>
    <t>Age Dependency Ratio (MIN-MAX)</t>
  </si>
  <si>
    <t>Gender Inequality Index (MIN-MAX)</t>
  </si>
  <si>
    <t>No Access to electricity
(LOG)</t>
  </si>
  <si>
    <t>Subnational Government Revenue
(MAX-MIN)</t>
  </si>
  <si>
    <t>Subnational GDP 
(MAX-MIN)</t>
  </si>
  <si>
    <t>HH in GER Communities or Traditional Housing
(MIN-MAX)</t>
  </si>
  <si>
    <t>ratio</t>
  </si>
  <si>
    <t>No Access to Mobile phones</t>
  </si>
  <si>
    <t>Lack of Health Professionals</t>
  </si>
  <si>
    <t>Potential Emergency Infra-structure</t>
  </si>
  <si>
    <t>Lack of Health Professionals
(MAX-MIN)</t>
  </si>
  <si>
    <t>No Access to Sanitation
(MAX-MIN)</t>
  </si>
  <si>
    <t>Potential Emergency Infra-structure (MAX-MIN)</t>
  </si>
  <si>
    <t>Loss due to Inequality(LOG)</t>
  </si>
  <si>
    <t>Abbottabad</t>
  </si>
  <si>
    <t>PK201</t>
  </si>
  <si>
    <t>Attock</t>
  </si>
  <si>
    <t>PK601</t>
  </si>
  <si>
    <t>Awaran</t>
  </si>
  <si>
    <t>PK701</t>
  </si>
  <si>
    <t>Badin</t>
  </si>
  <si>
    <t>PK801</t>
  </si>
  <si>
    <t>Bahawalnagar</t>
  </si>
  <si>
    <t>PK602</t>
  </si>
  <si>
    <t>Bahawalpur</t>
  </si>
  <si>
    <t>PK603</t>
  </si>
  <si>
    <t>Bajaur</t>
  </si>
  <si>
    <t>PK232</t>
  </si>
  <si>
    <t>Bannu</t>
  </si>
  <si>
    <t>PK202</t>
  </si>
  <si>
    <t>Barkhan</t>
  </si>
  <si>
    <t>PK702</t>
  </si>
  <si>
    <t>Batagram</t>
  </si>
  <si>
    <t>PK203</t>
  </si>
  <si>
    <t>Bhakkar</t>
  </si>
  <si>
    <t>PK604</t>
  </si>
  <si>
    <t>Buner</t>
  </si>
  <si>
    <t>PK204</t>
  </si>
  <si>
    <t>Chagai</t>
  </si>
  <si>
    <t>PK704</t>
  </si>
  <si>
    <t>Chakwal</t>
  </si>
  <si>
    <t>PK605</t>
  </si>
  <si>
    <t>Charsadda</t>
  </si>
  <si>
    <t>PK205</t>
  </si>
  <si>
    <t>Chiniot</t>
  </si>
  <si>
    <t>PK606</t>
  </si>
  <si>
    <t>Chitral</t>
  </si>
  <si>
    <t>PK206</t>
  </si>
  <si>
    <t>Dadu</t>
  </si>
  <si>
    <t>PK802</t>
  </si>
  <si>
    <t>Dera Bugti</t>
  </si>
  <si>
    <t>PK705</t>
  </si>
  <si>
    <t>Dera Ghazi Khan</t>
  </si>
  <si>
    <t>PK607</t>
  </si>
  <si>
    <t>Dera Ismail Khan</t>
  </si>
  <si>
    <t>PK207</t>
  </si>
  <si>
    <t>Faisalabad</t>
  </si>
  <si>
    <t>PK608</t>
  </si>
  <si>
    <t>FR Bannu</t>
  </si>
  <si>
    <t>PK239</t>
  </si>
  <si>
    <t>FR Dera Ismail Khan</t>
  </si>
  <si>
    <t>PK240</t>
  </si>
  <si>
    <t>FR Kohat</t>
  </si>
  <si>
    <t>PK241</t>
  </si>
  <si>
    <t>FR Lakki Marwat</t>
  </si>
  <si>
    <t>PK242</t>
  </si>
  <si>
    <t>FR Peshawar</t>
  </si>
  <si>
    <t>PK243</t>
  </si>
  <si>
    <t>FR Tank</t>
  </si>
  <si>
    <t>PK244</t>
  </si>
  <si>
    <t>Ghotki</t>
  </si>
  <si>
    <t>PK803</t>
  </si>
  <si>
    <t>Gujranwala</t>
  </si>
  <si>
    <t>PK609</t>
  </si>
  <si>
    <t>Gujrat</t>
  </si>
  <si>
    <t>PK610</t>
  </si>
  <si>
    <t>Gwadar</t>
  </si>
  <si>
    <t>PK706</t>
  </si>
  <si>
    <t>Hafizabad</t>
  </si>
  <si>
    <t>PK611</t>
  </si>
  <si>
    <t>Hangu</t>
  </si>
  <si>
    <t>PK208</t>
  </si>
  <si>
    <t>Haripur</t>
  </si>
  <si>
    <t>PK209</t>
  </si>
  <si>
    <t>Harnai</t>
  </si>
  <si>
    <t>PK707</t>
  </si>
  <si>
    <t>Hyderabad</t>
  </si>
  <si>
    <t>PK804</t>
  </si>
  <si>
    <t>Islamabad</t>
  </si>
  <si>
    <t>PK501</t>
  </si>
  <si>
    <t>Jacobabad</t>
  </si>
  <si>
    <t>PK805</t>
  </si>
  <si>
    <t>Jaffarabad</t>
  </si>
  <si>
    <t>PK708</t>
  </si>
  <si>
    <t>Jamshoro</t>
  </si>
  <si>
    <t>PK806</t>
  </si>
  <si>
    <t>Jhal Magsi</t>
  </si>
  <si>
    <t>PK709</t>
  </si>
  <si>
    <t>Jhang</t>
  </si>
  <si>
    <t>PK612</t>
  </si>
  <si>
    <t>Jhelum</t>
  </si>
  <si>
    <t>PK613</t>
  </si>
  <si>
    <t>Kachhi</t>
  </si>
  <si>
    <t>PK711</t>
  </si>
  <si>
    <t>Kalat</t>
  </si>
  <si>
    <t>PK710</t>
  </si>
  <si>
    <t>Karachi City</t>
  </si>
  <si>
    <t>PK807</t>
  </si>
  <si>
    <t>Karak</t>
  </si>
  <si>
    <t>PK210</t>
  </si>
  <si>
    <t>Kashmore</t>
  </si>
  <si>
    <t>PK808</t>
  </si>
  <si>
    <t>Kasur</t>
  </si>
  <si>
    <t>PK614</t>
  </si>
  <si>
    <t>Kech</t>
  </si>
  <si>
    <t>PK712</t>
  </si>
  <si>
    <t>Khairpur</t>
  </si>
  <si>
    <t>PK809</t>
  </si>
  <si>
    <t>Khanewal</t>
  </si>
  <si>
    <t>PK615</t>
  </si>
  <si>
    <t>Kharan</t>
  </si>
  <si>
    <t>PK713</t>
  </si>
  <si>
    <t>Khushab</t>
  </si>
  <si>
    <t>PK616</t>
  </si>
  <si>
    <t>Khuzdar</t>
  </si>
  <si>
    <t>PK714</t>
  </si>
  <si>
    <t>Khyber</t>
  </si>
  <si>
    <t>PK233</t>
  </si>
  <si>
    <t>Killa Abdullah</t>
  </si>
  <si>
    <t>PK715</t>
  </si>
  <si>
    <t>Killa Saifullah</t>
  </si>
  <si>
    <t>PK716</t>
  </si>
  <si>
    <t>Kohat</t>
  </si>
  <si>
    <t>PK211</t>
  </si>
  <si>
    <t>Kohistan</t>
  </si>
  <si>
    <t>PK212</t>
  </si>
  <si>
    <t>Kohlu</t>
  </si>
  <si>
    <t>PK717</t>
  </si>
  <si>
    <t>Kurram</t>
  </si>
  <si>
    <t>PK234</t>
  </si>
  <si>
    <t>Lahore</t>
  </si>
  <si>
    <t>PK617</t>
  </si>
  <si>
    <t>Lakki Marwat</t>
  </si>
  <si>
    <t>PK213</t>
  </si>
  <si>
    <t>Larkana</t>
  </si>
  <si>
    <t>PK810</t>
  </si>
  <si>
    <t>Las Bela</t>
  </si>
  <si>
    <t>PK718</t>
  </si>
  <si>
    <t>Layyah</t>
  </si>
  <si>
    <t>PK618</t>
  </si>
  <si>
    <t>Lehri</t>
  </si>
  <si>
    <t>PK732</t>
  </si>
  <si>
    <t>Lodhran</t>
  </si>
  <si>
    <t>PK619</t>
  </si>
  <si>
    <t>Loralai</t>
  </si>
  <si>
    <t>PK719</t>
  </si>
  <si>
    <t>Lower Dir</t>
  </si>
  <si>
    <t>PK214</t>
  </si>
  <si>
    <t>Malakand PA</t>
  </si>
  <si>
    <t>PK215</t>
  </si>
  <si>
    <t>Mandi Bahauddin</t>
  </si>
  <si>
    <t>PK620</t>
  </si>
  <si>
    <t>Mansehra</t>
  </si>
  <si>
    <t>PK216</t>
  </si>
  <si>
    <t>Mardan</t>
  </si>
  <si>
    <t>PK217</t>
  </si>
  <si>
    <t>Mastung</t>
  </si>
  <si>
    <t>PK720</t>
  </si>
  <si>
    <t>Matiari</t>
  </si>
  <si>
    <t>PK811</t>
  </si>
  <si>
    <t>Mianwali</t>
  </si>
  <si>
    <t>PK621</t>
  </si>
  <si>
    <t>Mirpur Khas</t>
  </si>
  <si>
    <t>PK812</t>
  </si>
  <si>
    <t>Mohmand</t>
  </si>
  <si>
    <t>PK235</t>
  </si>
  <si>
    <t>Multan</t>
  </si>
  <si>
    <t>PK622</t>
  </si>
  <si>
    <t>Musakhel</t>
  </si>
  <si>
    <t>PK721</t>
  </si>
  <si>
    <t>Muzaffargarh</t>
  </si>
  <si>
    <t>PK623</t>
  </si>
  <si>
    <t>Nankana Sahib</t>
  </si>
  <si>
    <t>PK624</t>
  </si>
  <si>
    <t>Narowal</t>
  </si>
  <si>
    <t>PK625</t>
  </si>
  <si>
    <t>Nasirabad</t>
  </si>
  <si>
    <t>PK722</t>
  </si>
  <si>
    <t>Naushahro Feroze</t>
  </si>
  <si>
    <t>PK813</t>
  </si>
  <si>
    <t>North Waziristan</t>
  </si>
  <si>
    <t>PK236</t>
  </si>
  <si>
    <t>Nowshera</t>
  </si>
  <si>
    <t>PK218</t>
  </si>
  <si>
    <t>Nushki</t>
  </si>
  <si>
    <t>PK723</t>
  </si>
  <si>
    <t>Okara</t>
  </si>
  <si>
    <t>PK626</t>
  </si>
  <si>
    <t>Orakzai</t>
  </si>
  <si>
    <t>PK237</t>
  </si>
  <si>
    <t>Pakpattan</t>
  </si>
  <si>
    <t>PK627</t>
  </si>
  <si>
    <t>Panjgur</t>
  </si>
  <si>
    <t>PK724</t>
  </si>
  <si>
    <t>Peshawar</t>
  </si>
  <si>
    <t>PK219</t>
  </si>
  <si>
    <t>Pishin</t>
  </si>
  <si>
    <t>PK725</t>
  </si>
  <si>
    <t>Qambar Shahdadkot</t>
  </si>
  <si>
    <t>PK815</t>
  </si>
  <si>
    <t>Quetta</t>
  </si>
  <si>
    <t>PK726</t>
  </si>
  <si>
    <t>Rahim Yar Khan</t>
  </si>
  <si>
    <t>PK628</t>
  </si>
  <si>
    <t>Rajanpur</t>
  </si>
  <si>
    <t>PK629</t>
  </si>
  <si>
    <t>Rawalpindi</t>
  </si>
  <si>
    <t>PK630</t>
  </si>
  <si>
    <t>Sahiwal</t>
  </si>
  <si>
    <t>PK631</t>
  </si>
  <si>
    <t>Sanghar</t>
  </si>
  <si>
    <t>PK814</t>
  </si>
  <si>
    <t>Sargodha</t>
  </si>
  <si>
    <t>PK632</t>
  </si>
  <si>
    <t>Shaheed Benazirabad</t>
  </si>
  <si>
    <t>PK816</t>
  </si>
  <si>
    <t>Shangla</t>
  </si>
  <si>
    <t>PK220</t>
  </si>
  <si>
    <t>Sheerani</t>
  </si>
  <si>
    <t>PK727</t>
  </si>
  <si>
    <t>Sheikhupura</t>
  </si>
  <si>
    <t>PK633</t>
  </si>
  <si>
    <t>Shikarpur</t>
  </si>
  <si>
    <t>PK817</t>
  </si>
  <si>
    <t>Sialkot</t>
  </si>
  <si>
    <t>PK634</t>
  </si>
  <si>
    <t>Sibi</t>
  </si>
  <si>
    <t>PK728</t>
  </si>
  <si>
    <t>Sohbatpur</t>
  </si>
  <si>
    <t>PK733</t>
  </si>
  <si>
    <t>South Waziristan</t>
  </si>
  <si>
    <t>PK238</t>
  </si>
  <si>
    <t>Sujawal</t>
  </si>
  <si>
    <t>PK824</t>
  </si>
  <si>
    <t>Sukkur</t>
  </si>
  <si>
    <t>PK818</t>
  </si>
  <si>
    <t>Swabi</t>
  </si>
  <si>
    <t>PK221</t>
  </si>
  <si>
    <t>Swat</t>
  </si>
  <si>
    <t>PK222</t>
  </si>
  <si>
    <t>Tando Allah Yar</t>
  </si>
  <si>
    <t>PK819</t>
  </si>
  <si>
    <t>Tando Muhammad Khan</t>
  </si>
  <si>
    <t>PK820</t>
  </si>
  <si>
    <t>Tank</t>
  </si>
  <si>
    <t>PK229</t>
  </si>
  <si>
    <t>Tharparkar</t>
  </si>
  <si>
    <t>PK821</t>
  </si>
  <si>
    <t>Thatta</t>
  </si>
  <si>
    <t>PK822</t>
  </si>
  <si>
    <t>Toba Tek Singh</t>
  </si>
  <si>
    <t>PK635</t>
  </si>
  <si>
    <t>Tor Ghar</t>
  </si>
  <si>
    <t>PK231</t>
  </si>
  <si>
    <t>Umerkot</t>
  </si>
  <si>
    <t>PK823</t>
  </si>
  <si>
    <t>Upper Dir</t>
  </si>
  <si>
    <t>PK230</t>
  </si>
  <si>
    <t>Vehari</t>
  </si>
  <si>
    <t>PK636</t>
  </si>
  <si>
    <t>Washuk</t>
  </si>
  <si>
    <t>PK729</t>
  </si>
  <si>
    <t>Zhob</t>
  </si>
  <si>
    <t>PK730</t>
  </si>
  <si>
    <t>Ziarat</t>
  </si>
  <si>
    <t>PK731</t>
  </si>
  <si>
    <t>Coastal Flood (absolute)</t>
  </si>
  <si>
    <t>Coastal Flood (relative)</t>
  </si>
  <si>
    <t>Tropical Cyclone (relative)</t>
  </si>
  <si>
    <t>Landslide (absolute)</t>
  </si>
  <si>
    <t>Landslide (relative)</t>
  </si>
  <si>
    <t>Physical exposure to coastal flood (relative)</t>
  </si>
  <si>
    <t>Physical exposure to Riverine Flood (absolute)</t>
  </si>
  <si>
    <t>Physical exposure to Riverine Flood (relative)</t>
  </si>
  <si>
    <t>Physical exposure to Tropical Cyclone (absolute)</t>
  </si>
  <si>
    <t>Physical exposure to Tropical Cyclone (relative)</t>
  </si>
  <si>
    <t>Physical exposure to coastal flood (absolute)</t>
  </si>
  <si>
    <t>Coastal Flood</t>
  </si>
  <si>
    <t xml:space="preserve"> Riverine Flood</t>
  </si>
  <si>
    <t>Tropical Cyclone</t>
  </si>
  <si>
    <t>Landslide</t>
  </si>
  <si>
    <t>Population (WorldPop)</t>
  </si>
  <si>
    <t>Drought  (absolute)</t>
  </si>
  <si>
    <t>Tropical Cyclone  (absolute)</t>
  </si>
  <si>
    <t>Coastal Flood (Geometric Avg)</t>
  </si>
  <si>
    <t>Landslide (Geometric Avg)</t>
  </si>
  <si>
    <t>Tropical Cyclone (Geometric Avg)</t>
  </si>
  <si>
    <t>Percentage of children underweight</t>
  </si>
  <si>
    <t>Government Planning for DRM</t>
  </si>
  <si>
    <t>Adult illiteracy rate</t>
  </si>
  <si>
    <t>Adult illiteracy rate
(MAX-MIN)</t>
  </si>
  <si>
    <t>No Access to Radio</t>
  </si>
  <si>
    <t>No Access to Television</t>
  </si>
  <si>
    <t>Difficult Access to Health Facilities</t>
  </si>
  <si>
    <t>Dwellings with poor quality walls</t>
  </si>
  <si>
    <t>Households using solid cooking fuels</t>
  </si>
  <si>
    <t>Multidimensional Poverty Index</t>
  </si>
  <si>
    <t>Children not immunized (DPT3)</t>
  </si>
  <si>
    <t>HH GER Communities or Traditional Housing</t>
  </si>
  <si>
    <t>Multidimensional Poverty Index
(MIN-MAX)</t>
  </si>
  <si>
    <t>Dwellings with poor quality walls (MIN-MAX)</t>
  </si>
  <si>
    <t>Households using solid cooking fuels (MIN-MAX)</t>
  </si>
  <si>
    <t>No Access to Internet
(MAX-MIN)</t>
  </si>
  <si>
    <t>No Mobile cellular subscriptions
(LOG)</t>
  </si>
  <si>
    <t>Disaster Risk Reduction National Plan (MAX-MIN)</t>
  </si>
  <si>
    <t>No Access to Radio (LOG)</t>
  </si>
  <si>
    <t>No Access to Television (MAX-MIN)</t>
  </si>
  <si>
    <t>Difficult Access to Health Facilities
(MAX-MIN)</t>
  </si>
  <si>
    <t>Lack of Health Facilities
(MAX-MIN)</t>
  </si>
  <si>
    <t>Lack of Health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</si>
</sst>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7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23232"/>
      <name val="Arial"/>
      <family val="2"/>
    </font>
    <font>
      <sz val="10"/>
      <color rgb="FFF28A00"/>
      <name val="Arial"/>
      <family val="2"/>
    </font>
    <font>
      <b/>
      <sz val="10"/>
      <color rgb="FFD9590C"/>
      <name val="Arial"/>
      <family val="2"/>
    </font>
    <font>
      <sz val="10"/>
      <color rgb="FF3A5D92"/>
      <name val="Arial"/>
      <family val="2"/>
    </font>
    <font>
      <b/>
      <sz val="10"/>
      <color rgb="FF3A5D92"/>
      <name val="Arial"/>
      <family val="2"/>
    </font>
    <font>
      <b/>
      <sz val="10"/>
      <color rgb="FF1F394D"/>
      <name val="Arial"/>
      <family val="2"/>
    </font>
    <font>
      <sz val="10"/>
      <color rgb="FF89963D"/>
      <name val="Arial"/>
      <family val="2"/>
    </font>
    <font>
      <b/>
      <sz val="10"/>
      <color rgb="FF89963D"/>
      <name val="Arial"/>
      <family val="2"/>
    </font>
    <font>
      <b/>
      <sz val="10"/>
      <color rgb="FF506236"/>
      <name val="Arial"/>
      <family val="2"/>
    </font>
    <font>
      <b/>
      <sz val="10"/>
      <color rgb="FF9113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7F7F7F"/>
      <name val="Arial"/>
      <family val="2"/>
    </font>
    <font>
      <sz val="11"/>
      <color rgb="FF7F7F7F"/>
      <name val="Calibri"/>
      <family val="2"/>
    </font>
    <font>
      <sz val="10"/>
      <color rgb="FFFFFFFF"/>
      <name val="Arial"/>
      <family val="2"/>
    </font>
    <font>
      <b/>
      <sz val="11"/>
      <color rgb="FFFFFFFF"/>
      <name val="Calibri"/>
      <family val="2"/>
    </font>
    <font>
      <b/>
      <sz val="10"/>
      <color rgb="FF7F7F7F"/>
      <name val="Arial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Gill Sans Nova Cond Lt"/>
      <family val="2"/>
    </font>
    <font>
      <sz val="12"/>
      <name val="Gill Sans Nova Cond Lt"/>
      <family val="2"/>
    </font>
    <font>
      <i/>
      <sz val="12"/>
      <color rgb="FF000000"/>
      <name val="Gill Sans Nova Cond Lt"/>
      <family val="2"/>
    </font>
    <font>
      <sz val="12"/>
      <color theme="1"/>
      <name val="Gill Sans Nova Cond Lt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i/>
      <sz val="10"/>
      <color rgb="FF000000"/>
      <name val="Gill Sans Nova Cond Lt"/>
      <family val="2"/>
    </font>
    <font>
      <b/>
      <sz val="10"/>
      <color rgb="FF567EBB"/>
      <name val="Arial"/>
      <family val="2"/>
    </font>
    <font>
      <b/>
      <sz val="10"/>
      <color rgb="FFFF0000"/>
      <name val="Arial"/>
      <family val="2"/>
    </font>
    <font>
      <b/>
      <sz val="10"/>
      <color rgb="FF7030A0"/>
      <name val="Arial"/>
      <family val="2"/>
    </font>
    <font>
      <b/>
      <sz val="10"/>
      <color theme="2" tint="-0.499984740745262"/>
      <name val="Arial"/>
      <family val="2"/>
    </font>
    <font>
      <sz val="12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b/>
      <sz val="12"/>
      <name val="Tahoma"/>
      <family val="2"/>
    </font>
    <font>
      <sz val="11"/>
      <color theme="9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1"/>
      <color rgb="FF000000"/>
      <name val="Calibri"/>
      <family val="2"/>
    </font>
    <font>
      <i/>
      <sz val="12"/>
      <name val="Gill Sans Nova Cond Lt"/>
      <family val="2"/>
    </font>
    <font>
      <i/>
      <sz val="12"/>
      <color theme="1"/>
      <name val="Gill Sans Nova Cond Lt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DEB4"/>
        <bgColor rgb="FFFFDEB4"/>
      </patternFill>
    </fill>
    <fill>
      <patternFill patternType="solid">
        <fgColor rgb="FFBFBFBF"/>
        <bgColor rgb="FFBFBFBF"/>
      </patternFill>
    </fill>
    <fill>
      <patternFill patternType="solid">
        <fgColor rgb="FFBBCBE3"/>
        <bgColor rgb="FFBBCBE3"/>
      </patternFill>
    </fill>
    <fill>
      <patternFill patternType="solid">
        <fgColor rgb="FFDEE4BE"/>
        <bgColor rgb="FFDEE4BE"/>
      </patternFill>
    </fill>
    <fill>
      <patternFill patternType="solid">
        <fgColor rgb="FFFFEED9"/>
        <bgColor rgb="FFFFEED9"/>
      </patternFill>
    </fill>
    <fill>
      <patternFill patternType="solid">
        <fgColor rgb="FFFFCE8E"/>
        <bgColor rgb="FFFFCE8E"/>
      </patternFill>
    </fill>
    <fill>
      <patternFill patternType="solid">
        <fgColor rgb="FFFFAF44"/>
        <bgColor rgb="FFFFAF44"/>
      </patternFill>
    </fill>
    <fill>
      <patternFill patternType="solid">
        <fgColor rgb="FF567EBB"/>
        <bgColor rgb="FF567EBB"/>
      </patternFill>
    </fill>
    <fill>
      <patternFill patternType="solid">
        <fgColor rgb="FF2B4C7E"/>
        <bgColor rgb="FF2B4C7E"/>
      </patternFill>
    </fill>
    <fill>
      <patternFill patternType="solid">
        <fgColor rgb="FFD8D8D8"/>
        <bgColor rgb="FFD8D8D8"/>
      </patternFill>
    </fill>
    <fill>
      <patternFill patternType="solid">
        <fgColor rgb="FFC4D3B0"/>
        <bgColor rgb="FFC4D3B0"/>
      </patternFill>
    </fill>
    <fill>
      <patternFill patternType="solid">
        <fgColor rgb="FFA7BD89"/>
        <bgColor rgb="FFA7BD89"/>
      </patternFill>
    </fill>
    <fill>
      <patternFill patternType="solid">
        <fgColor rgb="FF6B8349"/>
        <bgColor rgb="FF6B8349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FFEED9"/>
        <bgColor rgb="FFFFDEB4"/>
      </patternFill>
    </fill>
    <fill>
      <patternFill patternType="solid">
        <fgColor rgb="FFFFDEB3"/>
        <bgColor rgb="FFFFAF44"/>
      </patternFill>
    </fill>
    <fill>
      <patternFill patternType="solid">
        <fgColor rgb="FFFFDEB3"/>
        <bgColor rgb="FFFFDEB4"/>
      </patternFill>
    </fill>
    <fill>
      <patternFill patternType="solid">
        <fgColor rgb="FFFFDEB3"/>
        <bgColor rgb="FFFFEED9"/>
      </patternFill>
    </fill>
    <fill>
      <patternFill patternType="solid">
        <fgColor rgb="FFFFDEB3"/>
        <bgColor indexed="64"/>
      </patternFill>
    </fill>
    <fill>
      <patternFill patternType="solid">
        <fgColor rgb="FFC4D3B0"/>
        <bgColor indexed="64"/>
      </patternFill>
    </fill>
    <fill>
      <patternFill patternType="solid">
        <fgColor rgb="FF567EBB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9BC2E6"/>
        <bgColor rgb="FFBBCBE3"/>
      </patternFill>
    </fill>
    <fill>
      <patternFill patternType="solid">
        <fgColor rgb="FFE1E9D8"/>
        <bgColor rgb="FFC4D3B0"/>
      </patternFill>
    </fill>
    <fill>
      <patternFill patternType="solid">
        <fgColor rgb="FFFFFF00"/>
        <bgColor rgb="FFF2F2F2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ck">
        <color rgb="FFFFFFFF"/>
      </left>
      <right style="thin">
        <color rgb="FFFFFFFF"/>
      </right>
      <top/>
      <bottom style="thin">
        <color rgb="FFFFFFFF"/>
      </bottom>
      <diagonal/>
    </border>
    <border>
      <left style="thick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58">
    <xf numFmtId="0" fontId="0" fillId="0" borderId="0"/>
    <xf numFmtId="0" fontId="49" fillId="17" borderId="0" applyNumberFormat="0" applyBorder="0" applyAlignment="0" applyProtection="0"/>
    <xf numFmtId="9" fontId="50" fillId="0" borderId="0" applyFont="0" applyFill="0" applyBorder="0" applyAlignment="0" applyProtection="0"/>
    <xf numFmtId="0" fontId="47" fillId="20" borderId="17">
      <alignment horizontal="left"/>
    </xf>
    <xf numFmtId="0" fontId="28" fillId="0" borderId="13"/>
    <xf numFmtId="0" fontId="55" fillId="20" borderId="17">
      <alignment horizontal="left"/>
    </xf>
    <xf numFmtId="0" fontId="27" fillId="0" borderId="13"/>
    <xf numFmtId="0" fontId="56" fillId="0" borderId="13"/>
    <xf numFmtId="0" fontId="26" fillId="0" borderId="13"/>
    <xf numFmtId="43" fontId="26" fillId="0" borderId="13" applyFont="0" applyFill="0" applyBorder="0" applyAlignment="0" applyProtection="0"/>
    <xf numFmtId="0" fontId="57" fillId="0" borderId="13" applyNumberFormat="0" applyFill="0" applyBorder="0" applyAlignment="0" applyProtection="0"/>
    <xf numFmtId="0" fontId="25" fillId="0" borderId="13"/>
    <xf numFmtId="0" fontId="63" fillId="0" borderId="13"/>
    <xf numFmtId="0" fontId="64" fillId="0" borderId="13" applyFill="0"/>
    <xf numFmtId="0" fontId="65" fillId="0" borderId="13" applyNumberFormat="0" applyFill="0" applyBorder="0" applyAlignment="0" applyProtection="0"/>
    <xf numFmtId="0" fontId="66" fillId="0" borderId="13"/>
    <xf numFmtId="0" fontId="24" fillId="0" borderId="13"/>
    <xf numFmtId="0" fontId="67" fillId="0" borderId="13" applyNumberFormat="0" applyFill="0" applyBorder="0" applyAlignment="0" applyProtection="0"/>
    <xf numFmtId="0" fontId="68" fillId="20" borderId="17">
      <alignment horizontal="left"/>
    </xf>
    <xf numFmtId="0" fontId="23" fillId="0" borderId="13"/>
    <xf numFmtId="0" fontId="22" fillId="0" borderId="13"/>
    <xf numFmtId="0" fontId="69" fillId="0" borderId="13"/>
    <xf numFmtId="0" fontId="21" fillId="0" borderId="13"/>
    <xf numFmtId="0" fontId="20" fillId="0" borderId="13"/>
    <xf numFmtId="0" fontId="71" fillId="20" borderId="17">
      <alignment horizontal="left"/>
    </xf>
    <xf numFmtId="0" fontId="19" fillId="0" borderId="13"/>
    <xf numFmtId="0" fontId="18" fillId="0" borderId="13"/>
    <xf numFmtId="0" fontId="17" fillId="0" borderId="13"/>
    <xf numFmtId="0" fontId="48" fillId="0" borderId="13"/>
    <xf numFmtId="0" fontId="16" fillId="0" borderId="13"/>
    <xf numFmtId="0" fontId="73" fillId="0" borderId="13" applyNumberFormat="0" applyFill="0" applyBorder="0" applyAlignment="0" applyProtection="0"/>
    <xf numFmtId="9" fontId="16" fillId="0" borderId="13" applyFont="0" applyFill="0" applyBorder="0" applyAlignment="0" applyProtection="0"/>
    <xf numFmtId="0" fontId="74" fillId="0" borderId="13" applyNumberFormat="0" applyFill="0" applyBorder="0" applyAlignment="0" applyProtection="0"/>
    <xf numFmtId="0" fontId="57" fillId="0" borderId="13" applyNumberFormat="0" applyFill="0" applyBorder="0" applyAlignment="0" applyProtection="0"/>
    <xf numFmtId="0" fontId="15" fillId="0" borderId="13"/>
    <xf numFmtId="0" fontId="14" fillId="0" borderId="13"/>
    <xf numFmtId="0" fontId="13" fillId="0" borderId="13"/>
    <xf numFmtId="0" fontId="12" fillId="0" borderId="13"/>
    <xf numFmtId="9" fontId="12" fillId="0" borderId="13" applyFont="0" applyFill="0" applyBorder="0" applyAlignment="0" applyProtection="0"/>
    <xf numFmtId="0" fontId="11" fillId="28" borderId="0" applyNumberFormat="0" applyBorder="0" applyAlignment="0" applyProtection="0"/>
    <xf numFmtId="0" fontId="11" fillId="0" borderId="13"/>
    <xf numFmtId="43" fontId="11" fillId="0" borderId="13" applyFont="0" applyFill="0" applyBorder="0" applyAlignment="0" applyProtection="0"/>
    <xf numFmtId="9" fontId="11" fillId="0" borderId="13" applyFont="0" applyFill="0" applyBorder="0" applyAlignment="0" applyProtection="0"/>
    <xf numFmtId="0" fontId="10" fillId="0" borderId="13"/>
    <xf numFmtId="9" fontId="10" fillId="0" borderId="13" applyFont="0" applyFill="0" applyBorder="0" applyAlignment="0" applyProtection="0"/>
    <xf numFmtId="0" fontId="9" fillId="0" borderId="13"/>
    <xf numFmtId="0" fontId="8" fillId="0" borderId="13"/>
    <xf numFmtId="0" fontId="7" fillId="0" borderId="13"/>
    <xf numFmtId="0" fontId="48" fillId="0" borderId="13" applyBorder="0"/>
    <xf numFmtId="0" fontId="48" fillId="0" borderId="13" applyBorder="0"/>
    <xf numFmtId="0" fontId="6" fillId="0" borderId="13"/>
    <xf numFmtId="9" fontId="48" fillId="0" borderId="13" applyFont="0" applyFill="0" applyBorder="0" applyAlignment="0" applyProtection="0"/>
    <xf numFmtId="0" fontId="6" fillId="0" borderId="13"/>
    <xf numFmtId="0" fontId="5" fillId="0" borderId="13"/>
    <xf numFmtId="0" fontId="4" fillId="0" borderId="13"/>
    <xf numFmtId="0" fontId="3" fillId="0" borderId="13"/>
    <xf numFmtId="0" fontId="2" fillId="0" borderId="13"/>
    <xf numFmtId="0" fontId="1" fillId="0" borderId="13"/>
  </cellStyleXfs>
  <cellXfs count="164">
    <xf numFmtId="0" fontId="0" fillId="0" borderId="0" xfId="0" applyFont="1" applyAlignment="1"/>
    <xf numFmtId="0" fontId="29" fillId="2" borderId="1" xfId="0" applyFont="1" applyFill="1" applyBorder="1" applyAlignment="1">
      <alignment horizontal="left"/>
    </xf>
    <xf numFmtId="0" fontId="29" fillId="2" borderId="1" xfId="0" applyFont="1" applyFill="1" applyBorder="1"/>
    <xf numFmtId="0" fontId="30" fillId="2" borderId="2" xfId="0" applyFont="1" applyFill="1" applyBorder="1" applyAlignment="1">
      <alignment horizontal="center" textRotation="90" wrapText="1"/>
    </xf>
    <xf numFmtId="0" fontId="31" fillId="2" borderId="3" xfId="0" applyFont="1" applyFill="1" applyBorder="1" applyAlignment="1">
      <alignment horizontal="center" textRotation="90" wrapText="1"/>
    </xf>
    <xf numFmtId="0" fontId="32" fillId="2" borderId="2" xfId="0" applyFont="1" applyFill="1" applyBorder="1" applyAlignment="1">
      <alignment horizontal="center" textRotation="90" wrapText="1"/>
    </xf>
    <xf numFmtId="0" fontId="33" fillId="2" borderId="2" xfId="0" applyFont="1" applyFill="1" applyBorder="1" applyAlignment="1">
      <alignment horizontal="center" textRotation="90" wrapText="1"/>
    </xf>
    <xf numFmtId="0" fontId="34" fillId="2" borderId="2" xfId="0" applyFont="1" applyFill="1" applyBorder="1" applyAlignment="1">
      <alignment horizontal="center" textRotation="90" wrapText="1"/>
    </xf>
    <xf numFmtId="0" fontId="35" fillId="2" borderId="2" xfId="0" applyFont="1" applyFill="1" applyBorder="1" applyAlignment="1">
      <alignment horizontal="center" textRotation="90" wrapText="1"/>
    </xf>
    <xf numFmtId="0" fontId="36" fillId="2" borderId="2" xfId="0" applyFont="1" applyFill="1" applyBorder="1" applyAlignment="1">
      <alignment horizontal="center" textRotation="90" wrapText="1"/>
    </xf>
    <xf numFmtId="0" fontId="37" fillId="2" borderId="2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textRotation="90" wrapText="1"/>
    </xf>
    <xf numFmtId="164" fontId="40" fillId="4" borderId="4" xfId="0" applyNumberFormat="1" applyFont="1" applyFill="1" applyBorder="1" applyAlignment="1">
      <alignment horizontal="center" vertical="center"/>
    </xf>
    <xf numFmtId="164" fontId="40" fillId="5" borderId="5" xfId="0" applyNumberFormat="1" applyFont="1" applyFill="1" applyBorder="1" applyAlignment="1">
      <alignment horizontal="center" vertical="center"/>
    </xf>
    <xf numFmtId="164" fontId="40" fillId="5" borderId="6" xfId="0" applyNumberFormat="1" applyFont="1" applyFill="1" applyBorder="1" applyAlignment="1">
      <alignment horizontal="center" vertical="center"/>
    </xf>
    <xf numFmtId="164" fontId="40" fillId="6" borderId="7" xfId="0" applyNumberFormat="1" applyFont="1" applyFill="1" applyBorder="1" applyAlignment="1">
      <alignment horizontal="center" vertical="center"/>
    </xf>
    <xf numFmtId="164" fontId="40" fillId="6" borderId="5" xfId="0" applyNumberFormat="1" applyFont="1" applyFill="1" applyBorder="1" applyAlignment="1">
      <alignment horizontal="center" vertical="center"/>
    </xf>
    <xf numFmtId="164" fontId="40" fillId="7" borderId="4" xfId="0" applyNumberFormat="1" applyFont="1" applyFill="1" applyBorder="1" applyAlignment="1">
      <alignment horizontal="center" vertical="center"/>
    </xf>
    <xf numFmtId="164" fontId="40" fillId="7" borderId="5" xfId="0" applyNumberFormat="1" applyFont="1" applyFill="1" applyBorder="1" applyAlignment="1">
      <alignment horizontal="center" vertical="center"/>
    </xf>
    <xf numFmtId="164" fontId="40" fillId="5" borderId="8" xfId="0" applyNumberFormat="1" applyFont="1" applyFill="1" applyBorder="1" applyAlignment="1">
      <alignment horizontal="center" vertical="center"/>
    </xf>
    <xf numFmtId="164" fontId="40" fillId="5" borderId="9" xfId="0" applyNumberFormat="1" applyFont="1" applyFill="1" applyBorder="1" applyAlignment="1">
      <alignment horizontal="center" vertical="center"/>
    </xf>
    <xf numFmtId="0" fontId="41" fillId="9" borderId="10" xfId="0" applyFont="1" applyFill="1" applyBorder="1" applyAlignment="1">
      <alignment horizontal="center" textRotation="90" wrapText="1"/>
    </xf>
    <xf numFmtId="0" fontId="41" fillId="10" borderId="10" xfId="0" applyFont="1" applyFill="1" applyBorder="1" applyAlignment="1">
      <alignment horizontal="center" textRotation="90" wrapText="1"/>
    </xf>
    <xf numFmtId="0" fontId="40" fillId="6" borderId="10" xfId="0" applyFont="1" applyFill="1" applyBorder="1" applyAlignment="1">
      <alignment horizontal="center" textRotation="90" wrapText="1"/>
    </xf>
    <xf numFmtId="0" fontId="41" fillId="12" borderId="12" xfId="0" applyFont="1" applyFill="1" applyBorder="1" applyAlignment="1">
      <alignment horizontal="center" textRotation="90" wrapText="1"/>
    </xf>
    <xf numFmtId="0" fontId="41" fillId="15" borderId="10" xfId="0" applyFont="1" applyFill="1" applyBorder="1" applyAlignment="1">
      <alignment horizontal="center" textRotation="90" wrapText="1"/>
    </xf>
    <xf numFmtId="0" fontId="41" fillId="16" borderId="12" xfId="0" applyFont="1" applyFill="1" applyBorder="1" applyAlignment="1">
      <alignment horizontal="center" textRotation="90" wrapText="1"/>
    </xf>
    <xf numFmtId="0" fontId="0" fillId="2" borderId="13" xfId="0" applyFont="1" applyFill="1" applyBorder="1"/>
    <xf numFmtId="0" fontId="0" fillId="2" borderId="13" xfId="0" applyFont="1" applyFill="1" applyBorder="1" applyAlignment="1">
      <alignment horizontal="center"/>
    </xf>
    <xf numFmtId="0" fontId="51" fillId="0" borderId="0" xfId="0" applyFont="1" applyAlignment="1"/>
    <xf numFmtId="0" fontId="51" fillId="0" borderId="0" xfId="0" applyFont="1" applyAlignment="1">
      <alignment horizontal="left"/>
    </xf>
    <xf numFmtId="0" fontId="51" fillId="0" borderId="0" xfId="0" applyFont="1" applyAlignment="1">
      <alignment horizontal="right"/>
    </xf>
    <xf numFmtId="0" fontId="53" fillId="0" borderId="0" xfId="0" applyFont="1" applyAlignment="1">
      <alignment horizontal="right" vertical="center"/>
    </xf>
    <xf numFmtId="0" fontId="52" fillId="0" borderId="0" xfId="0" applyFont="1" applyAlignment="1"/>
    <xf numFmtId="0" fontId="51" fillId="0" borderId="0" xfId="0" applyFont="1"/>
    <xf numFmtId="0" fontId="51" fillId="2" borderId="0" xfId="0" applyFont="1" applyFill="1"/>
    <xf numFmtId="0" fontId="40" fillId="2" borderId="13" xfId="0" applyFont="1" applyFill="1" applyBorder="1" applyAlignment="1">
      <alignment horizontal="center"/>
    </xf>
    <xf numFmtId="0" fontId="40" fillId="2" borderId="13" xfId="0" applyFont="1" applyFill="1" applyBorder="1" applyAlignment="1">
      <alignment horizontal="left"/>
    </xf>
    <xf numFmtId="0" fontId="0" fillId="0" borderId="0" xfId="0"/>
    <xf numFmtId="9" fontId="51" fillId="3" borderId="13" xfId="0" applyNumberFormat="1" applyFont="1" applyFill="1" applyBorder="1" applyAlignment="1">
      <alignment horizontal="right" vertical="center" wrapText="1" indent="2"/>
    </xf>
    <xf numFmtId="0" fontId="51" fillId="3" borderId="13" xfId="0" applyFont="1" applyFill="1" applyBorder="1" applyAlignment="1">
      <alignment horizontal="right" vertical="center" wrapText="1" indent="2"/>
    </xf>
    <xf numFmtId="164" fontId="51" fillId="3" borderId="13" xfId="0" applyNumberFormat="1" applyFont="1" applyFill="1" applyBorder="1" applyAlignment="1">
      <alignment horizontal="right" vertical="center" wrapText="1" indent="2"/>
    </xf>
    <xf numFmtId="0" fontId="51" fillId="2" borderId="13" xfId="0" applyFont="1" applyFill="1" applyBorder="1"/>
    <xf numFmtId="0" fontId="45" fillId="2" borderId="13" xfId="0" applyFont="1" applyFill="1" applyBorder="1"/>
    <xf numFmtId="0" fontId="0" fillId="2" borderId="13" xfId="0" applyFill="1" applyBorder="1"/>
    <xf numFmtId="0" fontId="42" fillId="3" borderId="13" xfId="0" applyFont="1" applyFill="1" applyBorder="1" applyAlignment="1">
      <alignment horizontal="center" vertical="center"/>
    </xf>
    <xf numFmtId="0" fontId="42" fillId="3" borderId="13" xfId="0" applyFont="1" applyFill="1" applyBorder="1" applyAlignment="1">
      <alignment horizontal="center" vertical="center" wrapText="1"/>
    </xf>
    <xf numFmtId="0" fontId="43" fillId="2" borderId="13" xfId="0" applyFont="1" applyFill="1" applyBorder="1" applyAlignment="1">
      <alignment horizontal="center" vertical="center"/>
    </xf>
    <xf numFmtId="164" fontId="44" fillId="9" borderId="13" xfId="0" applyNumberFormat="1" applyFont="1" applyFill="1" applyBorder="1" applyAlignment="1">
      <alignment horizontal="center" vertical="center"/>
    </xf>
    <xf numFmtId="164" fontId="41" fillId="10" borderId="16" xfId="0" applyNumberFormat="1" applyFont="1" applyFill="1" applyBorder="1" applyAlignment="1">
      <alignment horizontal="center"/>
    </xf>
    <xf numFmtId="164" fontId="40" fillId="21" borderId="16" xfId="0" applyNumberFormat="1" applyFont="1" applyFill="1" applyBorder="1" applyAlignment="1">
      <alignment horizontal="center" vertical="center"/>
    </xf>
    <xf numFmtId="164" fontId="44" fillId="9" borderId="16" xfId="0" applyNumberFormat="1" applyFont="1" applyFill="1" applyBorder="1" applyAlignment="1">
      <alignment horizontal="center" vertical="center"/>
    </xf>
    <xf numFmtId="164" fontId="40" fillId="23" borderId="16" xfId="0" applyNumberFormat="1" applyFont="1" applyFill="1" applyBorder="1" applyAlignment="1">
      <alignment horizontal="center" vertical="center"/>
    </xf>
    <xf numFmtId="0" fontId="40" fillId="23" borderId="14" xfId="0" applyFont="1" applyFill="1" applyBorder="1" applyAlignment="1">
      <alignment horizontal="center" textRotation="90" wrapText="1"/>
    </xf>
    <xf numFmtId="0" fontId="49" fillId="17" borderId="20" xfId="1" applyBorder="1" applyAlignment="1">
      <alignment horizontal="center" vertical="center"/>
    </xf>
    <xf numFmtId="2" fontId="51" fillId="3" borderId="13" xfId="0" applyNumberFormat="1" applyFont="1" applyFill="1" applyBorder="1" applyAlignment="1">
      <alignment horizontal="right" vertical="center" wrapText="1" indent="2"/>
    </xf>
    <xf numFmtId="0" fontId="53" fillId="0" borderId="20" xfId="0" applyFont="1" applyFill="1" applyBorder="1" applyAlignment="1">
      <alignment horizontal="center" vertical="center" wrapText="1"/>
    </xf>
    <xf numFmtId="0" fontId="52" fillId="25" borderId="20" xfId="0" applyFont="1" applyFill="1" applyBorder="1" applyAlignment="1">
      <alignment horizontal="center" vertical="top" wrapText="1"/>
    </xf>
    <xf numFmtId="0" fontId="52" fillId="26" borderId="20" xfId="0" applyFont="1" applyFill="1" applyBorder="1" applyAlignment="1">
      <alignment horizontal="center" vertical="top" wrapText="1"/>
    </xf>
    <xf numFmtId="0" fontId="58" fillId="0" borderId="20" xfId="0" applyFont="1" applyFill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3" fontId="54" fillId="0" borderId="18" xfId="0" applyNumberFormat="1" applyFont="1" applyFill="1" applyBorder="1" applyAlignment="1">
      <alignment horizontal="right"/>
    </xf>
    <xf numFmtId="2" fontId="54" fillId="0" borderId="13" xfId="0" applyNumberFormat="1" applyFont="1" applyFill="1" applyBorder="1" applyAlignment="1">
      <alignment horizontal="right"/>
    </xf>
    <xf numFmtId="3" fontId="54" fillId="0" borderId="13" xfId="0" applyNumberFormat="1" applyFont="1" applyFill="1" applyBorder="1" applyAlignment="1">
      <alignment horizontal="right"/>
    </xf>
    <xf numFmtId="2" fontId="54" fillId="0" borderId="13" xfId="2" applyNumberFormat="1" applyFont="1" applyFill="1" applyBorder="1" applyAlignment="1">
      <alignment horizontal="right"/>
    </xf>
    <xf numFmtId="3" fontId="54" fillId="0" borderId="13" xfId="0" applyNumberFormat="1" applyFont="1" applyBorder="1" applyAlignment="1">
      <alignment horizontal="right"/>
    </xf>
    <xf numFmtId="2" fontId="54" fillId="0" borderId="13" xfId="0" applyNumberFormat="1" applyFont="1" applyBorder="1" applyAlignment="1">
      <alignment horizontal="right"/>
    </xf>
    <xf numFmtId="1" fontId="54" fillId="0" borderId="0" xfId="0" applyNumberFormat="1" applyFont="1" applyAlignment="1">
      <alignment horizontal="right"/>
    </xf>
    <xf numFmtId="0" fontId="53" fillId="0" borderId="22" xfId="0" applyFont="1" applyFill="1" applyBorder="1" applyAlignment="1">
      <alignment horizontal="center" vertical="center" wrapText="1"/>
    </xf>
    <xf numFmtId="0" fontId="58" fillId="0" borderId="22" xfId="0" applyFont="1" applyFill="1" applyBorder="1" applyAlignment="1">
      <alignment horizontal="center" vertical="center" wrapText="1"/>
    </xf>
    <xf numFmtId="0" fontId="52" fillId="18" borderId="22" xfId="0" applyFont="1" applyFill="1" applyBorder="1" applyAlignment="1">
      <alignment horizontal="center" vertical="top" wrapText="1"/>
    </xf>
    <xf numFmtId="0" fontId="53" fillId="0" borderId="23" xfId="0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horizontal="center" vertical="center" wrapText="1"/>
    </xf>
    <xf numFmtId="2" fontId="49" fillId="17" borderId="20" xfId="1" applyNumberFormat="1" applyBorder="1" applyAlignment="1">
      <alignment horizontal="center" vertical="center"/>
    </xf>
    <xf numFmtId="0" fontId="59" fillId="22" borderId="21" xfId="0" applyFont="1" applyFill="1" applyBorder="1" applyAlignment="1">
      <alignment horizontal="center" textRotation="90" wrapText="1"/>
    </xf>
    <xf numFmtId="0" fontId="59" fillId="21" borderId="14" xfId="0" applyFont="1" applyFill="1" applyBorder="1" applyAlignment="1">
      <alignment horizontal="center" textRotation="90" wrapText="1"/>
    </xf>
    <xf numFmtId="0" fontId="60" fillId="24" borderId="14" xfId="0" applyFont="1" applyFill="1" applyBorder="1" applyAlignment="1">
      <alignment horizontal="center" textRotation="90" wrapText="1"/>
    </xf>
    <xf numFmtId="0" fontId="60" fillId="8" borderId="14" xfId="0" applyFont="1" applyFill="1" applyBorder="1" applyAlignment="1">
      <alignment horizontal="center" textRotation="90" wrapText="1"/>
    </xf>
    <xf numFmtId="0" fontId="61" fillId="24" borderId="14" xfId="0" applyFont="1" applyFill="1" applyBorder="1" applyAlignment="1">
      <alignment horizontal="center" textRotation="90" wrapText="1"/>
    </xf>
    <xf numFmtId="0" fontId="61" fillId="8" borderId="14" xfId="0" applyFont="1" applyFill="1" applyBorder="1" applyAlignment="1">
      <alignment horizontal="center" textRotation="90" wrapText="1"/>
    </xf>
    <xf numFmtId="0" fontId="62" fillId="23" borderId="14" xfId="0" applyFont="1" applyFill="1" applyBorder="1" applyAlignment="1">
      <alignment horizontal="center" textRotation="90" wrapText="1"/>
    </xf>
    <xf numFmtId="0" fontId="62" fillId="21" borderId="14" xfId="0" applyFont="1" applyFill="1" applyBorder="1" applyAlignment="1">
      <alignment horizontal="center" textRotation="90" wrapText="1"/>
    </xf>
    <xf numFmtId="0" fontId="57" fillId="14" borderId="10" xfId="0" applyFont="1" applyFill="1" applyBorder="1" applyAlignment="1">
      <alignment horizontal="center" textRotation="90" wrapText="1"/>
    </xf>
    <xf numFmtId="0" fontId="38" fillId="2" borderId="13" xfId="0" applyFont="1" applyFill="1" applyBorder="1" applyAlignment="1">
      <alignment horizontal="center" textRotation="90" wrapText="1"/>
    </xf>
    <xf numFmtId="0" fontId="39" fillId="2" borderId="13" xfId="0" applyFont="1" applyFill="1" applyBorder="1" applyAlignment="1">
      <alignment horizontal="left"/>
    </xf>
    <xf numFmtId="0" fontId="44" fillId="11" borderId="11" xfId="0" applyFont="1" applyFill="1" applyBorder="1" applyAlignment="1">
      <alignment horizontal="center" textRotation="90" wrapText="1"/>
    </xf>
    <xf numFmtId="0" fontId="41" fillId="12" borderId="11" xfId="0" applyFont="1" applyFill="1" applyBorder="1" applyAlignment="1">
      <alignment horizontal="center" textRotation="90" wrapText="1"/>
    </xf>
    <xf numFmtId="0" fontId="0" fillId="2" borderId="13" xfId="0" applyFont="1" applyFill="1" applyBorder="1" applyAlignment="1">
      <alignment textRotation="90"/>
    </xf>
    <xf numFmtId="0" fontId="42" fillId="3" borderId="13" xfId="0" applyFont="1" applyFill="1" applyBorder="1"/>
    <xf numFmtId="0" fontId="42" fillId="13" borderId="13" xfId="0" applyFont="1" applyFill="1" applyBorder="1" applyAlignment="1">
      <alignment horizontal="center" vertical="center"/>
    </xf>
    <xf numFmtId="164" fontId="40" fillId="6" borderId="16" xfId="0" applyNumberFormat="1" applyFont="1" applyFill="1" applyBorder="1" applyAlignment="1">
      <alignment horizontal="center" vertical="center"/>
    </xf>
    <xf numFmtId="164" fontId="44" fillId="11" borderId="15" xfId="0" applyNumberFormat="1" applyFont="1" applyFill="1" applyBorder="1" applyAlignment="1">
      <alignment horizontal="center" vertical="center"/>
    </xf>
    <xf numFmtId="164" fontId="44" fillId="12" borderId="15" xfId="0" applyNumberFormat="1" applyFont="1" applyFill="1" applyBorder="1" applyAlignment="1">
      <alignment horizontal="center" vertical="center"/>
    </xf>
    <xf numFmtId="164" fontId="41" fillId="12" borderId="13" xfId="0" applyNumberFormat="1" applyFont="1" applyFill="1" applyBorder="1" applyAlignment="1">
      <alignment horizontal="center" vertical="center"/>
    </xf>
    <xf numFmtId="2" fontId="0" fillId="2" borderId="13" xfId="0" applyNumberFormat="1" applyFont="1" applyFill="1" applyBorder="1"/>
    <xf numFmtId="0" fontId="40" fillId="2" borderId="13" xfId="0" applyFont="1" applyFill="1" applyBorder="1" applyAlignment="1">
      <alignment horizontal="center" wrapText="1"/>
    </xf>
    <xf numFmtId="0" fontId="42" fillId="3" borderId="13" xfId="0" applyFont="1" applyFill="1" applyBorder="1" applyAlignment="1">
      <alignment horizontal="center" wrapText="1"/>
    </xf>
    <xf numFmtId="1" fontId="46" fillId="3" borderId="13" xfId="0" applyNumberFormat="1" applyFont="1" applyFill="1" applyBorder="1" applyAlignment="1">
      <alignment horizontal="center" vertical="center" wrapText="1"/>
    </xf>
    <xf numFmtId="0" fontId="46" fillId="3" borderId="13" xfId="0" applyFont="1" applyFill="1" applyBorder="1" applyAlignment="1">
      <alignment horizontal="center" vertical="center" wrapText="1"/>
    </xf>
    <xf numFmtId="164" fontId="40" fillId="14" borderId="16" xfId="0" applyNumberFormat="1" applyFont="1" applyFill="1" applyBorder="1" applyAlignment="1">
      <alignment horizontal="center" vertical="center"/>
    </xf>
    <xf numFmtId="164" fontId="41" fillId="15" borderId="16" xfId="0" applyNumberFormat="1" applyFont="1" applyFill="1" applyBorder="1" applyAlignment="1">
      <alignment horizontal="center" vertical="center"/>
    </xf>
    <xf numFmtId="164" fontId="41" fillId="16" borderId="13" xfId="0" applyNumberFormat="1" applyFont="1" applyFill="1" applyBorder="1" applyAlignment="1">
      <alignment horizontal="center" vertical="center"/>
    </xf>
    <xf numFmtId="0" fontId="51" fillId="3" borderId="13" xfId="0" applyFont="1" applyFill="1" applyBorder="1"/>
    <xf numFmtId="0" fontId="52" fillId="0" borderId="0" xfId="0" applyFont="1" applyFill="1" applyAlignment="1"/>
    <xf numFmtId="0" fontId="51" fillId="0" borderId="0" xfId="0" applyFont="1" applyFill="1" applyAlignment="1"/>
    <xf numFmtId="0" fontId="52" fillId="27" borderId="20" xfId="0" applyFont="1" applyFill="1" applyBorder="1" applyAlignment="1">
      <alignment horizontal="center" vertical="top" wrapText="1"/>
    </xf>
    <xf numFmtId="1" fontId="51" fillId="3" borderId="13" xfId="0" applyNumberFormat="1" applyFont="1" applyFill="1" applyBorder="1" applyAlignment="1">
      <alignment horizontal="right" vertical="center" wrapText="1" indent="2"/>
    </xf>
    <xf numFmtId="9" fontId="51" fillId="3" borderId="24" xfId="0" applyNumberFormat="1" applyFont="1" applyFill="1" applyBorder="1" applyAlignment="1">
      <alignment horizontal="right" vertical="center" wrapText="1" indent="2"/>
    </xf>
    <xf numFmtId="0" fontId="51" fillId="3" borderId="19" xfId="0" applyFont="1" applyFill="1" applyBorder="1" applyAlignment="1">
      <alignment horizontal="right" vertical="center" wrapText="1" indent="2"/>
    </xf>
    <xf numFmtId="2" fontId="51" fillId="3" borderId="19" xfId="0" applyNumberFormat="1" applyFont="1" applyFill="1" applyBorder="1" applyAlignment="1">
      <alignment horizontal="right" vertical="center" wrapText="1" indent="2"/>
    </xf>
    <xf numFmtId="164" fontId="51" fillId="3" borderId="19" xfId="0" applyNumberFormat="1" applyFont="1" applyFill="1" applyBorder="1" applyAlignment="1">
      <alignment horizontal="right" vertical="center" wrapText="1" indent="2"/>
    </xf>
    <xf numFmtId="0" fontId="51" fillId="3" borderId="19" xfId="0" applyFont="1" applyFill="1" applyBorder="1" applyAlignment="1">
      <alignment horizontal="right" vertical="center"/>
    </xf>
    <xf numFmtId="0" fontId="72" fillId="17" borderId="20" xfId="1" applyFont="1" applyBorder="1" applyAlignment="1">
      <alignment horizontal="center" vertical="center"/>
    </xf>
    <xf numFmtId="0" fontId="58" fillId="0" borderId="25" xfId="0" applyFont="1" applyBorder="1" applyAlignment="1">
      <alignment horizontal="center" vertical="center" wrapText="1"/>
    </xf>
    <xf numFmtId="0" fontId="52" fillId="18" borderId="25" xfId="0" applyFont="1" applyFill="1" applyBorder="1" applyAlignment="1">
      <alignment horizontal="center" vertical="top" wrapText="1"/>
    </xf>
    <xf numFmtId="0" fontId="52" fillId="26" borderId="25" xfId="0" applyFont="1" applyFill="1" applyBorder="1" applyAlignment="1">
      <alignment horizontal="center" vertical="top" wrapText="1"/>
    </xf>
    <xf numFmtId="0" fontId="0" fillId="2" borderId="0" xfId="0" applyFont="1" applyFill="1" applyAlignment="1"/>
    <xf numFmtId="0" fontId="53" fillId="0" borderId="25" xfId="0" applyFont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textRotation="90" wrapText="1"/>
    </xf>
    <xf numFmtId="0" fontId="76" fillId="0" borderId="13" xfId="0" applyFont="1" applyBorder="1" applyAlignment="1">
      <alignment horizontal="center"/>
    </xf>
    <xf numFmtId="0" fontId="57" fillId="28" borderId="27" xfId="39" applyFont="1" applyBorder="1" applyAlignment="1">
      <alignment horizontal="center" textRotation="90" wrapText="1"/>
    </xf>
    <xf numFmtId="164" fontId="40" fillId="29" borderId="16" xfId="0" applyNumberFormat="1" applyFont="1" applyFill="1" applyBorder="1" applyAlignment="1">
      <alignment horizontal="center" vertical="center"/>
    </xf>
    <xf numFmtId="164" fontId="40" fillId="30" borderId="16" xfId="0" applyNumberFormat="1" applyFont="1" applyFill="1" applyBorder="1" applyAlignment="1">
      <alignment horizontal="center" vertical="center"/>
    </xf>
    <xf numFmtId="0" fontId="57" fillId="30" borderId="10" xfId="0" applyFont="1" applyFill="1" applyBorder="1" applyAlignment="1">
      <alignment horizontal="center" textRotation="90" wrapText="1"/>
    </xf>
    <xf numFmtId="1" fontId="46" fillId="31" borderId="13" xfId="0" applyNumberFormat="1" applyFont="1" applyFill="1" applyBorder="1" applyAlignment="1">
      <alignment horizontal="center" vertical="center" wrapText="1"/>
    </xf>
    <xf numFmtId="3" fontId="51" fillId="3" borderId="13" xfId="0" applyNumberFormat="1" applyFont="1" applyFill="1" applyBorder="1" applyAlignment="1">
      <alignment horizontal="right" vertical="center" wrapText="1" indent="2"/>
    </xf>
    <xf numFmtId="2" fontId="49" fillId="17" borderId="13" xfId="1" applyNumberFormat="1" applyBorder="1" applyAlignment="1">
      <alignment horizontal="center" vertical="center"/>
    </xf>
    <xf numFmtId="0" fontId="57" fillId="6" borderId="11" xfId="0" applyFont="1" applyFill="1" applyBorder="1" applyAlignment="1">
      <alignment horizontal="center" textRotation="90" wrapText="1"/>
    </xf>
    <xf numFmtId="1" fontId="49" fillId="17" borderId="20" xfId="1" applyNumberFormat="1" applyBorder="1" applyAlignment="1">
      <alignment horizontal="center" vertical="center"/>
    </xf>
    <xf numFmtId="165" fontId="51" fillId="3" borderId="13" xfId="0" applyNumberFormat="1" applyFont="1" applyFill="1" applyBorder="1" applyAlignment="1">
      <alignment horizontal="right" vertical="center" wrapText="1" indent="2"/>
    </xf>
    <xf numFmtId="165" fontId="51" fillId="3" borderId="19" xfId="0" applyNumberFormat="1" applyFont="1" applyFill="1" applyBorder="1" applyAlignment="1">
      <alignment horizontal="right" vertical="center" wrapText="1" indent="2"/>
    </xf>
    <xf numFmtId="0" fontId="57" fillId="6" borderId="10" xfId="0" applyFont="1" applyFill="1" applyBorder="1" applyAlignment="1">
      <alignment horizontal="center" textRotation="90" wrapText="1"/>
    </xf>
    <xf numFmtId="0" fontId="57" fillId="23" borderId="14" xfId="0" applyFont="1" applyFill="1" applyBorder="1" applyAlignment="1">
      <alignment horizontal="center" textRotation="90" wrapText="1"/>
    </xf>
    <xf numFmtId="1" fontId="46" fillId="0" borderId="13" xfId="0" applyNumberFormat="1" applyFont="1" applyFill="1" applyBorder="1" applyAlignment="1">
      <alignment horizontal="center" vertical="center" wrapText="1"/>
    </xf>
    <xf numFmtId="9" fontId="51" fillId="3" borderId="28" xfId="0" applyNumberFormat="1" applyFont="1" applyFill="1" applyBorder="1" applyAlignment="1">
      <alignment horizontal="right" vertical="center" wrapText="1" indent="2"/>
    </xf>
    <xf numFmtId="0" fontId="51" fillId="3" borderId="29" xfId="0" applyFont="1" applyFill="1" applyBorder="1" applyAlignment="1">
      <alignment horizontal="right" vertical="center" wrapText="1" indent="2"/>
    </xf>
    <xf numFmtId="165" fontId="51" fillId="3" borderId="29" xfId="0" applyNumberFormat="1" applyFont="1" applyFill="1" applyBorder="1" applyAlignment="1">
      <alignment horizontal="right" vertical="center" wrapText="1" indent="2"/>
    </xf>
    <xf numFmtId="2" fontId="51" fillId="3" borderId="29" xfId="0" applyNumberFormat="1" applyFont="1" applyFill="1" applyBorder="1" applyAlignment="1">
      <alignment horizontal="right" vertical="center" wrapText="1" indent="2"/>
    </xf>
    <xf numFmtId="164" fontId="51" fillId="3" borderId="29" xfId="0" applyNumberFormat="1" applyFont="1" applyFill="1" applyBorder="1" applyAlignment="1">
      <alignment horizontal="right" vertical="center" wrapText="1" indent="2"/>
    </xf>
    <xf numFmtId="2" fontId="54" fillId="0" borderId="29" xfId="0" applyNumberFormat="1" applyFont="1" applyBorder="1" applyAlignment="1">
      <alignment horizontal="right"/>
    </xf>
    <xf numFmtId="1" fontId="51" fillId="3" borderId="29" xfId="0" applyNumberFormat="1" applyFont="1" applyFill="1" applyBorder="1" applyAlignment="1">
      <alignment horizontal="right" vertical="center" wrapText="1" indent="2"/>
    </xf>
    <xf numFmtId="3" fontId="54" fillId="0" borderId="29" xfId="0" applyNumberFormat="1" applyFont="1" applyBorder="1" applyAlignment="1">
      <alignment horizontal="right"/>
    </xf>
    <xf numFmtId="2" fontId="54" fillId="0" borderId="29" xfId="0" applyNumberFormat="1" applyFont="1" applyFill="1" applyBorder="1" applyAlignment="1">
      <alignment horizontal="right"/>
    </xf>
    <xf numFmtId="0" fontId="53" fillId="19" borderId="20" xfId="0" applyFont="1" applyFill="1" applyBorder="1" applyAlignment="1">
      <alignment horizontal="center" vertical="center" wrapText="1"/>
    </xf>
    <xf numFmtId="0" fontId="77" fillId="19" borderId="20" xfId="0" applyFont="1" applyFill="1" applyBorder="1" applyAlignment="1">
      <alignment horizontal="center" vertical="center" wrapText="1"/>
    </xf>
    <xf numFmtId="0" fontId="53" fillId="19" borderId="26" xfId="0" applyFont="1" applyFill="1" applyBorder="1" applyAlignment="1">
      <alignment horizontal="center" vertical="center" wrapText="1"/>
    </xf>
    <xf numFmtId="3" fontId="49" fillId="17" borderId="20" xfId="1" applyNumberFormat="1" applyBorder="1" applyAlignment="1">
      <alignment horizontal="center" vertical="center"/>
    </xf>
    <xf numFmtId="1" fontId="72" fillId="17" borderId="20" xfId="1" applyNumberFormat="1" applyFont="1" applyBorder="1" applyAlignment="1">
      <alignment horizontal="center" vertical="center"/>
    </xf>
    <xf numFmtId="3" fontId="72" fillId="17" borderId="20" xfId="1" applyNumberFormat="1" applyFont="1" applyBorder="1" applyAlignment="1">
      <alignment horizontal="center" vertical="center"/>
    </xf>
    <xf numFmtId="0" fontId="78" fillId="0" borderId="23" xfId="0" applyFont="1" applyFill="1" applyBorder="1" applyAlignment="1">
      <alignment horizontal="center" vertical="center" wrapText="1"/>
    </xf>
    <xf numFmtId="0" fontId="78" fillId="0" borderId="20" xfId="0" applyFont="1" applyFill="1" applyBorder="1" applyAlignment="1">
      <alignment horizontal="center" vertical="center" wrapText="1"/>
    </xf>
    <xf numFmtId="1" fontId="54" fillId="0" borderId="29" xfId="0" applyNumberFormat="1" applyFont="1" applyFill="1" applyBorder="1" applyAlignment="1">
      <alignment horizontal="right"/>
    </xf>
    <xf numFmtId="0" fontId="77" fillId="0" borderId="20" xfId="0" applyFont="1" applyFill="1" applyBorder="1" applyAlignment="1">
      <alignment horizontal="center" vertical="center" wrapText="1"/>
    </xf>
    <xf numFmtId="2" fontId="49" fillId="17" borderId="30" xfId="1" applyNumberFormat="1" applyBorder="1" applyAlignment="1">
      <alignment horizontal="center" vertical="center"/>
    </xf>
    <xf numFmtId="0" fontId="40" fillId="6" borderId="31" xfId="0" applyFont="1" applyFill="1" applyBorder="1" applyAlignment="1">
      <alignment horizontal="center" textRotation="90" wrapText="1"/>
    </xf>
    <xf numFmtId="2" fontId="49" fillId="17" borderId="32" xfId="1" applyNumberFormat="1" applyBorder="1" applyAlignment="1">
      <alignment horizontal="center" vertical="center"/>
    </xf>
    <xf numFmtId="2" fontId="49" fillId="17" borderId="26" xfId="1" applyNumberFormat="1" applyBorder="1" applyAlignment="1">
      <alignment horizontal="center" vertical="center"/>
    </xf>
    <xf numFmtId="2" fontId="49" fillId="17" borderId="33" xfId="1" applyNumberFormat="1" applyBorder="1" applyAlignment="1">
      <alignment horizontal="center" vertical="center"/>
    </xf>
    <xf numFmtId="2" fontId="49" fillId="17" borderId="29" xfId="1" applyNumberFormat="1" applyBorder="1" applyAlignment="1">
      <alignment horizontal="center" vertical="center"/>
    </xf>
    <xf numFmtId="0" fontId="57" fillId="6" borderId="34" xfId="0" applyFont="1" applyFill="1" applyBorder="1" applyAlignment="1">
      <alignment horizontal="center" textRotation="90" wrapText="1"/>
    </xf>
    <xf numFmtId="0" fontId="57" fillId="6" borderId="35" xfId="0" applyFont="1" applyFill="1" applyBorder="1" applyAlignment="1">
      <alignment horizontal="center" textRotation="90" wrapText="1"/>
    </xf>
    <xf numFmtId="2" fontId="49" fillId="17" borderId="36" xfId="1" applyNumberFormat="1" applyBorder="1" applyAlignment="1">
      <alignment horizontal="center" vertical="center"/>
    </xf>
    <xf numFmtId="2" fontId="49" fillId="17" borderId="37" xfId="1" applyNumberFormat="1" applyBorder="1" applyAlignment="1">
      <alignment horizontal="center" vertical="center"/>
    </xf>
    <xf numFmtId="0" fontId="77" fillId="32" borderId="20" xfId="0" applyFont="1" applyFill="1" applyBorder="1" applyAlignment="1">
      <alignment horizontal="center" vertical="center" wrapText="1"/>
    </xf>
  </cellXfs>
  <cellStyles count="58">
    <cellStyle name="60% - Accent5" xfId="39" builtinId="48"/>
    <cellStyle name="Comma 2" xfId="9" xr:uid="{DA940C75-7FA7-4CCF-BBF2-BD6E677473B8}"/>
    <cellStyle name="Comma 3" xfId="41" xr:uid="{0BB93459-A613-4CAC-AE29-57383C94A5AA}"/>
    <cellStyle name="Good" xfId="1" builtinId="26"/>
    <cellStyle name="Hyperlink 2" xfId="30" xr:uid="{A46412B7-7093-47DF-96FC-BA18A60F14E2}"/>
    <cellStyle name="Normal" xfId="0" builtinId="0"/>
    <cellStyle name="Normal 10" xfId="14" xr:uid="{36B29A28-C84A-406A-BA08-A671D2E413D3}"/>
    <cellStyle name="Normal 11" xfId="15" xr:uid="{0645C0F7-6155-4A72-A9C2-D26C1D9525F9}"/>
    <cellStyle name="Normal 12" xfId="16" xr:uid="{76B72856-9878-450A-BABC-1038861BB029}"/>
    <cellStyle name="Normal 13" xfId="17" xr:uid="{6FB42FBA-13A1-4F8C-8CED-24D35A663025}"/>
    <cellStyle name="Normal 14" xfId="19" xr:uid="{F563EEC2-1017-4D7C-ABA2-64FF8865880A}"/>
    <cellStyle name="Normal 15" xfId="20" xr:uid="{A3B0CA5E-08F9-409C-B6B5-6D855ED8FDB7}"/>
    <cellStyle name="Normal 16" xfId="21" xr:uid="{59E4902D-3238-4CAF-85C3-6918178C7D74}"/>
    <cellStyle name="Normal 17" xfId="22" xr:uid="{2234A961-F64F-4235-80BC-F48A9C0A00B4}"/>
    <cellStyle name="Normal 18" xfId="23" xr:uid="{EF62B1ED-B3D7-47E6-B0CF-4695661F90FB}"/>
    <cellStyle name="Normal 19" xfId="25" xr:uid="{E0F45C77-065A-4132-BB3B-1A1861A00ABB}"/>
    <cellStyle name="Normal 2" xfId="4" xr:uid="{8C090E0C-DFF1-48F8-A1DA-84163287A85D}"/>
    <cellStyle name="Normal 2 2" xfId="33" xr:uid="{2A8BFBFC-4D64-417B-93FB-44D9E4DC4F71}"/>
    <cellStyle name="Normal 2 3" xfId="49" xr:uid="{A2BE1560-3E0C-43B4-882D-107401E9C4F7}"/>
    <cellStyle name="Normal 20" xfId="26" xr:uid="{20680E80-4FF9-4EFA-865D-DDF1D4F1CC27}"/>
    <cellStyle name="Normal 21" xfId="27" xr:uid="{A4659429-7A03-4896-B30B-9926998C46AD}"/>
    <cellStyle name="Normal 22" xfId="28" xr:uid="{61C3C61F-5847-4C00-99F6-59939193567F}"/>
    <cellStyle name="Normal 23" xfId="29" xr:uid="{567D8AF9-0229-423A-AA4A-E9DE6C25DDCA}"/>
    <cellStyle name="Normal 24" xfId="32" xr:uid="{5C6FE2AD-AB42-4689-B6C6-1F25F43E1B3B}"/>
    <cellStyle name="Normal 25" xfId="34" xr:uid="{0E3528B9-885F-4279-8FB3-04420C07DA1F}"/>
    <cellStyle name="Normal 26" xfId="35" xr:uid="{C9FCE092-FDA8-4B59-8803-A3EFFD484C0D}"/>
    <cellStyle name="Normal 27" xfId="36" xr:uid="{B0CEBFF7-4428-4EAE-9D1E-D936147A6889}"/>
    <cellStyle name="Normal 28" xfId="37" xr:uid="{330029FC-BF51-45DC-AB08-B1008C2C88DE}"/>
    <cellStyle name="Normal 29" xfId="40" xr:uid="{0EE5209F-71DF-4F2B-A2E4-7DF4142246B1}"/>
    <cellStyle name="Normal 3" xfId="6" xr:uid="{38AB9B19-9A13-4B64-B04E-796A5FC8EDC2}"/>
    <cellStyle name="Normal 3 2" xfId="52" xr:uid="{DABD4272-D3B5-464F-B1EE-AC0CF87A5E2E}"/>
    <cellStyle name="Normal 30" xfId="43" xr:uid="{C8B6C560-F229-43A2-AEB4-11CF0E8FFDB2}"/>
    <cellStyle name="Normal 31" xfId="45" xr:uid="{87036F51-25DD-4003-96B2-9471285951DA}"/>
    <cellStyle name="Normal 32" xfId="46" xr:uid="{CDC3CDC1-5ACB-46D0-BF24-DD77E2244AFF}"/>
    <cellStyle name="Normal 33" xfId="47" xr:uid="{BB11869D-D5D4-455F-AC7F-BE1B2B1E162E}"/>
    <cellStyle name="Normal 34" xfId="48" xr:uid="{733F510C-6445-4F5F-A373-6F42563B9E22}"/>
    <cellStyle name="Normal 35" xfId="50" xr:uid="{90019DAA-25C6-42AE-AA7D-C232C9D20209}"/>
    <cellStyle name="Normal 36" xfId="53" xr:uid="{933B70CA-E964-4C15-9A30-C195FC9FA6C7}"/>
    <cellStyle name="Normal 37" xfId="54" xr:uid="{CAA0D947-EF8C-4D2A-9F02-FF0BFA113F07}"/>
    <cellStyle name="Normal 38" xfId="55" xr:uid="{7C94CF7A-2721-420C-BB43-B893BCF3D0D5}"/>
    <cellStyle name="Normal 39" xfId="56" xr:uid="{E4C9E736-2A53-48EC-8310-8496F8D9FD7A}"/>
    <cellStyle name="Normal 4" xfId="7" xr:uid="{0AAE2220-C91D-4806-9B1E-A7EF93E8F6E0}"/>
    <cellStyle name="Normal 40" xfId="57" xr:uid="{72A673B1-6F1A-4DA1-B26F-42689AFB63BD}"/>
    <cellStyle name="Normal 5" xfId="8" xr:uid="{C641EE04-BA07-4371-91EC-5D9E70B3B266}"/>
    <cellStyle name="Normal 6" xfId="10" xr:uid="{DAD7E50A-310D-4EA4-922E-36CA2CD98839}"/>
    <cellStyle name="Normal 7" xfId="11" xr:uid="{23B64577-4421-483D-8432-1C2FB475C1C0}"/>
    <cellStyle name="Normal 8" xfId="12" xr:uid="{32B28A93-A52C-4F78-8944-26E47CACDF8C}"/>
    <cellStyle name="Normal 9" xfId="13" xr:uid="{D3E5839D-3B82-4F45-AB1E-82E2CAF11D2C}"/>
    <cellStyle name="Percent" xfId="2" builtinId="5"/>
    <cellStyle name="Percent 2" xfId="31" xr:uid="{14D589DA-93B1-4910-BCF9-19FE6BE1F4E9}"/>
    <cellStyle name="Percent 3" xfId="38" xr:uid="{3FCAB952-3AAD-4626-A711-1FB272F9F405}"/>
    <cellStyle name="Percent 4" xfId="42" xr:uid="{A57FC05D-B8E5-4142-9142-C3EEE5C4CCF8}"/>
    <cellStyle name="Percent 5" xfId="44" xr:uid="{3E76354B-698F-47B7-88E7-D8AEDEF8DBE6}"/>
    <cellStyle name="Percent 6" xfId="51" xr:uid="{E8908376-5536-4CFE-AC40-84ED7B79E6D5}"/>
    <cellStyle name="Style0" xfId="3" xr:uid="{37EE913D-38D5-488B-9146-ECA08D13B444}"/>
    <cellStyle name="Style0 2" xfId="5" xr:uid="{93C803B4-BFAC-4101-A729-CE6223530294}"/>
    <cellStyle name="Style0 3" xfId="18" xr:uid="{AD9AA6C7-E8A2-4388-9CB5-889314E89EDE}"/>
    <cellStyle name="Style0 4" xfId="24" xr:uid="{577869D7-48FC-4265-B2FD-FF9A87C945D7}"/>
  </cellStyles>
  <dxfs count="69"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ill>
        <patternFill patternType="solid">
          <fgColor rgb="FFF28A00"/>
          <bgColor rgb="FFF28A00"/>
        </patternFill>
      </fill>
    </dxf>
    <dxf>
      <font>
        <b/>
      </font>
      <fill>
        <patternFill patternType="solid">
          <fgColor rgb="FFEEF1DE"/>
          <bgColor rgb="FFEEF1DE"/>
        </patternFill>
      </fill>
    </dxf>
    <dxf>
      <font>
        <b/>
      </font>
      <fill>
        <patternFill patternType="solid">
          <fgColor rgb="FFDEE4BE"/>
          <bgColor rgb="FFDEE4BE"/>
        </patternFill>
      </fill>
    </dxf>
    <dxf>
      <font>
        <b/>
      </font>
      <fill>
        <patternFill patternType="solid">
          <fgColor rgb="FFCED79E"/>
          <bgColor rgb="FFCED79E"/>
        </patternFill>
      </fill>
    </dxf>
    <dxf>
      <font>
        <b/>
        <color rgb="FFFFFFFF"/>
      </font>
      <fill>
        <patternFill patternType="solid">
          <fgColor rgb="FF89963D"/>
          <bgColor rgb="FF89963D"/>
        </patternFill>
      </fill>
    </dxf>
    <dxf>
      <font>
        <b/>
        <color rgb="FFFFFFFF"/>
      </font>
      <fill>
        <patternFill patternType="solid">
          <fgColor rgb="FF5B6429"/>
          <bgColor rgb="FF5B6429"/>
        </patternFill>
      </fill>
    </dxf>
    <dxf>
      <font>
        <b/>
      </font>
      <fill>
        <patternFill patternType="solid">
          <fgColor rgb="FFFEC8C0"/>
          <bgColor rgb="FFFEC8C0"/>
        </patternFill>
      </fill>
    </dxf>
    <dxf>
      <font>
        <b/>
      </font>
      <fill>
        <patternFill patternType="solid">
          <fgColor rgb="FFFE9181"/>
          <bgColor rgb="FFFE9181"/>
        </patternFill>
      </fill>
    </dxf>
    <dxf>
      <font>
        <b/>
      </font>
      <fill>
        <patternFill patternType="solid">
          <fgColor rgb="FFFE5B42"/>
          <bgColor rgb="FFFE5B42"/>
        </patternFill>
      </fill>
    </dxf>
    <dxf>
      <font>
        <b/>
        <color rgb="FFFFFFFF"/>
      </font>
      <fill>
        <patternFill patternType="solid">
          <fgColor rgb="FF911300"/>
          <bgColor rgb="FF911300"/>
        </patternFill>
      </fill>
    </dxf>
    <dxf>
      <font>
        <b/>
        <color rgb="FFFFFFFF"/>
      </font>
      <fill>
        <patternFill patternType="solid">
          <fgColor rgb="FF610D00"/>
          <bgColor rgb="FF610D00"/>
        </patternFill>
      </fill>
    </dxf>
    <dxf>
      <font>
        <b/>
      </font>
      <fill>
        <patternFill patternType="solid">
          <fgColor rgb="FFFEC8C0"/>
          <bgColor rgb="FFFEC8C0"/>
        </patternFill>
      </fill>
    </dxf>
    <dxf>
      <font>
        <b/>
      </font>
      <fill>
        <patternFill patternType="solid">
          <fgColor rgb="FFFE9181"/>
          <bgColor rgb="FFFE9181"/>
        </patternFill>
      </fill>
    </dxf>
    <dxf>
      <font>
        <b/>
      </font>
      <fill>
        <patternFill patternType="solid">
          <fgColor rgb="FFFE5B42"/>
          <bgColor rgb="FFFE5B42"/>
        </patternFill>
      </fill>
    </dxf>
    <dxf>
      <font>
        <b/>
        <color rgb="FFFFFFFF"/>
      </font>
      <fill>
        <patternFill patternType="solid">
          <fgColor rgb="FF911300"/>
          <bgColor rgb="FF911300"/>
        </patternFill>
      </fill>
    </dxf>
    <dxf>
      <font>
        <b/>
        <color rgb="FFFFFFFF"/>
      </font>
      <fill>
        <patternFill patternType="solid">
          <fgColor rgb="FF610D00"/>
          <bgColor rgb="FF610D00"/>
        </patternFill>
      </fill>
    </dxf>
    <dxf>
      <font>
        <b/>
      </font>
      <fill>
        <patternFill patternType="solid">
          <fgColor rgb="FFDDE5F1"/>
          <bgColor rgb="FFDDE5F1"/>
        </patternFill>
      </fill>
    </dxf>
    <dxf>
      <font>
        <b/>
      </font>
      <fill>
        <patternFill patternType="solid">
          <fgColor rgb="FFBBCBE3"/>
          <bgColor rgb="FFBBCBE3"/>
        </patternFill>
      </fill>
    </dxf>
    <dxf>
      <font>
        <b/>
      </font>
      <fill>
        <patternFill patternType="solid">
          <fgColor rgb="FF99B1D6"/>
          <bgColor rgb="FF99B1D6"/>
        </patternFill>
      </fill>
    </dxf>
    <dxf>
      <font>
        <b/>
        <color rgb="FFFFFFFF"/>
      </font>
      <fill>
        <patternFill patternType="solid">
          <fgColor rgb="FF3A5D92"/>
          <bgColor rgb="FF3A5D92"/>
        </patternFill>
      </fill>
    </dxf>
    <dxf>
      <font>
        <b/>
        <color rgb="FFFFFFFF"/>
      </font>
      <fill>
        <patternFill patternType="solid">
          <fgColor rgb="FF273E61"/>
          <bgColor rgb="FF273E61"/>
        </patternFill>
      </fill>
    </dxf>
    <dxf>
      <font>
        <b/>
      </font>
      <fill>
        <patternFill patternType="solid">
          <fgColor rgb="FFEEF1DE"/>
          <bgColor rgb="FFEEF1DE"/>
        </patternFill>
      </fill>
    </dxf>
    <dxf>
      <font>
        <b/>
      </font>
      <fill>
        <patternFill patternType="solid">
          <fgColor rgb="FFDEE4BE"/>
          <bgColor rgb="FFDEE4BE"/>
        </patternFill>
      </fill>
    </dxf>
    <dxf>
      <font>
        <b/>
      </font>
      <fill>
        <patternFill patternType="solid">
          <fgColor rgb="FFCED79E"/>
          <bgColor rgb="FFCED79E"/>
        </patternFill>
      </fill>
    </dxf>
    <dxf>
      <font>
        <b/>
        <color rgb="FFFFFFFF"/>
      </font>
      <fill>
        <patternFill patternType="solid">
          <fgColor rgb="FF89963D"/>
          <bgColor rgb="FF89963D"/>
        </patternFill>
      </fill>
    </dxf>
    <dxf>
      <font>
        <b/>
        <color rgb="FFFFFFFF"/>
      </font>
      <fill>
        <patternFill patternType="solid">
          <fgColor rgb="FF5B6429"/>
          <bgColor rgb="FF5B6429"/>
        </patternFill>
      </fill>
    </dxf>
    <dxf>
      <font>
        <b/>
      </font>
      <fill>
        <patternFill patternType="solid">
          <fgColor rgb="FFDDE5F1"/>
          <bgColor rgb="FFDDE5F1"/>
        </patternFill>
      </fill>
    </dxf>
    <dxf>
      <font>
        <b/>
      </font>
      <fill>
        <patternFill patternType="solid">
          <fgColor rgb="FFBBCBE3"/>
          <bgColor rgb="FFBBCBE3"/>
        </patternFill>
      </fill>
    </dxf>
    <dxf>
      <font>
        <b/>
      </font>
      <fill>
        <patternFill patternType="solid">
          <fgColor rgb="FF99B1D6"/>
          <bgColor rgb="FF99B1D6"/>
        </patternFill>
      </fill>
    </dxf>
    <dxf>
      <font>
        <b/>
        <color rgb="FFFFFFFF"/>
      </font>
      <fill>
        <patternFill patternType="solid">
          <fgColor rgb="FF3A5D92"/>
          <bgColor rgb="FF3A5D92"/>
        </patternFill>
      </fill>
    </dxf>
    <dxf>
      <font>
        <b/>
        <color rgb="FFFFFFFF"/>
      </font>
      <fill>
        <patternFill patternType="solid">
          <fgColor rgb="FF273E61"/>
          <bgColor rgb="FF273E61"/>
        </patternFill>
      </fill>
    </dxf>
    <dxf>
      <font>
        <b/>
      </font>
      <fill>
        <patternFill patternType="solid">
          <fgColor rgb="FFE1E9D7"/>
          <bgColor rgb="FFE1E9D7"/>
        </patternFill>
      </fill>
    </dxf>
    <dxf>
      <font>
        <b/>
      </font>
      <fill>
        <patternFill patternType="solid">
          <fgColor rgb="FFC4D3B0"/>
          <bgColor rgb="FFC4D3B0"/>
        </patternFill>
      </fill>
    </dxf>
    <dxf>
      <font>
        <b/>
      </font>
      <fill>
        <patternFill patternType="solid">
          <fgColor rgb="FFA7BD89"/>
          <bgColor rgb="FFA7BD89"/>
        </patternFill>
      </fill>
    </dxf>
    <dxf>
      <font>
        <b/>
        <color rgb="FFFFFFFF"/>
      </font>
      <fill>
        <patternFill patternType="solid">
          <fgColor rgb="FF506236"/>
          <bgColor rgb="FF506236"/>
        </patternFill>
      </fill>
    </dxf>
    <dxf>
      <font>
        <b/>
        <color rgb="FFFFFFFF"/>
      </font>
      <fill>
        <patternFill patternType="solid">
          <fgColor rgb="FF354124"/>
          <bgColor rgb="FF354124"/>
        </patternFill>
      </fill>
    </dxf>
    <dxf>
      <font>
        <b/>
      </font>
      <fill>
        <patternFill patternType="solid">
          <fgColor rgb="FFCCD9ED"/>
          <bgColor rgb="FFCCD9ED"/>
        </patternFill>
      </fill>
    </dxf>
    <dxf>
      <font>
        <b/>
      </font>
      <fill>
        <patternFill patternType="solid">
          <fgColor rgb="FF99B3DC"/>
          <bgColor rgb="FF99B3DC"/>
        </patternFill>
      </fill>
    </dxf>
    <dxf>
      <font>
        <b/>
      </font>
      <fill>
        <patternFill patternType="solid">
          <fgColor rgb="FF668ECA"/>
          <bgColor rgb="FF668ECA"/>
        </patternFill>
      </fill>
    </dxf>
    <dxf>
      <font>
        <b/>
        <color rgb="FFFFFFFF"/>
      </font>
      <fill>
        <patternFill patternType="solid">
          <fgColor rgb="FF20395E"/>
          <bgColor rgb="FF20395E"/>
        </patternFill>
      </fill>
    </dxf>
    <dxf>
      <font>
        <b/>
        <color rgb="FFFFFFFF"/>
      </font>
      <fill>
        <patternFill patternType="solid">
          <fgColor rgb="FF15263F"/>
          <bgColor rgb="FF15263F"/>
        </patternFill>
      </fill>
    </dxf>
    <dxf>
      <font>
        <b/>
      </font>
      <fill>
        <patternFill patternType="solid">
          <fgColor rgb="FFFCE6D8"/>
          <bgColor rgb="FFFCE6D8"/>
        </patternFill>
      </fill>
    </dxf>
    <dxf>
      <font>
        <b/>
      </font>
      <fill>
        <patternFill patternType="solid">
          <fgColor rgb="FFFACDB2"/>
          <bgColor rgb="FFFACDB2"/>
        </patternFill>
      </fill>
    </dxf>
    <dxf>
      <font>
        <b/>
      </font>
      <fill>
        <patternFill patternType="solid">
          <fgColor rgb="FFF8B48B"/>
          <bgColor rgb="FFF8B48B"/>
        </patternFill>
      </fill>
    </dxf>
    <dxf>
      <font>
        <b/>
        <color rgb="FFFFFFFF"/>
      </font>
      <fill>
        <patternFill patternType="solid">
          <fgColor rgb="FFD9590C"/>
          <bgColor rgb="FFD9590C"/>
        </patternFill>
      </fill>
    </dxf>
    <dxf>
      <font>
        <b/>
        <color rgb="FFFFFFFF"/>
      </font>
      <fill>
        <patternFill patternType="solid">
          <fgColor rgb="FF913B08"/>
          <bgColor rgb="FF913B08"/>
        </patternFill>
      </fill>
    </dxf>
  </dxfs>
  <tableStyles count="0" defaultTableStyle="TableStyleMedium2" defaultPivotStyle="PivotStyleLight16"/>
  <colors>
    <mruColors>
      <color rgb="FFE1E9D8"/>
      <color rgb="FF9BC2E6"/>
      <color rgb="FF567EBB"/>
      <color rgb="FFC4D3B0"/>
      <color rgb="FFBBCBE3"/>
      <color rgb="FFFFEED9"/>
      <color rgb="FFFFDEB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</xdr:colOff>
      <xdr:row>0</xdr:row>
      <xdr:rowOff>89535</xdr:rowOff>
    </xdr:from>
    <xdr:ext cx="189547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820" y="89535"/>
          <a:ext cx="1895475" cy="8763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190500</xdr:rowOff>
    </xdr:from>
    <xdr:ext cx="1685925" cy="866776"/>
    <xdr:pic>
      <xdr:nvPicPr>
        <xdr:cNvPr id="3" name="image1.png">
          <a:extLst>
            <a:ext uri="{FF2B5EF4-FFF2-40B4-BE49-F238E27FC236}">
              <a16:creationId xmlns:a16="http://schemas.microsoft.com/office/drawing/2014/main" id="{9E42DACB-8A0C-47F7-BBC4-02AA4DEDE2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190500"/>
          <a:ext cx="1685925" cy="866776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21</xdr:col>
      <xdr:colOff>219075</xdr:colOff>
      <xdr:row>3</xdr:row>
      <xdr:rowOff>47241</xdr:rowOff>
    </xdr:from>
    <xdr:to>
      <xdr:col>28</xdr:col>
      <xdr:colOff>4323</xdr:colOff>
      <xdr:row>22</xdr:row>
      <xdr:rowOff>167640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967AE221-32D2-49B1-ACE2-F7D61C1DAC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6346"/>
        <a:stretch/>
      </xdr:blipFill>
      <xdr:spPr>
        <a:xfrm>
          <a:off x="12007215" y="1914141"/>
          <a:ext cx="5612643" cy="36408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353854</xdr:colOff>
      <xdr:row>3</xdr:row>
      <xdr:rowOff>97156</xdr:rowOff>
    </xdr:from>
    <xdr:to>
      <xdr:col>35</xdr:col>
      <xdr:colOff>269875</xdr:colOff>
      <xdr:row>23</xdr:row>
      <xdr:rowOff>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F2B6E5-867D-4758-9F85-B23395455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0754" y="1935481"/>
          <a:ext cx="5078571" cy="3836694"/>
        </a:xfrm>
        <a:prstGeom prst="rect">
          <a:avLst/>
        </a:prstGeom>
      </xdr:spPr>
    </xdr:pic>
    <xdr:clientData/>
  </xdr:twoCellAnchor>
  <xdr:oneCellAnchor>
    <xdr:from>
      <xdr:col>0</xdr:col>
      <xdr:colOff>161925</xdr:colOff>
      <xdr:row>0</xdr:row>
      <xdr:rowOff>190500</xdr:rowOff>
    </xdr:from>
    <xdr:ext cx="1685925" cy="866776"/>
    <xdr:pic>
      <xdr:nvPicPr>
        <xdr:cNvPr id="4" name="image1.png">
          <a:extLst>
            <a:ext uri="{FF2B5EF4-FFF2-40B4-BE49-F238E27FC236}">
              <a16:creationId xmlns:a16="http://schemas.microsoft.com/office/drawing/2014/main" id="{48D11757-72ED-4C8F-80E2-8D839FB2D8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925" y="190500"/>
          <a:ext cx="1685925" cy="866776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1666875" cy="923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142875"/>
          <a:ext cx="1666875" cy="923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35</xdr:col>
      <xdr:colOff>104140</xdr:colOff>
      <xdr:row>2</xdr:row>
      <xdr:rowOff>170814</xdr:rowOff>
    </xdr:from>
    <xdr:to>
      <xdr:col>41</xdr:col>
      <xdr:colOff>320675</xdr:colOff>
      <xdr:row>21</xdr:row>
      <xdr:rowOff>97176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E986EC-23CB-4E64-8C7B-E32FF4D0A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3720" y="1740534"/>
          <a:ext cx="5428615" cy="34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76200</xdr:rowOff>
    </xdr:from>
    <xdr:ext cx="1438275" cy="66675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85750"/>
          <a:ext cx="1438275" cy="6667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taremail.sharepoint.com/sites/UNOSATBangkokOffice-APDRN-Project-Coordination/Shared%20Documents/APDRN-Project-Coordination/INFORM/MMR/Indicators/021_MMR_VUL_V_Children%20Imuniza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Imunization"/>
      <sheetName val="Missing Values Replaced"/>
      <sheetName val="Township"/>
      <sheetName val="State_Region"/>
      <sheetName val="021_MMR_VUL_V_Children Imuniza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21A01"/>
    <pageSetUpPr fitToPage="1"/>
  </sheetPr>
  <dimension ref="A1:AH563"/>
  <sheetViews>
    <sheetView showGridLines="0" tabSelected="1" zoomScale="85" zoomScaleNormal="85" workbookViewId="0">
      <pane xSplit="2" ySplit="1" topLeftCell="C2" activePane="bottomRight" state="frozen"/>
      <selection pane="topRight" activeCell="C1" sqref="C1"/>
      <selection pane="bottomLeft" activeCell="A4" sqref="A4"/>
      <selection pane="bottomRight"/>
    </sheetView>
  </sheetViews>
  <sheetFormatPr defaultColWidth="14.42578125" defaultRowHeight="15" customHeight="1" x14ac:dyDescent="0.25"/>
  <cols>
    <col min="1" max="1" width="23.42578125" bestFit="1" customWidth="1"/>
    <col min="2" max="2" width="11.42578125" bestFit="1" customWidth="1"/>
    <col min="3" max="3" width="7.85546875" customWidth="1"/>
    <col min="4" max="4" width="8.5703125" bestFit="1" customWidth="1"/>
    <col min="5" max="8" width="7.85546875" customWidth="1"/>
    <col min="9" max="9" width="8.5703125" bestFit="1" customWidth="1"/>
    <col min="10" max="14" width="7.85546875" customWidth="1"/>
    <col min="15" max="15" width="8" bestFit="1" customWidth="1"/>
    <col min="16" max="17" width="8" customWidth="1"/>
    <col min="18" max="18" width="7.85546875" customWidth="1"/>
    <col min="19" max="19" width="8.5703125" bestFit="1" customWidth="1"/>
    <col min="20" max="22" width="7.85546875" customWidth="1"/>
    <col min="23" max="23" width="7.28515625" bestFit="1" customWidth="1"/>
    <col min="24" max="29" width="7.85546875" customWidth="1"/>
    <col min="30" max="30" width="7.28515625" bestFit="1" customWidth="1"/>
    <col min="31" max="31" width="8" bestFit="1" customWidth="1"/>
    <col min="32" max="32" width="8.5703125" bestFit="1" customWidth="1"/>
    <col min="33" max="33" width="20.5703125" bestFit="1" customWidth="1"/>
    <col min="34" max="34" width="14.7109375" customWidth="1"/>
  </cols>
  <sheetData>
    <row r="1" spans="1:34" ht="107.25" customHeight="1" thickBot="1" x14ac:dyDescent="0.3">
      <c r="A1" s="1" t="s">
        <v>2</v>
      </c>
      <c r="B1" s="2" t="s">
        <v>3</v>
      </c>
      <c r="C1" s="3" t="s">
        <v>405</v>
      </c>
      <c r="D1" s="3" t="s">
        <v>406</v>
      </c>
      <c r="E1" s="3" t="s">
        <v>4</v>
      </c>
      <c r="F1" s="3" t="s">
        <v>407</v>
      </c>
      <c r="G1" s="3" t="s">
        <v>101</v>
      </c>
      <c r="H1" s="3" t="s">
        <v>408</v>
      </c>
      <c r="I1" s="4" t="s">
        <v>5</v>
      </c>
      <c r="J1" s="5" t="s">
        <v>75</v>
      </c>
      <c r="K1" s="5" t="s">
        <v>43</v>
      </c>
      <c r="L1" s="5" t="s">
        <v>55</v>
      </c>
      <c r="M1" s="5" t="s">
        <v>56</v>
      </c>
      <c r="N1" s="6" t="s">
        <v>6</v>
      </c>
      <c r="O1" s="5" t="s">
        <v>57</v>
      </c>
      <c r="P1" s="5" t="s">
        <v>44</v>
      </c>
      <c r="Q1" s="5" t="s">
        <v>85</v>
      </c>
      <c r="R1" s="6" t="s">
        <v>50</v>
      </c>
      <c r="S1" s="7" t="s">
        <v>7</v>
      </c>
      <c r="T1" s="8" t="s">
        <v>62</v>
      </c>
      <c r="U1" s="8" t="s">
        <v>65</v>
      </c>
      <c r="V1" s="8" t="s">
        <v>63</v>
      </c>
      <c r="W1" s="9" t="s">
        <v>67</v>
      </c>
      <c r="X1" s="8" t="s">
        <v>60</v>
      </c>
      <c r="Y1" s="8" t="s">
        <v>94</v>
      </c>
      <c r="Z1" s="8" t="s">
        <v>95</v>
      </c>
      <c r="AA1" s="8" t="s">
        <v>51</v>
      </c>
      <c r="AB1" s="8" t="s">
        <v>96</v>
      </c>
      <c r="AC1" s="8" t="s">
        <v>66</v>
      </c>
      <c r="AD1" s="9" t="s">
        <v>9</v>
      </c>
      <c r="AE1" s="10" t="s">
        <v>10</v>
      </c>
      <c r="AF1" s="11" t="s">
        <v>11</v>
      </c>
      <c r="AG1" s="83" t="s">
        <v>12</v>
      </c>
      <c r="AH1" s="118" t="s">
        <v>70</v>
      </c>
    </row>
    <row r="2" spans="1:34" ht="16.5" thickTop="1" thickBot="1" x14ac:dyDescent="0.3">
      <c r="A2" s="84" t="s">
        <v>132</v>
      </c>
      <c r="B2" s="84" t="s">
        <v>133</v>
      </c>
      <c r="C2" s="12">
        <f>'Exposure to Hazard'!O4</f>
        <v>0</v>
      </c>
      <c r="D2" s="12">
        <f>'Exposure to Hazard'!P4</f>
        <v>2.6</v>
      </c>
      <c r="E2" s="12">
        <f>'Exposure to Hazard'!Q4</f>
        <v>9</v>
      </c>
      <c r="F2" s="12">
        <f>'Exposure to Hazard'!R4</f>
        <v>0</v>
      </c>
      <c r="G2" s="12">
        <f>'Exposure to Hazard'!S4</f>
        <v>6.7</v>
      </c>
      <c r="H2" s="12">
        <f>'Exposure to Hazard'!T4</f>
        <v>10</v>
      </c>
      <c r="I2" s="14">
        <f>'Exposure to Hazard'!U4</f>
        <v>6.4</v>
      </c>
      <c r="J2" s="15">
        <f>Vulnerability!F4</f>
        <v>3</v>
      </c>
      <c r="K2" s="16">
        <f>Vulnerability!I4</f>
        <v>2.2999999999999998</v>
      </c>
      <c r="L2" s="16" t="str">
        <f>Vulnerability!L4</f>
        <v>x</v>
      </c>
      <c r="M2" s="16" t="str">
        <f>Vulnerability!Q4</f>
        <v>x</v>
      </c>
      <c r="N2" s="13">
        <f>Vulnerability!S4</f>
        <v>2.7</v>
      </c>
      <c r="O2" s="16">
        <f>Vulnerability!V4</f>
        <v>1.2</v>
      </c>
      <c r="P2" s="16">
        <f>Vulnerability!Y4</f>
        <v>5.9</v>
      </c>
      <c r="Q2" s="16">
        <f>Vulnerability!AA4</f>
        <v>5</v>
      </c>
      <c r="R2" s="13">
        <f>Vulnerability!AC4</f>
        <v>3.4</v>
      </c>
      <c r="S2" s="14">
        <f t="shared" ref="S2" si="0">ROUND((10-GEOMEAN(((10-N2)/10*9+1),((10-R2)/10*9+1)))/9*10,1)</f>
        <v>3.1</v>
      </c>
      <c r="T2" s="17">
        <f>'Lack of Coping Capacity'!E5</f>
        <v>0</v>
      </c>
      <c r="U2" s="17" t="str">
        <f>'Lack of Coping Capacity'!H5</f>
        <v>x</v>
      </c>
      <c r="V2" s="17" t="str">
        <f>'Lack of Coping Capacity'!K5</f>
        <v>x</v>
      </c>
      <c r="W2" s="13">
        <f>'Lack of Coping Capacity'!M5</f>
        <v>0</v>
      </c>
      <c r="X2" s="17">
        <f>'Lack of Coping Capacity'!O5</f>
        <v>2.1</v>
      </c>
      <c r="Y2" s="18">
        <f>'Lack of Coping Capacity'!Q5</f>
        <v>0</v>
      </c>
      <c r="Z2" s="18">
        <f>'Lack of Coping Capacity'!V5</f>
        <v>2.2999999999999998</v>
      </c>
      <c r="AA2" s="18">
        <f>'Lack of Coping Capacity'!Y5</f>
        <v>0.5</v>
      </c>
      <c r="AB2" s="18" t="str">
        <f>'Lack of Coping Capacity'!AB5</f>
        <v>x</v>
      </c>
      <c r="AC2" s="18">
        <f>'Lack of Coping Capacity'!AG5</f>
        <v>5</v>
      </c>
      <c r="AD2" s="13">
        <f>'Lack of Coping Capacity'!AI5</f>
        <v>2.2999999999999998</v>
      </c>
      <c r="AE2" s="14">
        <f t="shared" ref="AE2:AE65" si="1">IF((W2="x"),"x",ROUND((10-GEOMEAN(((10-W2)/10*9+1),((10-AD2)/10*9+1)))/9*10,1))</f>
        <v>1.2</v>
      </c>
      <c r="AF2" s="19">
        <f>IF(AE2="x","x",ROUND(I2^(1/3)*S2^(1/3)*AE2^(1/3),1))</f>
        <v>2.9</v>
      </c>
      <c r="AG2" s="20" t="str">
        <f>IF( AF2 &lt;= 0, "Very Low", IF( AF2 &lt;= 3.4, "Low", IF( AF2 &lt;= 4.4, "Medium", IF( AF2 &lt;= 5.3, "High", "Very High" ) ) ) )</f>
        <v>Low</v>
      </c>
      <c r="AH2" s="119">
        <f t="shared" ref="AH2:AH33" si="2">_xlfn.RANK.EQ(AF2,AF$3:AF$132)</f>
        <v>115</v>
      </c>
    </row>
    <row r="3" spans="1:34" ht="16.5" thickTop="1" thickBot="1" x14ac:dyDescent="0.3">
      <c r="A3" s="84" t="s">
        <v>134</v>
      </c>
      <c r="B3" s="84" t="s">
        <v>135</v>
      </c>
      <c r="C3" s="12">
        <f>'Exposure to Hazard'!O5</f>
        <v>0</v>
      </c>
      <c r="D3" s="12">
        <f>'Exposure to Hazard'!P5</f>
        <v>4</v>
      </c>
      <c r="E3" s="12">
        <f>'Exposure to Hazard'!Q5</f>
        <v>9.1999999999999993</v>
      </c>
      <c r="F3" s="12">
        <f>'Exposure to Hazard'!R5</f>
        <v>0</v>
      </c>
      <c r="G3" s="12">
        <f>'Exposure to Hazard'!S5</f>
        <v>6.4</v>
      </c>
      <c r="H3" s="12">
        <f>'Exposure to Hazard'!T5</f>
        <v>8.1999999999999993</v>
      </c>
      <c r="I3" s="14">
        <f>'Exposure to Hazard'!U5</f>
        <v>5.8</v>
      </c>
      <c r="J3" s="15">
        <f>Vulnerability!F5</f>
        <v>5.4</v>
      </c>
      <c r="K3" s="16">
        <f>Vulnerability!I5</f>
        <v>0.6</v>
      </c>
      <c r="L3" s="16" t="str">
        <f>Vulnerability!L5</f>
        <v>x</v>
      </c>
      <c r="M3" s="16" t="str">
        <f>Vulnerability!Q5</f>
        <v>x</v>
      </c>
      <c r="N3" s="13">
        <f>Vulnerability!S5</f>
        <v>3</v>
      </c>
      <c r="O3" s="16">
        <f>Vulnerability!V5</f>
        <v>2.2999999999999998</v>
      </c>
      <c r="P3" s="16">
        <f>Vulnerability!Y5</f>
        <v>7.8</v>
      </c>
      <c r="Q3" s="16">
        <f>Vulnerability!AA5</f>
        <v>8</v>
      </c>
      <c r="R3" s="13">
        <f>Vulnerability!AC5</f>
        <v>5.0999999999999996</v>
      </c>
      <c r="S3" s="14">
        <f t="shared" ref="S3:S66" si="3">ROUND((10-GEOMEAN(((10-N3)/10*9+1),((10-R3)/10*9+1)))/9*10,1)</f>
        <v>4.0999999999999996</v>
      </c>
      <c r="T3" s="17">
        <f>'Lack of Coping Capacity'!E6</f>
        <v>6</v>
      </c>
      <c r="U3" s="17" t="str">
        <f>'Lack of Coping Capacity'!H6</f>
        <v>x</v>
      </c>
      <c r="V3" s="17" t="str">
        <f>'Lack of Coping Capacity'!K6</f>
        <v>x</v>
      </c>
      <c r="W3" s="13">
        <f>'Lack of Coping Capacity'!M6</f>
        <v>6</v>
      </c>
      <c r="X3" s="17">
        <f>'Lack of Coping Capacity'!O6</f>
        <v>4.9000000000000004</v>
      </c>
      <c r="Y3" s="18">
        <f>'Lack of Coping Capacity'!Q6</f>
        <v>5.5</v>
      </c>
      <c r="Z3" s="18">
        <f>'Lack of Coping Capacity'!V6</f>
        <v>5.2</v>
      </c>
      <c r="AA3" s="18">
        <f>'Lack of Coping Capacity'!Y6</f>
        <v>0</v>
      </c>
      <c r="AB3" s="18" t="str">
        <f>'Lack of Coping Capacity'!AB6</f>
        <v>x</v>
      </c>
      <c r="AC3" s="18">
        <f>'Lack of Coping Capacity'!AG6</f>
        <v>4</v>
      </c>
      <c r="AD3" s="13">
        <f>'Lack of Coping Capacity'!AI6</f>
        <v>3.1</v>
      </c>
      <c r="AE3" s="14">
        <f t="shared" si="1"/>
        <v>4.7</v>
      </c>
      <c r="AF3" s="19">
        <f t="shared" ref="AF3:AF65" si="4">IF(AE3="x","x",ROUND(I3^(1/3)*S3^(1/3)*AE3^(1/3),1))</f>
        <v>4.8</v>
      </c>
      <c r="AG3" s="20" t="str">
        <f t="shared" ref="AG3:AG66" si="5">IF( AF3 &lt;= 0, "Very Low", IF( AF3 &lt;= 3.4, "Low", IF( AF3 &lt;= 4.4, "Medium", IF( AF3 &lt;= 5.3, "High", "Very High" ) ) ) )</f>
        <v>High</v>
      </c>
      <c r="AH3" s="119">
        <f t="shared" si="2"/>
        <v>29</v>
      </c>
    </row>
    <row r="4" spans="1:34" ht="16.5" thickTop="1" thickBot="1" x14ac:dyDescent="0.3">
      <c r="A4" s="84" t="s">
        <v>136</v>
      </c>
      <c r="B4" s="84" t="s">
        <v>137</v>
      </c>
      <c r="C4" s="12">
        <f>'Exposure to Hazard'!O6</f>
        <v>0.1</v>
      </c>
      <c r="D4" s="12">
        <f>'Exposure to Hazard'!P6</f>
        <v>2.6</v>
      </c>
      <c r="E4" s="12">
        <f>'Exposure to Hazard'!Q6</f>
        <v>8.1999999999999993</v>
      </c>
      <c r="F4" s="12">
        <f>'Exposure to Hazard'!R6</f>
        <v>0.2</v>
      </c>
      <c r="G4" s="12">
        <f>'Exposure to Hazard'!S6</f>
        <v>2.9</v>
      </c>
      <c r="H4" s="12">
        <f>'Exposure to Hazard'!T6</f>
        <v>2.7</v>
      </c>
      <c r="I4" s="14">
        <f>'Exposure to Hazard'!U6</f>
        <v>3.4</v>
      </c>
      <c r="J4" s="15">
        <f>Vulnerability!F6</f>
        <v>7.8</v>
      </c>
      <c r="K4" s="16">
        <f>Vulnerability!I6</f>
        <v>6.5</v>
      </c>
      <c r="L4" s="16" t="str">
        <f>Vulnerability!L6</f>
        <v>x</v>
      </c>
      <c r="M4" s="16" t="str">
        <f>Vulnerability!Q6</f>
        <v>x</v>
      </c>
      <c r="N4" s="13">
        <f>Vulnerability!S6</f>
        <v>7.2</v>
      </c>
      <c r="O4" s="16">
        <f>Vulnerability!V6</f>
        <v>5.0999999999999996</v>
      </c>
      <c r="P4" s="16">
        <f>Vulnerability!Y6</f>
        <v>0.1</v>
      </c>
      <c r="Q4" s="16">
        <f>Vulnerability!AA6</f>
        <v>0.8</v>
      </c>
      <c r="R4" s="13">
        <f>Vulnerability!AC6</f>
        <v>2.8</v>
      </c>
      <c r="S4" s="14">
        <f t="shared" si="3"/>
        <v>5.4</v>
      </c>
      <c r="T4" s="17">
        <f>'Lack of Coping Capacity'!E7</f>
        <v>6</v>
      </c>
      <c r="U4" s="17" t="str">
        <f>'Lack of Coping Capacity'!H7</f>
        <v>x</v>
      </c>
      <c r="V4" s="17" t="str">
        <f>'Lack of Coping Capacity'!K7</f>
        <v>x</v>
      </c>
      <c r="W4" s="13">
        <f>'Lack of Coping Capacity'!M7</f>
        <v>6</v>
      </c>
      <c r="X4" s="17">
        <f>'Lack of Coping Capacity'!O7</f>
        <v>6.8</v>
      </c>
      <c r="Y4" s="18">
        <f>'Lack of Coping Capacity'!Q7</f>
        <v>0</v>
      </c>
      <c r="Z4" s="18">
        <f>'Lack of Coping Capacity'!V7</f>
        <v>4.7</v>
      </c>
      <c r="AA4" s="18">
        <f>'Lack of Coping Capacity'!Y7</f>
        <v>0</v>
      </c>
      <c r="AB4" s="18" t="str">
        <f>'Lack of Coping Capacity'!AB7</f>
        <v>x</v>
      </c>
      <c r="AC4" s="18">
        <f>'Lack of Coping Capacity'!AG7</f>
        <v>4.3</v>
      </c>
      <c r="AD4" s="13">
        <f>'Lack of Coping Capacity'!AI7</f>
        <v>2.7</v>
      </c>
      <c r="AE4" s="14">
        <f t="shared" si="1"/>
        <v>4.5999999999999996</v>
      </c>
      <c r="AF4" s="19">
        <f t="shared" si="4"/>
        <v>4.4000000000000004</v>
      </c>
      <c r="AG4" s="20" t="str">
        <f t="shared" si="5"/>
        <v>Medium</v>
      </c>
      <c r="AH4" s="119">
        <f t="shared" si="2"/>
        <v>54</v>
      </c>
    </row>
    <row r="5" spans="1:34" ht="16.5" thickTop="1" thickBot="1" x14ac:dyDescent="0.3">
      <c r="A5" s="84" t="s">
        <v>138</v>
      </c>
      <c r="B5" s="84" t="s">
        <v>139</v>
      </c>
      <c r="C5" s="12">
        <f>'Exposure to Hazard'!O7</f>
        <v>5.6</v>
      </c>
      <c r="D5" s="12">
        <f>'Exposure to Hazard'!P7</f>
        <v>6.5</v>
      </c>
      <c r="E5" s="12">
        <f>'Exposure to Hazard'!Q7</f>
        <v>5.0999999999999996</v>
      </c>
      <c r="F5" s="12">
        <f>'Exposure to Hazard'!R7</f>
        <v>5</v>
      </c>
      <c r="G5" s="12">
        <f>'Exposure to Hazard'!S7</f>
        <v>7.4</v>
      </c>
      <c r="H5" s="12">
        <f>'Exposure to Hazard'!T7</f>
        <v>0</v>
      </c>
      <c r="I5" s="14">
        <f>'Exposure to Hazard'!U7</f>
        <v>5.3</v>
      </c>
      <c r="J5" s="15">
        <f>Vulnerability!F7</f>
        <v>5.6</v>
      </c>
      <c r="K5" s="16">
        <f>Vulnerability!I7</f>
        <v>6.8</v>
      </c>
      <c r="L5" s="16" t="str">
        <f>Vulnerability!L7</f>
        <v>x</v>
      </c>
      <c r="M5" s="16" t="str">
        <f>Vulnerability!Q7</f>
        <v>x</v>
      </c>
      <c r="N5" s="13">
        <f>Vulnerability!S7</f>
        <v>6.2</v>
      </c>
      <c r="O5" s="16">
        <f>Vulnerability!V7</f>
        <v>6.5</v>
      </c>
      <c r="P5" s="16">
        <f>Vulnerability!Y7</f>
        <v>2.5</v>
      </c>
      <c r="Q5" s="16">
        <f>Vulnerability!AA7</f>
        <v>3.9</v>
      </c>
      <c r="R5" s="13">
        <f>Vulnerability!AC7</f>
        <v>4.9000000000000004</v>
      </c>
      <c r="S5" s="14">
        <f t="shared" si="3"/>
        <v>5.6</v>
      </c>
      <c r="T5" s="17">
        <f>'Lack of Coping Capacity'!E8</f>
        <v>0</v>
      </c>
      <c r="U5" s="17" t="str">
        <f>'Lack of Coping Capacity'!H8</f>
        <v>x</v>
      </c>
      <c r="V5" s="17" t="str">
        <f>'Lack of Coping Capacity'!K8</f>
        <v>x</v>
      </c>
      <c r="W5" s="13">
        <f>'Lack of Coping Capacity'!M8</f>
        <v>0</v>
      </c>
      <c r="X5" s="17">
        <f>'Lack of Coping Capacity'!O8</f>
        <v>5.9</v>
      </c>
      <c r="Y5" s="18">
        <f>'Lack of Coping Capacity'!Q8</f>
        <v>7.6</v>
      </c>
      <c r="Z5" s="18">
        <f>'Lack of Coping Capacity'!V8</f>
        <v>5</v>
      </c>
      <c r="AA5" s="18">
        <f>'Lack of Coping Capacity'!Y8</f>
        <v>0.9</v>
      </c>
      <c r="AB5" s="18" t="str">
        <f>'Lack of Coping Capacity'!AB8</f>
        <v>x</v>
      </c>
      <c r="AC5" s="18">
        <f>'Lack of Coping Capacity'!AG8</f>
        <v>4.5999999999999996</v>
      </c>
      <c r="AD5" s="13">
        <f>'Lack of Coping Capacity'!AI8</f>
        <v>3.9</v>
      </c>
      <c r="AE5" s="14">
        <f t="shared" si="1"/>
        <v>2.2000000000000002</v>
      </c>
      <c r="AF5" s="19">
        <f t="shared" si="4"/>
        <v>4</v>
      </c>
      <c r="AG5" s="20" t="str">
        <f t="shared" si="5"/>
        <v>Medium</v>
      </c>
      <c r="AH5" s="119">
        <f t="shared" si="2"/>
        <v>80</v>
      </c>
    </row>
    <row r="6" spans="1:34" ht="16.5" thickTop="1" thickBot="1" x14ac:dyDescent="0.3">
      <c r="A6" s="84" t="s">
        <v>140</v>
      </c>
      <c r="B6" s="84" t="s">
        <v>141</v>
      </c>
      <c r="C6" s="12">
        <f>'Exposure to Hazard'!O8</f>
        <v>0</v>
      </c>
      <c r="D6" s="12">
        <f>'Exposure to Hazard'!P8</f>
        <v>6.5</v>
      </c>
      <c r="E6" s="12">
        <f>'Exposure to Hazard'!Q8</f>
        <v>0</v>
      </c>
      <c r="F6" s="12">
        <f>'Exposure to Hazard'!R8</f>
        <v>0</v>
      </c>
      <c r="G6" s="12">
        <f>'Exposure to Hazard'!S8</f>
        <v>7.4</v>
      </c>
      <c r="H6" s="12">
        <f>'Exposure to Hazard'!T8</f>
        <v>0</v>
      </c>
      <c r="I6" s="14">
        <f>'Exposure to Hazard'!U8</f>
        <v>3.1</v>
      </c>
      <c r="J6" s="15">
        <f>Vulnerability!F8</f>
        <v>4.5</v>
      </c>
      <c r="K6" s="16">
        <f>Vulnerability!I8</f>
        <v>3.8</v>
      </c>
      <c r="L6" s="16" t="str">
        <f>Vulnerability!L8</f>
        <v>x</v>
      </c>
      <c r="M6" s="16" t="str">
        <f>Vulnerability!Q8</f>
        <v>x</v>
      </c>
      <c r="N6" s="13">
        <f>Vulnerability!S8</f>
        <v>4.2</v>
      </c>
      <c r="O6" s="16">
        <f>Vulnerability!V8</f>
        <v>1</v>
      </c>
      <c r="P6" s="16">
        <f>Vulnerability!Y8</f>
        <v>5</v>
      </c>
      <c r="Q6" s="16">
        <f>Vulnerability!AA8</f>
        <v>4.8</v>
      </c>
      <c r="R6" s="13">
        <f>Vulnerability!AC8</f>
        <v>3</v>
      </c>
      <c r="S6" s="14">
        <f t="shared" si="3"/>
        <v>3.6</v>
      </c>
      <c r="T6" s="17">
        <f>'Lack of Coping Capacity'!E9</f>
        <v>6</v>
      </c>
      <c r="U6" s="17" t="str">
        <f>'Lack of Coping Capacity'!H9</f>
        <v>x</v>
      </c>
      <c r="V6" s="17" t="str">
        <f>'Lack of Coping Capacity'!K9</f>
        <v>x</v>
      </c>
      <c r="W6" s="13">
        <f>'Lack of Coping Capacity'!M9</f>
        <v>6</v>
      </c>
      <c r="X6" s="17">
        <f>'Lack of Coping Capacity'!O9</f>
        <v>3.9</v>
      </c>
      <c r="Y6" s="18">
        <f>'Lack of Coping Capacity'!Q9</f>
        <v>4</v>
      </c>
      <c r="Z6" s="18">
        <f>'Lack of Coping Capacity'!V9</f>
        <v>4</v>
      </c>
      <c r="AA6" s="18">
        <f>'Lack of Coping Capacity'!Y9</f>
        <v>0</v>
      </c>
      <c r="AB6" s="18" t="str">
        <f>'Lack of Coping Capacity'!AB9</f>
        <v>x</v>
      </c>
      <c r="AC6" s="18">
        <f>'Lack of Coping Capacity'!AG9</f>
        <v>4.3</v>
      </c>
      <c r="AD6" s="13">
        <f>'Lack of Coping Capacity'!AI9</f>
        <v>2.8</v>
      </c>
      <c r="AE6" s="14">
        <f t="shared" si="1"/>
        <v>4.5999999999999996</v>
      </c>
      <c r="AF6" s="19">
        <f t="shared" si="4"/>
        <v>3.7</v>
      </c>
      <c r="AG6" s="20" t="str">
        <f t="shared" si="5"/>
        <v>Medium</v>
      </c>
      <c r="AH6" s="119">
        <f t="shared" si="2"/>
        <v>93</v>
      </c>
    </row>
    <row r="7" spans="1:34" ht="16.5" thickTop="1" thickBot="1" x14ac:dyDescent="0.3">
      <c r="A7" s="84" t="s">
        <v>142</v>
      </c>
      <c r="B7" s="84" t="s">
        <v>143</v>
      </c>
      <c r="C7" s="12">
        <f>'Exposure to Hazard'!O9</f>
        <v>0</v>
      </c>
      <c r="D7" s="12">
        <f>'Exposure to Hazard'!P9</f>
        <v>8.1</v>
      </c>
      <c r="E7" s="12">
        <f>'Exposure to Hazard'!Q9</f>
        <v>5.2</v>
      </c>
      <c r="F7" s="12">
        <f>'Exposure to Hazard'!R9</f>
        <v>0</v>
      </c>
      <c r="G7" s="12">
        <f>'Exposure to Hazard'!S9</f>
        <v>7.5</v>
      </c>
      <c r="H7" s="12">
        <f>'Exposure to Hazard'!T9</f>
        <v>0</v>
      </c>
      <c r="I7" s="14">
        <f>'Exposure to Hazard'!U9</f>
        <v>4.4000000000000004</v>
      </c>
      <c r="J7" s="15">
        <f>Vulnerability!F9</f>
        <v>2.8</v>
      </c>
      <c r="K7" s="16">
        <f>Vulnerability!I9</f>
        <v>4.3</v>
      </c>
      <c r="L7" s="16" t="str">
        <f>Vulnerability!L9</f>
        <v>x</v>
      </c>
      <c r="M7" s="16" t="str">
        <f>Vulnerability!Q9</f>
        <v>x</v>
      </c>
      <c r="N7" s="13">
        <f>Vulnerability!S9</f>
        <v>3.6</v>
      </c>
      <c r="O7" s="16">
        <f>Vulnerability!V9</f>
        <v>1.6</v>
      </c>
      <c r="P7" s="16">
        <f>Vulnerability!Y9</f>
        <v>5.5</v>
      </c>
      <c r="Q7" s="16">
        <f>Vulnerability!AA9</f>
        <v>4.8</v>
      </c>
      <c r="R7" s="13">
        <f>Vulnerability!AC9</f>
        <v>3.4</v>
      </c>
      <c r="S7" s="14">
        <f t="shared" si="3"/>
        <v>3.5</v>
      </c>
      <c r="T7" s="17">
        <f>'Lack of Coping Capacity'!E10</f>
        <v>6</v>
      </c>
      <c r="U7" s="17" t="str">
        <f>'Lack of Coping Capacity'!H10</f>
        <v>x</v>
      </c>
      <c r="V7" s="17" t="str">
        <f>'Lack of Coping Capacity'!K10</f>
        <v>x</v>
      </c>
      <c r="W7" s="13">
        <f>'Lack of Coping Capacity'!M10</f>
        <v>6</v>
      </c>
      <c r="X7" s="17">
        <f>'Lack of Coping Capacity'!O10</f>
        <v>3.6</v>
      </c>
      <c r="Y7" s="18">
        <f>'Lack of Coping Capacity'!Q10</f>
        <v>3.4</v>
      </c>
      <c r="Z7" s="18">
        <f>'Lack of Coping Capacity'!V10</f>
        <v>3.9</v>
      </c>
      <c r="AA7" s="18">
        <f>'Lack of Coping Capacity'!Y10</f>
        <v>0</v>
      </c>
      <c r="AB7" s="18" t="str">
        <f>'Lack of Coping Capacity'!AB10</f>
        <v>x</v>
      </c>
      <c r="AC7" s="18">
        <f>'Lack of Coping Capacity'!AG10</f>
        <v>4.0999999999999996</v>
      </c>
      <c r="AD7" s="13">
        <f>'Lack of Coping Capacity'!AI10</f>
        <v>2.6</v>
      </c>
      <c r="AE7" s="14">
        <f t="shared" si="1"/>
        <v>4.5</v>
      </c>
      <c r="AF7" s="19">
        <f t="shared" si="4"/>
        <v>4.0999999999999996</v>
      </c>
      <c r="AG7" s="20" t="str">
        <f t="shared" si="5"/>
        <v>Medium</v>
      </c>
      <c r="AH7" s="119">
        <f t="shared" si="2"/>
        <v>77</v>
      </c>
    </row>
    <row r="8" spans="1:34" ht="16.5" thickTop="1" thickBot="1" x14ac:dyDescent="0.3">
      <c r="A8" s="84" t="s">
        <v>144</v>
      </c>
      <c r="B8" s="84" t="s">
        <v>145</v>
      </c>
      <c r="C8" s="12">
        <f>'Exposure to Hazard'!O10</f>
        <v>0</v>
      </c>
      <c r="D8" s="12">
        <f>'Exposure to Hazard'!P10</f>
        <v>2.5</v>
      </c>
      <c r="E8" s="12">
        <f>'Exposure to Hazard'!Q10</f>
        <v>8.8000000000000007</v>
      </c>
      <c r="F8" s="12">
        <f>'Exposure to Hazard'!R10</f>
        <v>0</v>
      </c>
      <c r="G8" s="12">
        <f>'Exposure to Hazard'!S10</f>
        <v>6.1</v>
      </c>
      <c r="H8" s="12">
        <f>'Exposure to Hazard'!T10</f>
        <v>7.4</v>
      </c>
      <c r="I8" s="14">
        <f>'Exposure to Hazard'!U10</f>
        <v>5.0999999999999996</v>
      </c>
      <c r="J8" s="15">
        <f>Vulnerability!F10</f>
        <v>6.4</v>
      </c>
      <c r="K8" s="16" t="str">
        <f>Vulnerability!I10</f>
        <v>x</v>
      </c>
      <c r="L8" s="16" t="str">
        <f>Vulnerability!L10</f>
        <v>x</v>
      </c>
      <c r="M8" s="16" t="str">
        <f>Vulnerability!Q10</f>
        <v>x</v>
      </c>
      <c r="N8" s="13">
        <f>Vulnerability!S10</f>
        <v>6.4</v>
      </c>
      <c r="O8" s="16">
        <f>Vulnerability!V10</f>
        <v>2.9</v>
      </c>
      <c r="P8" s="16">
        <f>Vulnerability!Y10</f>
        <v>2</v>
      </c>
      <c r="Q8" s="16">
        <f>Vulnerability!AA10</f>
        <v>4.5999999999999996</v>
      </c>
      <c r="R8" s="13">
        <f>Vulnerability!AC10</f>
        <v>3.1</v>
      </c>
      <c r="S8" s="14">
        <f t="shared" si="3"/>
        <v>5</v>
      </c>
      <c r="T8" s="17">
        <f>'Lack of Coping Capacity'!E11</f>
        <v>6</v>
      </c>
      <c r="U8" s="17" t="str">
        <f>'Lack of Coping Capacity'!H11</f>
        <v>x</v>
      </c>
      <c r="V8" s="17" t="str">
        <f>'Lack of Coping Capacity'!K11</f>
        <v>x</v>
      </c>
      <c r="W8" s="13">
        <f>'Lack of Coping Capacity'!M11</f>
        <v>6</v>
      </c>
      <c r="X8" s="17">
        <f>'Lack of Coping Capacity'!O11</f>
        <v>8.9</v>
      </c>
      <c r="Y8" s="18">
        <f>'Lack of Coping Capacity'!Q11</f>
        <v>1.8</v>
      </c>
      <c r="Z8" s="18">
        <f>'Lack of Coping Capacity'!V11</f>
        <v>6.4</v>
      </c>
      <c r="AA8" s="18">
        <f>'Lack of Coping Capacity'!Y11</f>
        <v>3.5</v>
      </c>
      <c r="AB8" s="18" t="str">
        <f>'Lack of Coping Capacity'!AB11</f>
        <v>x</v>
      </c>
      <c r="AC8" s="18">
        <f>'Lack of Coping Capacity'!AG11</f>
        <v>9.3000000000000007</v>
      </c>
      <c r="AD8" s="13">
        <f>'Lack of Coping Capacity'!AI11</f>
        <v>6.2</v>
      </c>
      <c r="AE8" s="14">
        <f t="shared" si="1"/>
        <v>6.1</v>
      </c>
      <c r="AF8" s="19">
        <f t="shared" si="4"/>
        <v>5.4</v>
      </c>
      <c r="AG8" s="20" t="str">
        <f t="shared" si="5"/>
        <v>Very High</v>
      </c>
      <c r="AH8" s="119">
        <f t="shared" si="2"/>
        <v>14</v>
      </c>
    </row>
    <row r="9" spans="1:34" ht="16.5" thickTop="1" thickBot="1" x14ac:dyDescent="0.3">
      <c r="A9" s="84" t="s">
        <v>146</v>
      </c>
      <c r="B9" s="84" t="s">
        <v>147</v>
      </c>
      <c r="C9" s="12">
        <f>'Exposure to Hazard'!O11</f>
        <v>0</v>
      </c>
      <c r="D9" s="12">
        <f>'Exposure to Hazard'!P11</f>
        <v>4.5</v>
      </c>
      <c r="E9" s="12">
        <f>'Exposure to Hazard'!Q11</f>
        <v>8.9</v>
      </c>
      <c r="F9" s="12">
        <f>'Exposure to Hazard'!R11</f>
        <v>0</v>
      </c>
      <c r="G9" s="12">
        <f>'Exposure to Hazard'!S11</f>
        <v>5.8</v>
      </c>
      <c r="H9" s="12">
        <f>'Exposure to Hazard'!T11</f>
        <v>0</v>
      </c>
      <c r="I9" s="14">
        <f>'Exposure to Hazard'!U11</f>
        <v>4.2</v>
      </c>
      <c r="J9" s="15">
        <f>Vulnerability!F11</f>
        <v>3.4</v>
      </c>
      <c r="K9" s="16">
        <f>Vulnerability!I11</f>
        <v>4.5</v>
      </c>
      <c r="L9" s="16" t="str">
        <f>Vulnerability!L11</f>
        <v>x</v>
      </c>
      <c r="M9" s="16" t="str">
        <f>Vulnerability!Q11</f>
        <v>x</v>
      </c>
      <c r="N9" s="13">
        <f>Vulnerability!S11</f>
        <v>4</v>
      </c>
      <c r="O9" s="16">
        <f>Vulnerability!V11</f>
        <v>3.9</v>
      </c>
      <c r="P9" s="16">
        <f>Vulnerability!Y11</f>
        <v>3.7</v>
      </c>
      <c r="Q9" s="16">
        <f>Vulnerability!AA11</f>
        <v>2.2000000000000002</v>
      </c>
      <c r="R9" s="13">
        <f>Vulnerability!AC11</f>
        <v>3.5</v>
      </c>
      <c r="S9" s="14">
        <f t="shared" si="3"/>
        <v>3.8</v>
      </c>
      <c r="T9" s="17">
        <f>'Lack of Coping Capacity'!E12</f>
        <v>6</v>
      </c>
      <c r="U9" s="17" t="str">
        <f>'Lack of Coping Capacity'!H12</f>
        <v>x</v>
      </c>
      <c r="V9" s="17" t="str">
        <f>'Lack of Coping Capacity'!K12</f>
        <v>x</v>
      </c>
      <c r="W9" s="13">
        <f>'Lack of Coping Capacity'!M12</f>
        <v>6</v>
      </c>
      <c r="X9" s="17">
        <f>'Lack of Coping Capacity'!O12</f>
        <v>5.6</v>
      </c>
      <c r="Y9" s="18">
        <f>'Lack of Coping Capacity'!Q12</f>
        <v>0</v>
      </c>
      <c r="Z9" s="18">
        <f>'Lack of Coping Capacity'!V12</f>
        <v>4</v>
      </c>
      <c r="AA9" s="18">
        <f>'Lack of Coping Capacity'!Y12</f>
        <v>3</v>
      </c>
      <c r="AB9" s="18" t="str">
        <f>'Lack of Coping Capacity'!AB12</f>
        <v>x</v>
      </c>
      <c r="AC9" s="18">
        <f>'Lack of Coping Capacity'!AG12</f>
        <v>4.5999999999999996</v>
      </c>
      <c r="AD9" s="13">
        <f>'Lack of Coping Capacity'!AI12</f>
        <v>3.6</v>
      </c>
      <c r="AE9" s="14">
        <f t="shared" si="1"/>
        <v>4.9000000000000004</v>
      </c>
      <c r="AF9" s="19">
        <f t="shared" si="4"/>
        <v>4.3</v>
      </c>
      <c r="AG9" s="20" t="str">
        <f t="shared" si="5"/>
        <v>Medium</v>
      </c>
      <c r="AH9" s="119">
        <f t="shared" si="2"/>
        <v>60</v>
      </c>
    </row>
    <row r="10" spans="1:34" ht="16.5" thickTop="1" thickBot="1" x14ac:dyDescent="0.3">
      <c r="A10" s="84" t="s">
        <v>148</v>
      </c>
      <c r="B10" s="84" t="s">
        <v>149</v>
      </c>
      <c r="C10" s="12">
        <f>'Exposure to Hazard'!O12</f>
        <v>0</v>
      </c>
      <c r="D10" s="12">
        <f>'Exposure to Hazard'!P12</f>
        <v>1.4</v>
      </c>
      <c r="E10" s="12">
        <f>'Exposure to Hazard'!Q12</f>
        <v>8.3000000000000007</v>
      </c>
      <c r="F10" s="12">
        <f>'Exposure to Hazard'!R12</f>
        <v>0</v>
      </c>
      <c r="G10" s="12">
        <f>'Exposure to Hazard'!S12</f>
        <v>0.6</v>
      </c>
      <c r="H10" s="12">
        <f>'Exposure to Hazard'!T12</f>
        <v>3.4</v>
      </c>
      <c r="I10" s="14">
        <f>'Exposure to Hazard'!U12</f>
        <v>3.1</v>
      </c>
      <c r="J10" s="15" t="str">
        <f>Vulnerability!F12</f>
        <v>x</v>
      </c>
      <c r="K10" s="16">
        <f>Vulnerability!I12</f>
        <v>9.8000000000000007</v>
      </c>
      <c r="L10" s="16" t="str">
        <f>Vulnerability!L12</f>
        <v>x</v>
      </c>
      <c r="M10" s="16" t="str">
        <f>Vulnerability!Q12</f>
        <v>x</v>
      </c>
      <c r="N10" s="13">
        <f>Vulnerability!S12</f>
        <v>9.8000000000000007</v>
      </c>
      <c r="O10" s="16" t="str">
        <f>Vulnerability!V12</f>
        <v>x</v>
      </c>
      <c r="P10" s="16" t="str">
        <f>Vulnerability!Y12</f>
        <v>x</v>
      </c>
      <c r="Q10" s="16" t="str">
        <f>Vulnerability!AA12</f>
        <v>x</v>
      </c>
      <c r="R10" s="13" t="str">
        <f>Vulnerability!AC12</f>
        <v>x</v>
      </c>
      <c r="S10" s="14">
        <f>N10</f>
        <v>9.8000000000000007</v>
      </c>
      <c r="T10" s="17">
        <f>'Lack of Coping Capacity'!E13</f>
        <v>6</v>
      </c>
      <c r="U10" s="17" t="str">
        <f>'Lack of Coping Capacity'!H13</f>
        <v>x</v>
      </c>
      <c r="V10" s="17" t="str">
        <f>'Lack of Coping Capacity'!K13</f>
        <v>x</v>
      </c>
      <c r="W10" s="13">
        <f>'Lack of Coping Capacity'!M13</f>
        <v>6</v>
      </c>
      <c r="X10" s="17" t="str">
        <f>'Lack of Coping Capacity'!O13</f>
        <v>x</v>
      </c>
      <c r="Y10" s="18" t="str">
        <f>'Lack of Coping Capacity'!Q13</f>
        <v>x</v>
      </c>
      <c r="Z10" s="18" t="str">
        <f>'Lack of Coping Capacity'!V13</f>
        <v>x</v>
      </c>
      <c r="AA10" s="18">
        <f>'Lack of Coping Capacity'!Y13</f>
        <v>5.6</v>
      </c>
      <c r="AB10" s="18" t="str">
        <f>'Lack of Coping Capacity'!AB13</f>
        <v>x</v>
      </c>
      <c r="AC10" s="18">
        <f>'Lack of Coping Capacity'!AG13</f>
        <v>6.3</v>
      </c>
      <c r="AD10" s="13">
        <f>'Lack of Coping Capacity'!AI13</f>
        <v>6</v>
      </c>
      <c r="AE10" s="14">
        <f t="shared" si="1"/>
        <v>6</v>
      </c>
      <c r="AF10" s="19">
        <f t="shared" si="4"/>
        <v>5.7</v>
      </c>
      <c r="AG10" s="20" t="str">
        <f t="shared" si="5"/>
        <v>Very High</v>
      </c>
      <c r="AH10" s="119">
        <f t="shared" si="2"/>
        <v>7</v>
      </c>
    </row>
    <row r="11" spans="1:34" ht="16.5" thickTop="1" thickBot="1" x14ac:dyDescent="0.3">
      <c r="A11" s="84" t="s">
        <v>150</v>
      </c>
      <c r="B11" s="84" t="s">
        <v>151</v>
      </c>
      <c r="C11" s="12">
        <f>'Exposure to Hazard'!O13</f>
        <v>0</v>
      </c>
      <c r="D11" s="12">
        <f>'Exposure to Hazard'!P13</f>
        <v>2.7</v>
      </c>
      <c r="E11" s="12">
        <f>'Exposure to Hazard'!Q13</f>
        <v>8.6</v>
      </c>
      <c r="F11" s="12">
        <f>'Exposure to Hazard'!R13</f>
        <v>0</v>
      </c>
      <c r="G11" s="12">
        <f>'Exposure to Hazard'!S13</f>
        <v>4.2</v>
      </c>
      <c r="H11" s="12">
        <f>'Exposure to Hazard'!T13</f>
        <v>8.6999999999999993</v>
      </c>
      <c r="I11" s="14">
        <f>'Exposure to Hazard'!U13</f>
        <v>5.2</v>
      </c>
      <c r="J11" s="15">
        <f>Vulnerability!F13</f>
        <v>5.6</v>
      </c>
      <c r="K11" s="16">
        <f>Vulnerability!I13</f>
        <v>6.6</v>
      </c>
      <c r="L11" s="16" t="str">
        <f>Vulnerability!L13</f>
        <v>x</v>
      </c>
      <c r="M11" s="16" t="str">
        <f>Vulnerability!Q13</f>
        <v>x</v>
      </c>
      <c r="N11" s="13">
        <f>Vulnerability!S13</f>
        <v>6.1</v>
      </c>
      <c r="O11" s="16">
        <f>Vulnerability!V13</f>
        <v>2.9</v>
      </c>
      <c r="P11" s="16">
        <f>Vulnerability!Y13</f>
        <v>4.5</v>
      </c>
      <c r="Q11" s="16">
        <f>Vulnerability!AA13</f>
        <v>3</v>
      </c>
      <c r="R11" s="13">
        <f>Vulnerability!AC13</f>
        <v>3.4</v>
      </c>
      <c r="S11" s="14">
        <f t="shared" si="3"/>
        <v>4.9000000000000004</v>
      </c>
      <c r="T11" s="17">
        <f>'Lack of Coping Capacity'!E14</f>
        <v>0</v>
      </c>
      <c r="U11" s="17" t="str">
        <f>'Lack of Coping Capacity'!H14</f>
        <v>x</v>
      </c>
      <c r="V11" s="17" t="str">
        <f>'Lack of Coping Capacity'!K14</f>
        <v>x</v>
      </c>
      <c r="W11" s="13">
        <f>'Lack of Coping Capacity'!M14</f>
        <v>0</v>
      </c>
      <c r="X11" s="17">
        <f>'Lack of Coping Capacity'!O14</f>
        <v>6.9</v>
      </c>
      <c r="Y11" s="18">
        <f>'Lack of Coping Capacity'!Q14</f>
        <v>0</v>
      </c>
      <c r="Z11" s="18">
        <f>'Lack of Coping Capacity'!V14</f>
        <v>3.7</v>
      </c>
      <c r="AA11" s="18">
        <f>'Lack of Coping Capacity'!Y14</f>
        <v>2.4</v>
      </c>
      <c r="AB11" s="18" t="str">
        <f>'Lack of Coping Capacity'!AB14</f>
        <v>x</v>
      </c>
      <c r="AC11" s="18">
        <f>'Lack of Coping Capacity'!AG14</f>
        <v>6.5</v>
      </c>
      <c r="AD11" s="13">
        <f>'Lack of Coping Capacity'!AI14</f>
        <v>4.0999999999999996</v>
      </c>
      <c r="AE11" s="14">
        <f t="shared" si="1"/>
        <v>2.2999999999999998</v>
      </c>
      <c r="AF11" s="19">
        <f t="shared" si="4"/>
        <v>3.9</v>
      </c>
      <c r="AG11" s="20" t="str">
        <f t="shared" si="5"/>
        <v>Medium</v>
      </c>
      <c r="AH11" s="119">
        <f t="shared" si="2"/>
        <v>84</v>
      </c>
    </row>
    <row r="12" spans="1:34" ht="16.5" thickTop="1" thickBot="1" x14ac:dyDescent="0.3">
      <c r="A12" s="84" t="s">
        <v>152</v>
      </c>
      <c r="B12" s="84" t="s">
        <v>153</v>
      </c>
      <c r="C12" s="12">
        <f>'Exposure to Hazard'!O14</f>
        <v>0</v>
      </c>
      <c r="D12" s="12">
        <f>'Exposure to Hazard'!P14</f>
        <v>5.2</v>
      </c>
      <c r="E12" s="12">
        <f>'Exposure to Hazard'!Q14</f>
        <v>9</v>
      </c>
      <c r="F12" s="12">
        <f>'Exposure to Hazard'!R14</f>
        <v>0</v>
      </c>
      <c r="G12" s="12">
        <f>'Exposure to Hazard'!S14</f>
        <v>6.4</v>
      </c>
      <c r="H12" s="12">
        <f>'Exposure to Hazard'!T14</f>
        <v>0</v>
      </c>
      <c r="I12" s="14">
        <f>'Exposure to Hazard'!U14</f>
        <v>4.5</v>
      </c>
      <c r="J12" s="15">
        <f>Vulnerability!F14</f>
        <v>3.5</v>
      </c>
      <c r="K12" s="16">
        <f>Vulnerability!I14</f>
        <v>4</v>
      </c>
      <c r="L12" s="16" t="str">
        <f>Vulnerability!L14</f>
        <v>x</v>
      </c>
      <c r="M12" s="16" t="str">
        <f>Vulnerability!Q14</f>
        <v>x</v>
      </c>
      <c r="N12" s="13">
        <f>Vulnerability!S14</f>
        <v>3.8</v>
      </c>
      <c r="O12" s="16">
        <f>Vulnerability!V14</f>
        <v>1.5</v>
      </c>
      <c r="P12" s="16">
        <f>Vulnerability!Y14</f>
        <v>5.4</v>
      </c>
      <c r="Q12" s="16">
        <f>Vulnerability!AA14</f>
        <v>5.6</v>
      </c>
      <c r="R12" s="13">
        <f>Vulnerability!AC14</f>
        <v>3.5</v>
      </c>
      <c r="S12" s="14">
        <f t="shared" si="3"/>
        <v>3.7</v>
      </c>
      <c r="T12" s="17">
        <f>'Lack of Coping Capacity'!E15</f>
        <v>6</v>
      </c>
      <c r="U12" s="17" t="str">
        <f>'Lack of Coping Capacity'!H15</f>
        <v>x</v>
      </c>
      <c r="V12" s="17" t="str">
        <f>'Lack of Coping Capacity'!K15</f>
        <v>x</v>
      </c>
      <c r="W12" s="13">
        <f>'Lack of Coping Capacity'!M15</f>
        <v>6</v>
      </c>
      <c r="X12" s="17">
        <f>'Lack of Coping Capacity'!O15</f>
        <v>2.6</v>
      </c>
      <c r="Y12" s="18">
        <f>'Lack of Coping Capacity'!Q15</f>
        <v>4</v>
      </c>
      <c r="Z12" s="18">
        <f>'Lack of Coping Capacity'!V15</f>
        <v>2.8</v>
      </c>
      <c r="AA12" s="18">
        <f>'Lack of Coping Capacity'!Y15</f>
        <v>0</v>
      </c>
      <c r="AB12" s="18" t="str">
        <f>'Lack of Coping Capacity'!AB15</f>
        <v>x</v>
      </c>
      <c r="AC12" s="18">
        <f>'Lack of Coping Capacity'!AG15</f>
        <v>5</v>
      </c>
      <c r="AD12" s="13">
        <f>'Lack of Coping Capacity'!AI15</f>
        <v>2.7</v>
      </c>
      <c r="AE12" s="14">
        <f t="shared" si="1"/>
        <v>4.5999999999999996</v>
      </c>
      <c r="AF12" s="19">
        <f t="shared" si="4"/>
        <v>4.2</v>
      </c>
      <c r="AG12" s="20" t="str">
        <f t="shared" si="5"/>
        <v>Medium</v>
      </c>
      <c r="AH12" s="119">
        <f t="shared" si="2"/>
        <v>69</v>
      </c>
    </row>
    <row r="13" spans="1:34" ht="16.5" thickTop="1" thickBot="1" x14ac:dyDescent="0.3">
      <c r="A13" s="84" t="s">
        <v>154</v>
      </c>
      <c r="B13" s="84" t="s">
        <v>155</v>
      </c>
      <c r="C13" s="12">
        <f>'Exposure to Hazard'!O15</f>
        <v>0</v>
      </c>
      <c r="D13" s="12">
        <f>'Exposure to Hazard'!P15</f>
        <v>2.4</v>
      </c>
      <c r="E13" s="12">
        <f>'Exposure to Hazard'!Q15</f>
        <v>8.8000000000000007</v>
      </c>
      <c r="F13" s="12">
        <f>'Exposure to Hazard'!R15</f>
        <v>0</v>
      </c>
      <c r="G13" s="12">
        <f>'Exposure to Hazard'!S15</f>
        <v>5.6</v>
      </c>
      <c r="H13" s="12">
        <f>'Exposure to Hazard'!T15</f>
        <v>7.9</v>
      </c>
      <c r="I13" s="14">
        <f>'Exposure to Hazard'!U15</f>
        <v>5.2</v>
      </c>
      <c r="J13" s="15">
        <f>Vulnerability!F15</f>
        <v>5.7</v>
      </c>
      <c r="K13" s="16">
        <f>Vulnerability!I15</f>
        <v>5.8</v>
      </c>
      <c r="L13" s="16" t="str">
        <f>Vulnerability!L15</f>
        <v>x</v>
      </c>
      <c r="M13" s="16" t="str">
        <f>Vulnerability!Q15</f>
        <v>x</v>
      </c>
      <c r="N13" s="13">
        <f>Vulnerability!S15</f>
        <v>5.8</v>
      </c>
      <c r="O13" s="16">
        <f>Vulnerability!V15</f>
        <v>1.4</v>
      </c>
      <c r="P13" s="16">
        <f>Vulnerability!Y15</f>
        <v>3.6</v>
      </c>
      <c r="Q13" s="16">
        <f>Vulnerability!AA15</f>
        <v>5.6</v>
      </c>
      <c r="R13" s="13">
        <f>Vulnerability!AC15</f>
        <v>3</v>
      </c>
      <c r="S13" s="14">
        <f t="shared" si="3"/>
        <v>4.5</v>
      </c>
      <c r="T13" s="17">
        <f>'Lack of Coping Capacity'!E16</f>
        <v>6</v>
      </c>
      <c r="U13" s="17" t="str">
        <f>'Lack of Coping Capacity'!H16</f>
        <v>x</v>
      </c>
      <c r="V13" s="17" t="str">
        <f>'Lack of Coping Capacity'!K16</f>
        <v>x</v>
      </c>
      <c r="W13" s="13">
        <f>'Lack of Coping Capacity'!M16</f>
        <v>6</v>
      </c>
      <c r="X13" s="17">
        <f>'Lack of Coping Capacity'!O16</f>
        <v>7.2</v>
      </c>
      <c r="Y13" s="18">
        <f>'Lack of Coping Capacity'!Q16</f>
        <v>6.2</v>
      </c>
      <c r="Z13" s="18">
        <f>'Lack of Coping Capacity'!V16</f>
        <v>3.7</v>
      </c>
      <c r="AA13" s="18">
        <f>'Lack of Coping Capacity'!Y16</f>
        <v>1.8</v>
      </c>
      <c r="AB13" s="18" t="str">
        <f>'Lack of Coping Capacity'!AB16</f>
        <v>x</v>
      </c>
      <c r="AC13" s="18">
        <f>'Lack of Coping Capacity'!AG16</f>
        <v>4</v>
      </c>
      <c r="AD13" s="13">
        <f>'Lack of Coping Capacity'!AI16</f>
        <v>3.8</v>
      </c>
      <c r="AE13" s="14">
        <f t="shared" si="1"/>
        <v>5</v>
      </c>
      <c r="AF13" s="19">
        <f t="shared" si="4"/>
        <v>4.9000000000000004</v>
      </c>
      <c r="AG13" s="20" t="str">
        <f t="shared" si="5"/>
        <v>High</v>
      </c>
      <c r="AH13" s="119">
        <f t="shared" si="2"/>
        <v>27</v>
      </c>
    </row>
    <row r="14" spans="1:34" ht="16.5" thickTop="1" thickBot="1" x14ac:dyDescent="0.3">
      <c r="A14" s="84" t="s">
        <v>156</v>
      </c>
      <c r="B14" s="84" t="s">
        <v>157</v>
      </c>
      <c r="C14" s="12">
        <f>'Exposure to Hazard'!O16</f>
        <v>0</v>
      </c>
      <c r="D14" s="12">
        <f>'Exposure to Hazard'!P16</f>
        <v>2.2999999999999998</v>
      </c>
      <c r="E14" s="12">
        <f>'Exposure to Hazard'!Q16</f>
        <v>7.3</v>
      </c>
      <c r="F14" s="12">
        <f>'Exposure to Hazard'!R16</f>
        <v>0</v>
      </c>
      <c r="G14" s="12">
        <f>'Exposure to Hazard'!S16</f>
        <v>0</v>
      </c>
      <c r="H14" s="12">
        <f>'Exposure to Hazard'!T16</f>
        <v>3.4</v>
      </c>
      <c r="I14" s="14">
        <f>'Exposure to Hazard'!U16</f>
        <v>2.7</v>
      </c>
      <c r="J14" s="15" t="str">
        <f>Vulnerability!F16</f>
        <v>x</v>
      </c>
      <c r="K14" s="16">
        <f>Vulnerability!I16</f>
        <v>8.5</v>
      </c>
      <c r="L14" s="16" t="str">
        <f>Vulnerability!L16</f>
        <v>x</v>
      </c>
      <c r="M14" s="16" t="str">
        <f>Vulnerability!Q16</f>
        <v>x</v>
      </c>
      <c r="N14" s="13">
        <f>Vulnerability!S16</f>
        <v>8.5</v>
      </c>
      <c r="O14" s="16" t="str">
        <f>Vulnerability!V16</f>
        <v>x</v>
      </c>
      <c r="P14" s="16" t="str">
        <f>Vulnerability!Y16</f>
        <v>x</v>
      </c>
      <c r="Q14" s="16" t="str">
        <f>Vulnerability!AA16</f>
        <v>x</v>
      </c>
      <c r="R14" s="13" t="str">
        <f>Vulnerability!AC16</f>
        <v>x</v>
      </c>
      <c r="S14" s="14">
        <f>N14</f>
        <v>8.5</v>
      </c>
      <c r="T14" s="17">
        <f>'Lack of Coping Capacity'!E17</f>
        <v>6</v>
      </c>
      <c r="U14" s="17" t="str">
        <f>'Lack of Coping Capacity'!H17</f>
        <v>x</v>
      </c>
      <c r="V14" s="17" t="str">
        <f>'Lack of Coping Capacity'!K17</f>
        <v>x</v>
      </c>
      <c r="W14" s="13">
        <f>'Lack of Coping Capacity'!M17</f>
        <v>6</v>
      </c>
      <c r="X14" s="17" t="str">
        <f>'Lack of Coping Capacity'!O17</f>
        <v>x</v>
      </c>
      <c r="Y14" s="18" t="str">
        <f>'Lack of Coping Capacity'!Q17</f>
        <v>x</v>
      </c>
      <c r="Z14" s="18" t="str">
        <f>'Lack of Coping Capacity'!V17</f>
        <v>x</v>
      </c>
      <c r="AA14" s="18">
        <f>'Lack of Coping Capacity'!Y17</f>
        <v>0</v>
      </c>
      <c r="AB14" s="18" t="str">
        <f>'Lack of Coping Capacity'!AB17</f>
        <v>x</v>
      </c>
      <c r="AC14" s="18">
        <f>'Lack of Coping Capacity'!AG17</f>
        <v>3.2</v>
      </c>
      <c r="AD14" s="13">
        <f>'Lack of Coping Capacity'!AI17</f>
        <v>1.6</v>
      </c>
      <c r="AE14" s="14">
        <f t="shared" si="1"/>
        <v>4.0999999999999996</v>
      </c>
      <c r="AF14" s="19">
        <f t="shared" si="4"/>
        <v>4.5</v>
      </c>
      <c r="AG14" s="20" t="str">
        <f t="shared" si="5"/>
        <v>High</v>
      </c>
      <c r="AH14" s="119">
        <f t="shared" si="2"/>
        <v>49</v>
      </c>
    </row>
    <row r="15" spans="1:34" ht="16.5" thickTop="1" thickBot="1" x14ac:dyDescent="0.3">
      <c r="A15" s="84" t="s">
        <v>158</v>
      </c>
      <c r="B15" s="84" t="s">
        <v>159</v>
      </c>
      <c r="C15" s="12">
        <f>'Exposure to Hazard'!O17</f>
        <v>0</v>
      </c>
      <c r="D15" s="12">
        <f>'Exposure to Hazard'!P17</f>
        <v>2.7</v>
      </c>
      <c r="E15" s="12">
        <f>'Exposure to Hazard'!Q17</f>
        <v>9</v>
      </c>
      <c r="F15" s="12">
        <f>'Exposure to Hazard'!R17</f>
        <v>0</v>
      </c>
      <c r="G15" s="12">
        <f>'Exposure to Hazard'!S17</f>
        <v>6</v>
      </c>
      <c r="H15" s="12">
        <f>'Exposure to Hazard'!T17</f>
        <v>7.9</v>
      </c>
      <c r="I15" s="14">
        <f>'Exposure to Hazard'!U17</f>
        <v>5.4</v>
      </c>
      <c r="J15" s="15">
        <f>Vulnerability!F17</f>
        <v>3.3</v>
      </c>
      <c r="K15" s="16">
        <f>Vulnerability!I17</f>
        <v>0.9</v>
      </c>
      <c r="L15" s="16" t="str">
        <f>Vulnerability!L17</f>
        <v>x</v>
      </c>
      <c r="M15" s="16" t="str">
        <f>Vulnerability!Q17</f>
        <v>x</v>
      </c>
      <c r="N15" s="13">
        <f>Vulnerability!S17</f>
        <v>2.1</v>
      </c>
      <c r="O15" s="16">
        <f>Vulnerability!V17</f>
        <v>1.4</v>
      </c>
      <c r="P15" s="16">
        <f>Vulnerability!Y17</f>
        <v>6.8</v>
      </c>
      <c r="Q15" s="16">
        <f>Vulnerability!AA17</f>
        <v>9</v>
      </c>
      <c r="R15" s="13">
        <f>Vulnerability!AC17</f>
        <v>4.7</v>
      </c>
      <c r="S15" s="14">
        <f t="shared" si="3"/>
        <v>3.5</v>
      </c>
      <c r="T15" s="17">
        <f>'Lack of Coping Capacity'!E18</f>
        <v>6</v>
      </c>
      <c r="U15" s="17" t="str">
        <f>'Lack of Coping Capacity'!H18</f>
        <v>x</v>
      </c>
      <c r="V15" s="17" t="str">
        <f>'Lack of Coping Capacity'!K18</f>
        <v>x</v>
      </c>
      <c r="W15" s="13">
        <f>'Lack of Coping Capacity'!M18</f>
        <v>6</v>
      </c>
      <c r="X15" s="17">
        <f>'Lack of Coping Capacity'!O18</f>
        <v>1.9</v>
      </c>
      <c r="Y15" s="18">
        <f>'Lack of Coping Capacity'!Q18</f>
        <v>0</v>
      </c>
      <c r="Z15" s="18">
        <f>'Lack of Coping Capacity'!V18</f>
        <v>3.2</v>
      </c>
      <c r="AA15" s="18">
        <f>'Lack of Coping Capacity'!Y18</f>
        <v>0</v>
      </c>
      <c r="AB15" s="18" t="str">
        <f>'Lack of Coping Capacity'!AB18</f>
        <v>x</v>
      </c>
      <c r="AC15" s="18">
        <f>'Lack of Coping Capacity'!AG18</f>
        <v>3.7</v>
      </c>
      <c r="AD15" s="13">
        <f>'Lack of Coping Capacity'!AI18</f>
        <v>1.8</v>
      </c>
      <c r="AE15" s="14">
        <f t="shared" si="1"/>
        <v>4.2</v>
      </c>
      <c r="AF15" s="19">
        <f t="shared" si="4"/>
        <v>4.3</v>
      </c>
      <c r="AG15" s="20" t="str">
        <f t="shared" si="5"/>
        <v>Medium</v>
      </c>
      <c r="AH15" s="119">
        <f t="shared" si="2"/>
        <v>60</v>
      </c>
    </row>
    <row r="16" spans="1:34" ht="16.5" thickTop="1" thickBot="1" x14ac:dyDescent="0.3">
      <c r="A16" s="84" t="s">
        <v>160</v>
      </c>
      <c r="B16" s="84" t="s">
        <v>161</v>
      </c>
      <c r="C16" s="12">
        <f>'Exposure to Hazard'!O18</f>
        <v>0</v>
      </c>
      <c r="D16" s="12">
        <f>'Exposure to Hazard'!P18</f>
        <v>5.4</v>
      </c>
      <c r="E16" s="12">
        <f>'Exposure to Hazard'!Q18</f>
        <v>9</v>
      </c>
      <c r="F16" s="12">
        <f>'Exposure to Hazard'!R18</f>
        <v>0</v>
      </c>
      <c r="G16" s="12">
        <f>'Exposure to Hazard'!S18</f>
        <v>6.5</v>
      </c>
      <c r="H16" s="12">
        <f>'Exposure to Hazard'!T18</f>
        <v>5.8</v>
      </c>
      <c r="I16" s="14">
        <f>'Exposure to Hazard'!U18</f>
        <v>5.4</v>
      </c>
      <c r="J16" s="15">
        <f>Vulnerability!F18</f>
        <v>3</v>
      </c>
      <c r="K16" s="16">
        <f>Vulnerability!I18</f>
        <v>3.3</v>
      </c>
      <c r="L16" s="16" t="str">
        <f>Vulnerability!L18</f>
        <v>x</v>
      </c>
      <c r="M16" s="16" t="str">
        <f>Vulnerability!Q18</f>
        <v>x</v>
      </c>
      <c r="N16" s="13">
        <f>Vulnerability!S18</f>
        <v>3.2</v>
      </c>
      <c r="O16" s="16">
        <f>Vulnerability!V18</f>
        <v>2.5</v>
      </c>
      <c r="P16" s="16">
        <f>Vulnerability!Y18</f>
        <v>6.3</v>
      </c>
      <c r="Q16" s="16">
        <f>Vulnerability!AA18</f>
        <v>3.2</v>
      </c>
      <c r="R16" s="13">
        <f>Vulnerability!AC18</f>
        <v>3.7</v>
      </c>
      <c r="S16" s="14">
        <f t="shared" si="3"/>
        <v>3.5</v>
      </c>
      <c r="T16" s="17">
        <f>'Lack of Coping Capacity'!E19</f>
        <v>0</v>
      </c>
      <c r="U16" s="17" t="str">
        <f>'Lack of Coping Capacity'!H19</f>
        <v>x</v>
      </c>
      <c r="V16" s="17" t="str">
        <f>'Lack of Coping Capacity'!K19</f>
        <v>x</v>
      </c>
      <c r="W16" s="13">
        <f>'Lack of Coping Capacity'!M19</f>
        <v>0</v>
      </c>
      <c r="X16" s="17">
        <f>'Lack of Coping Capacity'!O19</f>
        <v>6.2</v>
      </c>
      <c r="Y16" s="18">
        <f>'Lack of Coping Capacity'!Q19</f>
        <v>4</v>
      </c>
      <c r="Z16" s="18">
        <f>'Lack of Coping Capacity'!V19</f>
        <v>4.4000000000000004</v>
      </c>
      <c r="AA16" s="18">
        <f>'Lack of Coping Capacity'!Y19</f>
        <v>0</v>
      </c>
      <c r="AB16" s="18" t="str">
        <f>'Lack of Coping Capacity'!AB19</f>
        <v>x</v>
      </c>
      <c r="AC16" s="18">
        <f>'Lack of Coping Capacity'!AG19</f>
        <v>4.7</v>
      </c>
      <c r="AD16" s="13">
        <f>'Lack of Coping Capacity'!AI19</f>
        <v>3.2</v>
      </c>
      <c r="AE16" s="14">
        <f t="shared" si="1"/>
        <v>1.7</v>
      </c>
      <c r="AF16" s="19">
        <f t="shared" si="4"/>
        <v>3.2</v>
      </c>
      <c r="AG16" s="20" t="str">
        <f t="shared" si="5"/>
        <v>Low</v>
      </c>
      <c r="AH16" s="119">
        <f t="shared" si="2"/>
        <v>107</v>
      </c>
    </row>
    <row r="17" spans="1:34" ht="16.5" thickTop="1" thickBot="1" x14ac:dyDescent="0.3">
      <c r="A17" s="84" t="s">
        <v>162</v>
      </c>
      <c r="B17" s="84" t="s">
        <v>163</v>
      </c>
      <c r="C17" s="12">
        <f>'Exposure to Hazard'!O19</f>
        <v>0</v>
      </c>
      <c r="D17" s="12">
        <f>'Exposure to Hazard'!P19</f>
        <v>6.5</v>
      </c>
      <c r="E17" s="12">
        <f>'Exposure to Hazard'!Q19</f>
        <v>9.1</v>
      </c>
      <c r="F17" s="12">
        <f>'Exposure to Hazard'!R19</f>
        <v>0</v>
      </c>
      <c r="G17" s="12">
        <f>'Exposure to Hazard'!S19</f>
        <v>5.6</v>
      </c>
      <c r="H17" s="12">
        <f>'Exposure to Hazard'!T19</f>
        <v>0</v>
      </c>
      <c r="I17" s="14">
        <f>'Exposure to Hazard'!U19</f>
        <v>4.7</v>
      </c>
      <c r="J17" s="15">
        <f>Vulnerability!F19</f>
        <v>2.5</v>
      </c>
      <c r="K17" s="16">
        <f>Vulnerability!I19</f>
        <v>3.1</v>
      </c>
      <c r="L17" s="16" t="str">
        <f>Vulnerability!L19</f>
        <v>x</v>
      </c>
      <c r="M17" s="16" t="str">
        <f>Vulnerability!Q19</f>
        <v>x</v>
      </c>
      <c r="N17" s="13">
        <f>Vulnerability!S19</f>
        <v>2.8</v>
      </c>
      <c r="O17" s="16">
        <f>Vulnerability!V19</f>
        <v>1.1000000000000001</v>
      </c>
      <c r="P17" s="16">
        <f>Vulnerability!Y19</f>
        <v>2.2000000000000002</v>
      </c>
      <c r="Q17" s="16">
        <f>Vulnerability!AA19</f>
        <v>2.4</v>
      </c>
      <c r="R17" s="13">
        <f>Vulnerability!AC19</f>
        <v>1.7</v>
      </c>
      <c r="S17" s="14">
        <f t="shared" si="3"/>
        <v>2.2999999999999998</v>
      </c>
      <c r="T17" s="17">
        <f>'Lack of Coping Capacity'!E20</f>
        <v>6</v>
      </c>
      <c r="U17" s="17" t="str">
        <f>'Lack of Coping Capacity'!H20</f>
        <v>x</v>
      </c>
      <c r="V17" s="17" t="str">
        <f>'Lack of Coping Capacity'!K20</f>
        <v>x</v>
      </c>
      <c r="W17" s="13">
        <f>'Lack of Coping Capacity'!M20</f>
        <v>6</v>
      </c>
      <c r="X17" s="17">
        <f>'Lack of Coping Capacity'!O20</f>
        <v>4.5999999999999996</v>
      </c>
      <c r="Y17" s="18">
        <f>'Lack of Coping Capacity'!Q20</f>
        <v>0.5</v>
      </c>
      <c r="Z17" s="18">
        <f>'Lack of Coping Capacity'!V20</f>
        <v>4.8</v>
      </c>
      <c r="AA17" s="18">
        <f>'Lack of Coping Capacity'!Y20</f>
        <v>0</v>
      </c>
      <c r="AB17" s="18" t="str">
        <f>'Lack of Coping Capacity'!AB20</f>
        <v>x</v>
      </c>
      <c r="AC17" s="18">
        <f>'Lack of Coping Capacity'!AG20</f>
        <v>4.2</v>
      </c>
      <c r="AD17" s="13">
        <f>'Lack of Coping Capacity'!AI20</f>
        <v>2.5</v>
      </c>
      <c r="AE17" s="14">
        <f t="shared" si="1"/>
        <v>4.5</v>
      </c>
      <c r="AF17" s="19">
        <f t="shared" si="4"/>
        <v>3.7</v>
      </c>
      <c r="AG17" s="20" t="str">
        <f t="shared" si="5"/>
        <v>Medium</v>
      </c>
      <c r="AH17" s="119">
        <f t="shared" si="2"/>
        <v>93</v>
      </c>
    </row>
    <row r="18" spans="1:34" ht="16.5" thickTop="1" thickBot="1" x14ac:dyDescent="0.3">
      <c r="A18" s="84" t="s">
        <v>164</v>
      </c>
      <c r="B18" s="84" t="s">
        <v>165</v>
      </c>
      <c r="C18" s="12">
        <f>'Exposure to Hazard'!O20</f>
        <v>0</v>
      </c>
      <c r="D18" s="12">
        <f>'Exposure to Hazard'!P20</f>
        <v>3.9</v>
      </c>
      <c r="E18" s="12">
        <f>'Exposure to Hazard'!Q20</f>
        <v>8.8000000000000007</v>
      </c>
      <c r="F18" s="12">
        <f>'Exposure to Hazard'!R20</f>
        <v>0</v>
      </c>
      <c r="G18" s="12">
        <f>'Exposure to Hazard'!S20</f>
        <v>4.8</v>
      </c>
      <c r="H18" s="12">
        <f>'Exposure to Hazard'!T20</f>
        <v>8.1</v>
      </c>
      <c r="I18" s="14">
        <f>'Exposure to Hazard'!U20</f>
        <v>5.3</v>
      </c>
      <c r="J18" s="15">
        <f>Vulnerability!F20</f>
        <v>6.6</v>
      </c>
      <c r="K18" s="16">
        <f>Vulnerability!I20</f>
        <v>3</v>
      </c>
      <c r="L18" s="16" t="str">
        <f>Vulnerability!L20</f>
        <v>x</v>
      </c>
      <c r="M18" s="16" t="str">
        <f>Vulnerability!Q20</f>
        <v>x</v>
      </c>
      <c r="N18" s="13">
        <f>Vulnerability!S20</f>
        <v>4.8</v>
      </c>
      <c r="O18" s="16">
        <f>Vulnerability!V20</f>
        <v>3.2</v>
      </c>
      <c r="P18" s="16">
        <f>Vulnerability!Y20</f>
        <v>1.3</v>
      </c>
      <c r="Q18" s="16">
        <f>Vulnerability!AA20</f>
        <v>5.9</v>
      </c>
      <c r="R18" s="13">
        <f>Vulnerability!AC20</f>
        <v>3.4</v>
      </c>
      <c r="S18" s="14">
        <f t="shared" si="3"/>
        <v>4.0999999999999996</v>
      </c>
      <c r="T18" s="17">
        <f>'Lack of Coping Capacity'!E21</f>
        <v>6</v>
      </c>
      <c r="U18" s="17" t="str">
        <f>'Lack of Coping Capacity'!H21</f>
        <v>x</v>
      </c>
      <c r="V18" s="17" t="str">
        <f>'Lack of Coping Capacity'!K21</f>
        <v>x</v>
      </c>
      <c r="W18" s="13">
        <f>'Lack of Coping Capacity'!M21</f>
        <v>6</v>
      </c>
      <c r="X18" s="17">
        <f>'Lack of Coping Capacity'!O21</f>
        <v>3.1</v>
      </c>
      <c r="Y18" s="18">
        <f>'Lack of Coping Capacity'!Q21</f>
        <v>0</v>
      </c>
      <c r="Z18" s="18">
        <f>'Lack of Coping Capacity'!V21</f>
        <v>3.7</v>
      </c>
      <c r="AA18" s="18">
        <f>'Lack of Coping Capacity'!Y21</f>
        <v>0.6</v>
      </c>
      <c r="AB18" s="18" t="str">
        <f>'Lack of Coping Capacity'!AB21</f>
        <v>x</v>
      </c>
      <c r="AC18" s="18">
        <f>'Lack of Coping Capacity'!AG21</f>
        <v>6</v>
      </c>
      <c r="AD18" s="13">
        <f>'Lack of Coping Capacity'!AI21</f>
        <v>3</v>
      </c>
      <c r="AE18" s="14">
        <f t="shared" si="1"/>
        <v>4.7</v>
      </c>
      <c r="AF18" s="19">
        <f t="shared" si="4"/>
        <v>4.7</v>
      </c>
      <c r="AG18" s="20" t="str">
        <f t="shared" si="5"/>
        <v>High</v>
      </c>
      <c r="AH18" s="119">
        <f t="shared" si="2"/>
        <v>38</v>
      </c>
    </row>
    <row r="19" spans="1:34" ht="15.75" customHeight="1" thickTop="1" thickBot="1" x14ac:dyDescent="0.3">
      <c r="A19" s="84" t="s">
        <v>166</v>
      </c>
      <c r="B19" s="84" t="s">
        <v>167</v>
      </c>
      <c r="C19" s="12">
        <f>'Exposure to Hazard'!O21</f>
        <v>0</v>
      </c>
      <c r="D19" s="12">
        <f>'Exposure to Hazard'!P21</f>
        <v>8.3000000000000007</v>
      </c>
      <c r="E19" s="12">
        <f>'Exposure to Hazard'!Q21</f>
        <v>9.1</v>
      </c>
      <c r="F19" s="12">
        <f>'Exposure to Hazard'!R21</f>
        <v>0</v>
      </c>
      <c r="G19" s="12">
        <f>'Exposure to Hazard'!S21</f>
        <v>6.4</v>
      </c>
      <c r="H19" s="12">
        <f>'Exposure to Hazard'!T21</f>
        <v>5.3</v>
      </c>
      <c r="I19" s="14">
        <f>'Exposure to Hazard'!U21</f>
        <v>5.9</v>
      </c>
      <c r="J19" s="15">
        <f>Vulnerability!F21</f>
        <v>7.7</v>
      </c>
      <c r="K19" s="16">
        <f>Vulnerability!I21</f>
        <v>3.9</v>
      </c>
      <c r="L19" s="16" t="str">
        <f>Vulnerability!L21</f>
        <v>x</v>
      </c>
      <c r="M19" s="16" t="str">
        <f>Vulnerability!Q21</f>
        <v>x</v>
      </c>
      <c r="N19" s="13">
        <f>Vulnerability!S21</f>
        <v>5.8</v>
      </c>
      <c r="O19" s="16">
        <f>Vulnerability!V21</f>
        <v>5.8</v>
      </c>
      <c r="P19" s="16">
        <f>Vulnerability!Y21</f>
        <v>0.7</v>
      </c>
      <c r="Q19" s="16">
        <f>Vulnerability!AA21</f>
        <v>2.1</v>
      </c>
      <c r="R19" s="13">
        <f>Vulnerability!AC21</f>
        <v>3.6</v>
      </c>
      <c r="S19" s="14">
        <f t="shared" si="3"/>
        <v>4.8</v>
      </c>
      <c r="T19" s="17">
        <f>'Lack of Coping Capacity'!E22</f>
        <v>0</v>
      </c>
      <c r="U19" s="17" t="str">
        <f>'Lack of Coping Capacity'!H22</f>
        <v>x</v>
      </c>
      <c r="V19" s="17" t="str">
        <f>'Lack of Coping Capacity'!K22</f>
        <v>x</v>
      </c>
      <c r="W19" s="13">
        <f>'Lack of Coping Capacity'!M22</f>
        <v>0</v>
      </c>
      <c r="X19" s="17">
        <f>'Lack of Coping Capacity'!O22</f>
        <v>6.9</v>
      </c>
      <c r="Y19" s="18">
        <f>'Lack of Coping Capacity'!Q22</f>
        <v>3.8</v>
      </c>
      <c r="Z19" s="18">
        <f>'Lack of Coping Capacity'!V22</f>
        <v>6.7</v>
      </c>
      <c r="AA19" s="18">
        <f>'Lack of Coping Capacity'!Y22</f>
        <v>0.5</v>
      </c>
      <c r="AB19" s="18" t="str">
        <f>'Lack of Coping Capacity'!AB22</f>
        <v>x</v>
      </c>
      <c r="AC19" s="18">
        <f>'Lack of Coping Capacity'!AG22</f>
        <v>4.7</v>
      </c>
      <c r="AD19" s="13">
        <f>'Lack of Coping Capacity'!AI22</f>
        <v>3.7</v>
      </c>
      <c r="AE19" s="14">
        <f t="shared" si="1"/>
        <v>2</v>
      </c>
      <c r="AF19" s="19">
        <f t="shared" si="4"/>
        <v>3.8</v>
      </c>
      <c r="AG19" s="20" t="str">
        <f t="shared" si="5"/>
        <v>Medium</v>
      </c>
      <c r="AH19" s="119">
        <f t="shared" si="2"/>
        <v>91</v>
      </c>
    </row>
    <row r="20" spans="1:34" ht="15.75" customHeight="1" thickTop="1" thickBot="1" x14ac:dyDescent="0.3">
      <c r="A20" s="84" t="s">
        <v>168</v>
      </c>
      <c r="B20" s="84" t="s">
        <v>169</v>
      </c>
      <c r="C20" s="12">
        <f>'Exposure to Hazard'!O22</f>
        <v>0</v>
      </c>
      <c r="D20" s="12">
        <f>'Exposure to Hazard'!P22</f>
        <v>1.9</v>
      </c>
      <c r="E20" s="12">
        <f>'Exposure to Hazard'!Q22</f>
        <v>8.3000000000000007</v>
      </c>
      <c r="F20" s="12">
        <f>'Exposure to Hazard'!R22</f>
        <v>0</v>
      </c>
      <c r="G20" s="12">
        <f>'Exposure to Hazard'!S22</f>
        <v>2.2999999999999998</v>
      </c>
      <c r="H20" s="12">
        <f>'Exposure to Hazard'!T22</f>
        <v>4.0999999999999996</v>
      </c>
      <c r="I20" s="14">
        <f>'Exposure to Hazard'!U22</f>
        <v>3.3</v>
      </c>
      <c r="J20" s="15">
        <f>Vulnerability!F22</f>
        <v>4.2</v>
      </c>
      <c r="K20" s="16">
        <f>Vulnerability!I22</f>
        <v>7.8</v>
      </c>
      <c r="L20" s="16" t="str">
        <f>Vulnerability!L22</f>
        <v>x</v>
      </c>
      <c r="M20" s="16" t="str">
        <f>Vulnerability!Q22</f>
        <v>x</v>
      </c>
      <c r="N20" s="13">
        <f>Vulnerability!S22</f>
        <v>6</v>
      </c>
      <c r="O20" s="16">
        <f>Vulnerability!V22</f>
        <v>7.5</v>
      </c>
      <c r="P20" s="16">
        <f>Vulnerability!Y22</f>
        <v>2.1</v>
      </c>
      <c r="Q20" s="16">
        <f>Vulnerability!AA22</f>
        <v>0.6</v>
      </c>
      <c r="R20" s="13">
        <f>Vulnerability!AC22</f>
        <v>4.5</v>
      </c>
      <c r="S20" s="14">
        <f t="shared" si="3"/>
        <v>5.3</v>
      </c>
      <c r="T20" s="17">
        <f>'Lack of Coping Capacity'!E23</f>
        <v>6</v>
      </c>
      <c r="U20" s="17" t="str">
        <f>'Lack of Coping Capacity'!H23</f>
        <v>x</v>
      </c>
      <c r="V20" s="17" t="str">
        <f>'Lack of Coping Capacity'!K23</f>
        <v>x</v>
      </c>
      <c r="W20" s="13">
        <f>'Lack of Coping Capacity'!M23</f>
        <v>6</v>
      </c>
      <c r="X20" s="17">
        <f>'Lack of Coping Capacity'!O23</f>
        <v>8.6</v>
      </c>
      <c r="Y20" s="18">
        <f>'Lack of Coping Capacity'!Q23</f>
        <v>0</v>
      </c>
      <c r="Z20" s="18">
        <f>'Lack of Coping Capacity'!V23</f>
        <v>7</v>
      </c>
      <c r="AA20" s="18">
        <f>'Lack of Coping Capacity'!Y23</f>
        <v>4.3</v>
      </c>
      <c r="AB20" s="18" t="str">
        <f>'Lack of Coping Capacity'!AB23</f>
        <v>x</v>
      </c>
      <c r="AC20" s="18">
        <f>'Lack of Coping Capacity'!AG23</f>
        <v>5.4</v>
      </c>
      <c r="AD20" s="13">
        <f>'Lack of Coping Capacity'!AI23</f>
        <v>5</v>
      </c>
      <c r="AE20" s="14">
        <f t="shared" si="1"/>
        <v>5.5</v>
      </c>
      <c r="AF20" s="19">
        <f t="shared" si="4"/>
        <v>4.5999999999999996</v>
      </c>
      <c r="AG20" s="20" t="str">
        <f t="shared" si="5"/>
        <v>High</v>
      </c>
      <c r="AH20" s="119">
        <f t="shared" si="2"/>
        <v>45</v>
      </c>
    </row>
    <row r="21" spans="1:34" ht="15.75" customHeight="1" thickTop="1" thickBot="1" x14ac:dyDescent="0.3">
      <c r="A21" s="84" t="s">
        <v>170</v>
      </c>
      <c r="B21" s="84" t="s">
        <v>171</v>
      </c>
      <c r="C21" s="12">
        <f>'Exposure to Hazard'!O23</f>
        <v>0</v>
      </c>
      <c r="D21" s="12">
        <f>'Exposure to Hazard'!P23</f>
        <v>6.6</v>
      </c>
      <c r="E21" s="12">
        <f>'Exposure to Hazard'!Q23</f>
        <v>9.3000000000000007</v>
      </c>
      <c r="F21" s="12">
        <f>'Exposure to Hazard'!R23</f>
        <v>0</v>
      </c>
      <c r="G21" s="12">
        <f>'Exposure to Hazard'!S23</f>
        <v>6.2</v>
      </c>
      <c r="H21" s="12">
        <f>'Exposure to Hazard'!T23</f>
        <v>4.5999999999999996</v>
      </c>
      <c r="I21" s="14">
        <f>'Exposure to Hazard'!U23</f>
        <v>5.6</v>
      </c>
      <c r="J21" s="15">
        <f>Vulnerability!F23</f>
        <v>5</v>
      </c>
      <c r="K21" s="16">
        <f>Vulnerability!I23</f>
        <v>5.5</v>
      </c>
      <c r="L21" s="16" t="str">
        <f>Vulnerability!L23</f>
        <v>x</v>
      </c>
      <c r="M21" s="16" t="str">
        <f>Vulnerability!Q23</f>
        <v>x</v>
      </c>
      <c r="N21" s="13">
        <f>Vulnerability!S23</f>
        <v>5.3</v>
      </c>
      <c r="O21" s="16">
        <f>Vulnerability!V23</f>
        <v>3.1</v>
      </c>
      <c r="P21" s="16">
        <f>Vulnerability!Y23</f>
        <v>6.1</v>
      </c>
      <c r="Q21" s="16">
        <f>Vulnerability!AA23</f>
        <v>4.7</v>
      </c>
      <c r="R21" s="13">
        <f>Vulnerability!AC23</f>
        <v>4.3</v>
      </c>
      <c r="S21" s="14">
        <f t="shared" si="3"/>
        <v>4.8</v>
      </c>
      <c r="T21" s="17">
        <f>'Lack of Coping Capacity'!E24</f>
        <v>6</v>
      </c>
      <c r="U21" s="17" t="str">
        <f>'Lack of Coping Capacity'!H24</f>
        <v>x</v>
      </c>
      <c r="V21" s="17" t="str">
        <f>'Lack of Coping Capacity'!K24</f>
        <v>x</v>
      </c>
      <c r="W21" s="13">
        <f>'Lack of Coping Capacity'!M24</f>
        <v>6</v>
      </c>
      <c r="X21" s="17">
        <f>'Lack of Coping Capacity'!O24</f>
        <v>6.4</v>
      </c>
      <c r="Y21" s="18">
        <f>'Lack of Coping Capacity'!Q24</f>
        <v>9.1</v>
      </c>
      <c r="Z21" s="18">
        <f>'Lack of Coping Capacity'!V24</f>
        <v>4.2</v>
      </c>
      <c r="AA21" s="18">
        <f>'Lack of Coping Capacity'!Y24</f>
        <v>0</v>
      </c>
      <c r="AB21" s="18" t="str">
        <f>'Lack of Coping Capacity'!AB24</f>
        <v>x</v>
      </c>
      <c r="AC21" s="18">
        <f>'Lack of Coping Capacity'!AG24</f>
        <v>4.5999999999999996</v>
      </c>
      <c r="AD21" s="13">
        <f>'Lack of Coping Capacity'!AI24</f>
        <v>3.7</v>
      </c>
      <c r="AE21" s="14">
        <f t="shared" si="1"/>
        <v>5</v>
      </c>
      <c r="AF21" s="19">
        <f t="shared" si="4"/>
        <v>5.0999999999999996</v>
      </c>
      <c r="AG21" s="20" t="str">
        <f t="shared" si="5"/>
        <v>High</v>
      </c>
      <c r="AH21" s="119">
        <f t="shared" si="2"/>
        <v>20</v>
      </c>
    </row>
    <row r="22" spans="1:34" ht="15.75" customHeight="1" thickTop="1" thickBot="1" x14ac:dyDescent="0.3">
      <c r="A22" s="84" t="s">
        <v>172</v>
      </c>
      <c r="B22" s="84" t="s">
        <v>173</v>
      </c>
      <c r="C22" s="12">
        <f>'Exposure to Hazard'!O24</f>
        <v>0</v>
      </c>
      <c r="D22" s="12">
        <f>'Exposure to Hazard'!P24</f>
        <v>6</v>
      </c>
      <c r="E22" s="12">
        <f>'Exposure to Hazard'!Q24</f>
        <v>9</v>
      </c>
      <c r="F22" s="12">
        <f>'Exposure to Hazard'!R24</f>
        <v>0</v>
      </c>
      <c r="G22" s="12">
        <f>'Exposure to Hazard'!S24</f>
        <v>6.2</v>
      </c>
      <c r="H22" s="12">
        <f>'Exposure to Hazard'!T24</f>
        <v>1.9</v>
      </c>
      <c r="I22" s="14">
        <f>'Exposure to Hazard'!U24</f>
        <v>4.8</v>
      </c>
      <c r="J22" s="15">
        <f>Vulnerability!F24</f>
        <v>5.0999999999999996</v>
      </c>
      <c r="K22" s="16">
        <f>Vulnerability!I24</f>
        <v>5.6</v>
      </c>
      <c r="L22" s="16" t="str">
        <f>Vulnerability!L24</f>
        <v>x</v>
      </c>
      <c r="M22" s="16" t="str">
        <f>Vulnerability!Q24</f>
        <v>x</v>
      </c>
      <c r="N22" s="13">
        <f>Vulnerability!S24</f>
        <v>5.4</v>
      </c>
      <c r="O22" s="16">
        <f>Vulnerability!V24</f>
        <v>4.5999999999999996</v>
      </c>
      <c r="P22" s="16">
        <f>Vulnerability!Y24</f>
        <v>2.2000000000000002</v>
      </c>
      <c r="Q22" s="16">
        <f>Vulnerability!AA24</f>
        <v>4</v>
      </c>
      <c r="R22" s="13">
        <f>Vulnerability!AC24</f>
        <v>3.9</v>
      </c>
      <c r="S22" s="14">
        <f t="shared" si="3"/>
        <v>4.7</v>
      </c>
      <c r="T22" s="17">
        <f>'Lack of Coping Capacity'!E25</f>
        <v>6</v>
      </c>
      <c r="U22" s="17" t="str">
        <f>'Lack of Coping Capacity'!H25</f>
        <v>x</v>
      </c>
      <c r="V22" s="17" t="str">
        <f>'Lack of Coping Capacity'!K25</f>
        <v>x</v>
      </c>
      <c r="W22" s="13">
        <f>'Lack of Coping Capacity'!M25</f>
        <v>6</v>
      </c>
      <c r="X22" s="17">
        <f>'Lack of Coping Capacity'!O25</f>
        <v>6.3</v>
      </c>
      <c r="Y22" s="18">
        <f>'Lack of Coping Capacity'!Q25</f>
        <v>0.3</v>
      </c>
      <c r="Z22" s="18">
        <f>'Lack of Coping Capacity'!V25</f>
        <v>3.7</v>
      </c>
      <c r="AA22" s="18">
        <f>'Lack of Coping Capacity'!Y25</f>
        <v>0</v>
      </c>
      <c r="AB22" s="18" t="str">
        <f>'Lack of Coping Capacity'!AB25</f>
        <v>x</v>
      </c>
      <c r="AC22" s="18">
        <f>'Lack of Coping Capacity'!AG25</f>
        <v>4</v>
      </c>
      <c r="AD22" s="13">
        <f>'Lack of Coping Capacity'!AI25</f>
        <v>2.5</v>
      </c>
      <c r="AE22" s="14">
        <f t="shared" si="1"/>
        <v>4.5</v>
      </c>
      <c r="AF22" s="19">
        <f t="shared" si="4"/>
        <v>4.7</v>
      </c>
      <c r="AG22" s="20" t="str">
        <f t="shared" si="5"/>
        <v>High</v>
      </c>
      <c r="AH22" s="119">
        <f t="shared" si="2"/>
        <v>38</v>
      </c>
    </row>
    <row r="23" spans="1:34" ht="15.75" customHeight="1" thickTop="1" thickBot="1" x14ac:dyDescent="0.3">
      <c r="A23" s="84" t="s">
        <v>174</v>
      </c>
      <c r="B23" s="84" t="s">
        <v>175</v>
      </c>
      <c r="C23" s="12">
        <f>'Exposure to Hazard'!O25</f>
        <v>0</v>
      </c>
      <c r="D23" s="12">
        <f>'Exposure to Hazard'!P25</f>
        <v>5.5</v>
      </c>
      <c r="E23" s="12">
        <f>'Exposure to Hazard'!Q25</f>
        <v>5.7</v>
      </c>
      <c r="F23" s="12">
        <f>'Exposure to Hazard'!R25</f>
        <v>0</v>
      </c>
      <c r="G23" s="12">
        <f>'Exposure to Hazard'!S25</f>
        <v>8.5</v>
      </c>
      <c r="H23" s="12">
        <f>'Exposure to Hazard'!T25</f>
        <v>0</v>
      </c>
      <c r="I23" s="14">
        <f>'Exposure to Hazard'!U25</f>
        <v>4.2</v>
      </c>
      <c r="J23" s="15">
        <f>Vulnerability!F25</f>
        <v>1.2</v>
      </c>
      <c r="K23" s="16">
        <f>Vulnerability!I25</f>
        <v>1.3</v>
      </c>
      <c r="L23" s="16" t="str">
        <f>Vulnerability!L25</f>
        <v>x</v>
      </c>
      <c r="M23" s="16" t="str">
        <f>Vulnerability!Q25</f>
        <v>x</v>
      </c>
      <c r="N23" s="13">
        <f>Vulnerability!S25</f>
        <v>1.3</v>
      </c>
      <c r="O23" s="16">
        <f>Vulnerability!V25</f>
        <v>1.4</v>
      </c>
      <c r="P23" s="16">
        <f>Vulnerability!Y25</f>
        <v>3</v>
      </c>
      <c r="Q23" s="16">
        <f>Vulnerability!AA25</f>
        <v>4.2</v>
      </c>
      <c r="R23" s="13">
        <f>Vulnerability!AC25</f>
        <v>2.5</v>
      </c>
      <c r="S23" s="14">
        <f t="shared" si="3"/>
        <v>1.9</v>
      </c>
      <c r="T23" s="17">
        <f>'Lack of Coping Capacity'!E26</f>
        <v>6</v>
      </c>
      <c r="U23" s="17" t="str">
        <f>'Lack of Coping Capacity'!H26</f>
        <v>x</v>
      </c>
      <c r="V23" s="17" t="str">
        <f>'Lack of Coping Capacity'!K26</f>
        <v>x</v>
      </c>
      <c r="W23" s="13">
        <f>'Lack of Coping Capacity'!M26</f>
        <v>6</v>
      </c>
      <c r="X23" s="17">
        <f>'Lack of Coping Capacity'!O26</f>
        <v>1.8</v>
      </c>
      <c r="Y23" s="18">
        <f>'Lack of Coping Capacity'!Q26</f>
        <v>0</v>
      </c>
      <c r="Z23" s="18">
        <f>'Lack of Coping Capacity'!V26</f>
        <v>2.7</v>
      </c>
      <c r="AA23" s="18">
        <f>'Lack of Coping Capacity'!Y26</f>
        <v>0</v>
      </c>
      <c r="AB23" s="18" t="str">
        <f>'Lack of Coping Capacity'!AB26</f>
        <v>x</v>
      </c>
      <c r="AC23" s="18">
        <f>'Lack of Coping Capacity'!AG26</f>
        <v>3.6</v>
      </c>
      <c r="AD23" s="13">
        <f>'Lack of Coping Capacity'!AI26</f>
        <v>1.7</v>
      </c>
      <c r="AE23" s="14">
        <f t="shared" si="1"/>
        <v>4.2</v>
      </c>
      <c r="AF23" s="19">
        <f t="shared" si="4"/>
        <v>3.2</v>
      </c>
      <c r="AG23" s="20" t="str">
        <f t="shared" si="5"/>
        <v>Low</v>
      </c>
      <c r="AH23" s="119">
        <f t="shared" si="2"/>
        <v>107</v>
      </c>
    </row>
    <row r="24" spans="1:34" ht="15.75" customHeight="1" thickTop="1" thickBot="1" x14ac:dyDescent="0.3">
      <c r="A24" s="84" t="s">
        <v>176</v>
      </c>
      <c r="B24" s="84" t="s">
        <v>177</v>
      </c>
      <c r="C24" s="12">
        <f>'Exposure to Hazard'!O26</f>
        <v>0</v>
      </c>
      <c r="D24" s="12">
        <f>'Exposure to Hazard'!P26</f>
        <v>2</v>
      </c>
      <c r="E24" s="12">
        <f>'Exposure to Hazard'!Q26</f>
        <v>8.1</v>
      </c>
      <c r="F24" s="12">
        <f>'Exposure to Hazard'!R26</f>
        <v>0</v>
      </c>
      <c r="G24" s="12">
        <f>'Exposure to Hazard'!S26</f>
        <v>0</v>
      </c>
      <c r="H24" s="12">
        <f>'Exposure to Hazard'!T26</f>
        <v>0</v>
      </c>
      <c r="I24" s="14">
        <f>'Exposure to Hazard'!U26</f>
        <v>2.5</v>
      </c>
      <c r="J24" s="15">
        <f>Vulnerability!F26</f>
        <v>9.5</v>
      </c>
      <c r="K24" s="16" t="str">
        <f>Vulnerability!I26</f>
        <v>x</v>
      </c>
      <c r="L24" s="16" t="str">
        <f>Vulnerability!L26</f>
        <v>x</v>
      </c>
      <c r="M24" s="16" t="str">
        <f>Vulnerability!Q26</f>
        <v>x</v>
      </c>
      <c r="N24" s="13">
        <f>Vulnerability!S26</f>
        <v>9.5</v>
      </c>
      <c r="O24" s="16">
        <f>Vulnerability!V26</f>
        <v>6.1</v>
      </c>
      <c r="P24" s="16">
        <f>Vulnerability!Y26</f>
        <v>4.3</v>
      </c>
      <c r="Q24" s="16">
        <f>Vulnerability!AA26</f>
        <v>3.5</v>
      </c>
      <c r="R24" s="13">
        <f>Vulnerability!AC26</f>
        <v>5</v>
      </c>
      <c r="S24" s="14">
        <f t="shared" si="3"/>
        <v>8</v>
      </c>
      <c r="T24" s="17">
        <f>'Lack of Coping Capacity'!E27</f>
        <v>6</v>
      </c>
      <c r="U24" s="17" t="str">
        <f>'Lack of Coping Capacity'!H27</f>
        <v>x</v>
      </c>
      <c r="V24" s="17" t="str">
        <f>'Lack of Coping Capacity'!K27</f>
        <v>x</v>
      </c>
      <c r="W24" s="13">
        <f>'Lack of Coping Capacity'!M27</f>
        <v>6</v>
      </c>
      <c r="X24" s="17">
        <f>'Lack of Coping Capacity'!O27</f>
        <v>9.4</v>
      </c>
      <c r="Y24" s="18">
        <f>'Lack of Coping Capacity'!Q27</f>
        <v>8.5</v>
      </c>
      <c r="Z24" s="18">
        <f>'Lack of Coping Capacity'!V27</f>
        <v>6.7</v>
      </c>
      <c r="AA24" s="18">
        <f>'Lack of Coping Capacity'!Y27</f>
        <v>10</v>
      </c>
      <c r="AB24" s="18" t="str">
        <f>'Lack of Coping Capacity'!AB27</f>
        <v>x</v>
      </c>
      <c r="AC24" s="18">
        <f>'Lack of Coping Capacity'!AG27</f>
        <v>10</v>
      </c>
      <c r="AD24" s="13">
        <f>'Lack of Coping Capacity'!AI27</f>
        <v>9.4</v>
      </c>
      <c r="AE24" s="14">
        <f t="shared" si="1"/>
        <v>8.1999999999999993</v>
      </c>
      <c r="AF24" s="19">
        <f t="shared" si="4"/>
        <v>5.5</v>
      </c>
      <c r="AG24" s="20" t="str">
        <f t="shared" si="5"/>
        <v>Very High</v>
      </c>
      <c r="AH24" s="119">
        <f t="shared" si="2"/>
        <v>12</v>
      </c>
    </row>
    <row r="25" spans="1:34" ht="15.75" customHeight="1" thickTop="1" thickBot="1" x14ac:dyDescent="0.3">
      <c r="A25" s="84" t="s">
        <v>178</v>
      </c>
      <c r="B25" s="84" t="s">
        <v>179</v>
      </c>
      <c r="C25" s="12">
        <f>'Exposure to Hazard'!O27</f>
        <v>0</v>
      </c>
      <c r="D25" s="12">
        <f>'Exposure to Hazard'!P27</f>
        <v>1.6</v>
      </c>
      <c r="E25" s="12">
        <f>'Exposure to Hazard'!Q27</f>
        <v>8.1</v>
      </c>
      <c r="F25" s="12">
        <f>'Exposure to Hazard'!R27</f>
        <v>0</v>
      </c>
      <c r="G25" s="12">
        <f>'Exposure to Hazard'!S27</f>
        <v>0</v>
      </c>
      <c r="H25" s="12">
        <f>'Exposure to Hazard'!T27</f>
        <v>4.2</v>
      </c>
      <c r="I25" s="14">
        <f>'Exposure to Hazard'!U27</f>
        <v>3.1</v>
      </c>
      <c r="J25" s="15" t="str">
        <f>Vulnerability!F27</f>
        <v>x</v>
      </c>
      <c r="K25" s="16" t="str">
        <f>Vulnerability!I27</f>
        <v>x</v>
      </c>
      <c r="L25" s="16" t="str">
        <f>Vulnerability!L27</f>
        <v>x</v>
      </c>
      <c r="M25" s="16" t="str">
        <f>Vulnerability!Q27</f>
        <v>x</v>
      </c>
      <c r="N25" s="13" t="str">
        <f>Vulnerability!S27</f>
        <v>x</v>
      </c>
      <c r="O25" s="16" t="str">
        <f>Vulnerability!V27</f>
        <v>x</v>
      </c>
      <c r="P25" s="16" t="str">
        <f>Vulnerability!Y27</f>
        <v>x</v>
      </c>
      <c r="Q25" s="16" t="str">
        <f>Vulnerability!AA27</f>
        <v>x</v>
      </c>
      <c r="R25" s="13" t="str">
        <f>Vulnerability!AC27</f>
        <v>x</v>
      </c>
      <c r="S25" s="14" t="str">
        <f>IF((R25="x"),"x",ROUND((10-GEOMEAN(((10-N25)/10*9+1),((10-R25)/10*9+1)))/9*10,1))</f>
        <v>x</v>
      </c>
      <c r="T25" s="17">
        <f>'Lack of Coping Capacity'!E28</f>
        <v>6</v>
      </c>
      <c r="U25" s="17" t="str">
        <f>'Lack of Coping Capacity'!H28</f>
        <v>x</v>
      </c>
      <c r="V25" s="17" t="str">
        <f>'Lack of Coping Capacity'!K28</f>
        <v>x</v>
      </c>
      <c r="W25" s="13">
        <f>'Lack of Coping Capacity'!M28</f>
        <v>6</v>
      </c>
      <c r="X25" s="17" t="str">
        <f>'Lack of Coping Capacity'!O28</f>
        <v>x</v>
      </c>
      <c r="Y25" s="18" t="str">
        <f>'Lack of Coping Capacity'!Q28</f>
        <v>x</v>
      </c>
      <c r="Z25" s="18" t="str">
        <f>'Lack of Coping Capacity'!V28</f>
        <v>x</v>
      </c>
      <c r="AA25" s="18">
        <f>'Lack of Coping Capacity'!Y28</f>
        <v>9.6</v>
      </c>
      <c r="AB25" s="18" t="str">
        <f>'Lack of Coping Capacity'!AB28</f>
        <v>x</v>
      </c>
      <c r="AC25" s="18">
        <f>'Lack of Coping Capacity'!AG28</f>
        <v>9.6</v>
      </c>
      <c r="AD25" s="13">
        <f>'Lack of Coping Capacity'!AI28</f>
        <v>9.6</v>
      </c>
      <c r="AE25" s="14">
        <f t="shared" si="1"/>
        <v>8.3000000000000007</v>
      </c>
      <c r="AF25" s="19">
        <f>IF(AE25="x","x",ROUND(I25^(1/3)*AE25^(1/3),1))</f>
        <v>3</v>
      </c>
      <c r="AG25" s="20" t="str">
        <f t="shared" si="5"/>
        <v>Low</v>
      </c>
      <c r="AH25" s="119">
        <f t="shared" si="2"/>
        <v>110</v>
      </c>
    </row>
    <row r="26" spans="1:34" ht="15.75" customHeight="1" thickTop="1" thickBot="1" x14ac:dyDescent="0.3">
      <c r="A26" s="84" t="s">
        <v>180</v>
      </c>
      <c r="B26" s="84" t="s">
        <v>181</v>
      </c>
      <c r="C26" s="12">
        <f>'Exposure to Hazard'!O28</f>
        <v>0</v>
      </c>
      <c r="D26" s="12">
        <f>'Exposure to Hazard'!P28</f>
        <v>0.1</v>
      </c>
      <c r="E26" s="12">
        <f>'Exposure to Hazard'!Q28</f>
        <v>8.3000000000000007</v>
      </c>
      <c r="F26" s="12">
        <f>'Exposure to Hazard'!R28</f>
        <v>0</v>
      </c>
      <c r="G26" s="12">
        <f>'Exposure to Hazard'!S28</f>
        <v>4.5999999999999996</v>
      </c>
      <c r="H26" s="12">
        <f>'Exposure to Hazard'!T28</f>
        <v>4.7</v>
      </c>
      <c r="I26" s="14">
        <f>'Exposure to Hazard'!U28</f>
        <v>3.7</v>
      </c>
      <c r="J26" s="15" t="str">
        <f>Vulnerability!F28</f>
        <v>x</v>
      </c>
      <c r="K26" s="16" t="str">
        <f>Vulnerability!I28</f>
        <v>x</v>
      </c>
      <c r="L26" s="16" t="str">
        <f>Vulnerability!L28</f>
        <v>x</v>
      </c>
      <c r="M26" s="16" t="str">
        <f>Vulnerability!Q28</f>
        <v>x</v>
      </c>
      <c r="N26" s="13" t="str">
        <f>Vulnerability!S28</f>
        <v>x</v>
      </c>
      <c r="O26" s="16" t="str">
        <f>Vulnerability!V28</f>
        <v>x</v>
      </c>
      <c r="P26" s="16" t="str">
        <f>Vulnerability!Y28</f>
        <v>x</v>
      </c>
      <c r="Q26" s="16" t="str">
        <f>Vulnerability!AA28</f>
        <v>x</v>
      </c>
      <c r="R26" s="13" t="str">
        <f>Vulnerability!AC28</f>
        <v>x</v>
      </c>
      <c r="S26" s="14" t="str">
        <f t="shared" ref="S26:S29" si="6">IF((R26="x"),"x",ROUND((10-GEOMEAN(((10-N26)/10*9+1),((10-R26)/10*9+1)))/9*10,1))</f>
        <v>x</v>
      </c>
      <c r="T26" s="17">
        <f>'Lack of Coping Capacity'!E29</f>
        <v>6</v>
      </c>
      <c r="U26" s="17" t="str">
        <f>'Lack of Coping Capacity'!H29</f>
        <v>x</v>
      </c>
      <c r="V26" s="17" t="str">
        <f>'Lack of Coping Capacity'!K29</f>
        <v>x</v>
      </c>
      <c r="W26" s="13">
        <f>'Lack of Coping Capacity'!M29</f>
        <v>6</v>
      </c>
      <c r="X26" s="17" t="str">
        <f>'Lack of Coping Capacity'!O29</f>
        <v>x</v>
      </c>
      <c r="Y26" s="18" t="str">
        <f>'Lack of Coping Capacity'!Q29</f>
        <v>x</v>
      </c>
      <c r="Z26" s="18" t="str">
        <f>'Lack of Coping Capacity'!V29</f>
        <v>x</v>
      </c>
      <c r="AA26" s="18">
        <f>'Lack of Coping Capacity'!Y29</f>
        <v>5.3</v>
      </c>
      <c r="AB26" s="18" t="str">
        <f>'Lack of Coping Capacity'!AB29</f>
        <v>x</v>
      </c>
      <c r="AC26" s="18">
        <f>'Lack of Coping Capacity'!AG29</f>
        <v>9.4</v>
      </c>
      <c r="AD26" s="13">
        <f>'Lack of Coping Capacity'!AI29</f>
        <v>7.4</v>
      </c>
      <c r="AE26" s="14">
        <f t="shared" si="1"/>
        <v>6.8</v>
      </c>
      <c r="AF26" s="19">
        <f>IF(AE26="x","x",ROUND(I26^(1/3)*AE26^(1/3),1))</f>
        <v>2.9</v>
      </c>
      <c r="AG26" s="20" t="str">
        <f t="shared" si="5"/>
        <v>Low</v>
      </c>
      <c r="AH26" s="119">
        <f t="shared" si="2"/>
        <v>115</v>
      </c>
    </row>
    <row r="27" spans="1:34" ht="15.75" customHeight="1" thickTop="1" thickBot="1" x14ac:dyDescent="0.3">
      <c r="A27" s="84" t="s">
        <v>182</v>
      </c>
      <c r="B27" s="84" t="s">
        <v>183</v>
      </c>
      <c r="C27" s="12">
        <f>'Exposure to Hazard'!O29</f>
        <v>0</v>
      </c>
      <c r="D27" s="12">
        <f>'Exposure to Hazard'!P29</f>
        <v>0</v>
      </c>
      <c r="E27" s="12">
        <f>'Exposure to Hazard'!Q29</f>
        <v>7.7</v>
      </c>
      <c r="F27" s="12">
        <f>'Exposure to Hazard'!R29</f>
        <v>0</v>
      </c>
      <c r="G27" s="12">
        <f>'Exposure to Hazard'!S29</f>
        <v>0</v>
      </c>
      <c r="H27" s="12">
        <f>'Exposure to Hazard'!T29</f>
        <v>0</v>
      </c>
      <c r="I27" s="14">
        <f>'Exposure to Hazard'!U29</f>
        <v>2</v>
      </c>
      <c r="J27" s="15" t="str">
        <f>Vulnerability!F29</f>
        <v>x</v>
      </c>
      <c r="K27" s="16" t="str">
        <f>Vulnerability!I29</f>
        <v>x</v>
      </c>
      <c r="L27" s="16" t="str">
        <f>Vulnerability!L29</f>
        <v>x</v>
      </c>
      <c r="M27" s="16" t="str">
        <f>Vulnerability!Q29</f>
        <v>x</v>
      </c>
      <c r="N27" s="13" t="str">
        <f>Vulnerability!S29</f>
        <v>x</v>
      </c>
      <c r="O27" s="16" t="str">
        <f>Vulnerability!V29</f>
        <v>x</v>
      </c>
      <c r="P27" s="16" t="str">
        <f>Vulnerability!Y29</f>
        <v>x</v>
      </c>
      <c r="Q27" s="16" t="str">
        <f>Vulnerability!AA29</f>
        <v>x</v>
      </c>
      <c r="R27" s="13" t="str">
        <f>Vulnerability!AC29</f>
        <v>x</v>
      </c>
      <c r="S27" s="14" t="str">
        <f t="shared" si="6"/>
        <v>x</v>
      </c>
      <c r="T27" s="17">
        <f>'Lack of Coping Capacity'!E30</f>
        <v>6</v>
      </c>
      <c r="U27" s="17" t="str">
        <f>'Lack of Coping Capacity'!H30</f>
        <v>x</v>
      </c>
      <c r="V27" s="17" t="str">
        <f>'Lack of Coping Capacity'!K30</f>
        <v>x</v>
      </c>
      <c r="W27" s="13">
        <f>'Lack of Coping Capacity'!M30</f>
        <v>6</v>
      </c>
      <c r="X27" s="17" t="str">
        <f>'Lack of Coping Capacity'!O30</f>
        <v>x</v>
      </c>
      <c r="Y27" s="18" t="str">
        <f>'Lack of Coping Capacity'!Q30</f>
        <v>x</v>
      </c>
      <c r="Z27" s="18" t="str">
        <f>'Lack of Coping Capacity'!V30</f>
        <v>x</v>
      </c>
      <c r="AA27" s="18">
        <f>'Lack of Coping Capacity'!Y30</f>
        <v>10</v>
      </c>
      <c r="AB27" s="18" t="str">
        <f>'Lack of Coping Capacity'!AB30</f>
        <v>x</v>
      </c>
      <c r="AC27" s="18">
        <f>'Lack of Coping Capacity'!AG30</f>
        <v>10</v>
      </c>
      <c r="AD27" s="13">
        <f>'Lack of Coping Capacity'!AI30</f>
        <v>10</v>
      </c>
      <c r="AE27" s="14">
        <f t="shared" si="1"/>
        <v>8.6999999999999993</v>
      </c>
      <c r="AF27" s="19">
        <f>IF(AE27="x","x",ROUND(I27^(1/3)*AE27^(1/3),1))</f>
        <v>2.6</v>
      </c>
      <c r="AG27" s="20" t="str">
        <f t="shared" si="5"/>
        <v>Low</v>
      </c>
      <c r="AH27" s="119">
        <f t="shared" si="2"/>
        <v>121</v>
      </c>
    </row>
    <row r="28" spans="1:34" ht="15.75" customHeight="1" thickTop="1" thickBot="1" x14ac:dyDescent="0.3">
      <c r="A28" s="84" t="s">
        <v>184</v>
      </c>
      <c r="B28" s="84" t="s">
        <v>185</v>
      </c>
      <c r="C28" s="12">
        <f>'Exposure to Hazard'!O30</f>
        <v>0</v>
      </c>
      <c r="D28" s="12">
        <f>'Exposure to Hazard'!P30</f>
        <v>0</v>
      </c>
      <c r="E28" s="12">
        <f>'Exposure to Hazard'!Q30</f>
        <v>8.1</v>
      </c>
      <c r="F28" s="12">
        <f>'Exposure to Hazard'!R30</f>
        <v>0</v>
      </c>
      <c r="G28" s="12">
        <f>'Exposure to Hazard'!S30</f>
        <v>3.7</v>
      </c>
      <c r="H28" s="12">
        <f>'Exposure to Hazard'!T30</f>
        <v>4.9000000000000004</v>
      </c>
      <c r="I28" s="14">
        <f>'Exposure to Hazard'!U30</f>
        <v>3.5</v>
      </c>
      <c r="J28" s="15" t="str">
        <f>Vulnerability!F30</f>
        <v>x</v>
      </c>
      <c r="K28" s="16" t="str">
        <f>Vulnerability!I30</f>
        <v>x</v>
      </c>
      <c r="L28" s="16" t="str">
        <f>Vulnerability!L30</f>
        <v>x</v>
      </c>
      <c r="M28" s="16" t="str">
        <f>Vulnerability!Q30</f>
        <v>x</v>
      </c>
      <c r="N28" s="13" t="str">
        <f>Vulnerability!S30</f>
        <v>x</v>
      </c>
      <c r="O28" s="16" t="str">
        <f>Vulnerability!V30</f>
        <v>x</v>
      </c>
      <c r="P28" s="16" t="str">
        <f>Vulnerability!Y30</f>
        <v>x</v>
      </c>
      <c r="Q28" s="16" t="str">
        <f>Vulnerability!AA30</f>
        <v>x</v>
      </c>
      <c r="R28" s="13" t="str">
        <f>Vulnerability!AC30</f>
        <v>x</v>
      </c>
      <c r="S28" s="14" t="str">
        <f t="shared" si="6"/>
        <v>x</v>
      </c>
      <c r="T28" s="17">
        <f>'Lack of Coping Capacity'!E31</f>
        <v>6</v>
      </c>
      <c r="U28" s="17" t="str">
        <f>'Lack of Coping Capacity'!H31</f>
        <v>x</v>
      </c>
      <c r="V28" s="17" t="str">
        <f>'Lack of Coping Capacity'!K31</f>
        <v>x</v>
      </c>
      <c r="W28" s="13">
        <f>'Lack of Coping Capacity'!M31</f>
        <v>6</v>
      </c>
      <c r="X28" s="17" t="str">
        <f>'Lack of Coping Capacity'!O31</f>
        <v>x</v>
      </c>
      <c r="Y28" s="18" t="str">
        <f>'Lack of Coping Capacity'!Q31</f>
        <v>x</v>
      </c>
      <c r="Z28" s="18" t="str">
        <f>'Lack of Coping Capacity'!V31</f>
        <v>x</v>
      </c>
      <c r="AA28" s="18">
        <f>'Lack of Coping Capacity'!Y31</f>
        <v>7.9</v>
      </c>
      <c r="AB28" s="18" t="str">
        <f>'Lack of Coping Capacity'!AB31</f>
        <v>x</v>
      </c>
      <c r="AC28" s="18">
        <f>'Lack of Coping Capacity'!AG31</f>
        <v>8.9</v>
      </c>
      <c r="AD28" s="13">
        <f>'Lack of Coping Capacity'!AI31</f>
        <v>8.4</v>
      </c>
      <c r="AE28" s="14">
        <f t="shared" si="1"/>
        <v>7.4</v>
      </c>
      <c r="AF28" s="19">
        <f>IF(AE28="x","x",ROUND(I28^(1/3)*AE28^(1/3),1))</f>
        <v>3</v>
      </c>
      <c r="AG28" s="20" t="str">
        <f t="shared" si="5"/>
        <v>Low</v>
      </c>
      <c r="AH28" s="119">
        <f t="shared" si="2"/>
        <v>110</v>
      </c>
    </row>
    <row r="29" spans="1:34" ht="15.75" customHeight="1" thickTop="1" thickBot="1" x14ac:dyDescent="0.3">
      <c r="A29" s="84" t="s">
        <v>186</v>
      </c>
      <c r="B29" s="84" t="s">
        <v>187</v>
      </c>
      <c r="C29" s="12">
        <f>'Exposure to Hazard'!O31</f>
        <v>0</v>
      </c>
      <c r="D29" s="12">
        <f>'Exposure to Hazard'!P31</f>
        <v>1.5</v>
      </c>
      <c r="E29" s="12">
        <f>'Exposure to Hazard'!Q31</f>
        <v>8</v>
      </c>
      <c r="F29" s="12">
        <f>'Exposure to Hazard'!R31</f>
        <v>0</v>
      </c>
      <c r="G29" s="12">
        <f>'Exposure to Hazard'!S31</f>
        <v>3</v>
      </c>
      <c r="H29" s="12">
        <f>'Exposure to Hazard'!T31</f>
        <v>0</v>
      </c>
      <c r="I29" s="14">
        <f>'Exposure to Hazard'!U31</f>
        <v>2.8</v>
      </c>
      <c r="J29" s="15" t="str">
        <f>Vulnerability!F31</f>
        <v>x</v>
      </c>
      <c r="K29" s="16" t="str">
        <f>Vulnerability!I31</f>
        <v>x</v>
      </c>
      <c r="L29" s="16" t="str">
        <f>Vulnerability!L31</f>
        <v>x</v>
      </c>
      <c r="M29" s="16" t="str">
        <f>Vulnerability!Q31</f>
        <v>x</v>
      </c>
      <c r="N29" s="13" t="str">
        <f>Vulnerability!S31</f>
        <v>x</v>
      </c>
      <c r="O29" s="16" t="str">
        <f>Vulnerability!V31</f>
        <v>x</v>
      </c>
      <c r="P29" s="16" t="str">
        <f>Vulnerability!Y31</f>
        <v>x</v>
      </c>
      <c r="Q29" s="16" t="str">
        <f>Vulnerability!AA31</f>
        <v>x</v>
      </c>
      <c r="R29" s="13" t="str">
        <f>Vulnerability!AC31</f>
        <v>x</v>
      </c>
      <c r="S29" s="14" t="str">
        <f t="shared" si="6"/>
        <v>x</v>
      </c>
      <c r="T29" s="17">
        <f>'Lack of Coping Capacity'!E32</f>
        <v>6</v>
      </c>
      <c r="U29" s="17" t="str">
        <f>'Lack of Coping Capacity'!H32</f>
        <v>x</v>
      </c>
      <c r="V29" s="17" t="str">
        <f>'Lack of Coping Capacity'!K32</f>
        <v>x</v>
      </c>
      <c r="W29" s="13">
        <f>'Lack of Coping Capacity'!M32</f>
        <v>6</v>
      </c>
      <c r="X29" s="17" t="str">
        <f>'Lack of Coping Capacity'!O32</f>
        <v>x</v>
      </c>
      <c r="Y29" s="18" t="str">
        <f>'Lack of Coping Capacity'!Q32</f>
        <v>x</v>
      </c>
      <c r="Z29" s="18" t="str">
        <f>'Lack of Coping Capacity'!V32</f>
        <v>x</v>
      </c>
      <c r="AA29" s="18">
        <f>'Lack of Coping Capacity'!Y32</f>
        <v>7.7</v>
      </c>
      <c r="AB29" s="18" t="str">
        <f>'Lack of Coping Capacity'!AB32</f>
        <v>x</v>
      </c>
      <c r="AC29" s="18">
        <f>'Lack of Coping Capacity'!AG32</f>
        <v>10</v>
      </c>
      <c r="AD29" s="13">
        <f>'Lack of Coping Capacity'!AI32</f>
        <v>8.9</v>
      </c>
      <c r="AE29" s="14">
        <f t="shared" si="1"/>
        <v>7.7</v>
      </c>
      <c r="AF29" s="19">
        <f>IF(AE29="x","x",ROUND(I29^(1/3)*AE29^(1/3),1))</f>
        <v>2.8</v>
      </c>
      <c r="AG29" s="20" t="str">
        <f t="shared" si="5"/>
        <v>Low</v>
      </c>
      <c r="AH29" s="119">
        <f t="shared" si="2"/>
        <v>116</v>
      </c>
    </row>
    <row r="30" spans="1:34" ht="15.75" customHeight="1" thickTop="1" thickBot="1" x14ac:dyDescent="0.3">
      <c r="A30" s="84" t="s">
        <v>188</v>
      </c>
      <c r="B30" s="84" t="s">
        <v>189</v>
      </c>
      <c r="C30" s="12">
        <f>'Exposure to Hazard'!O32</f>
        <v>0</v>
      </c>
      <c r="D30" s="12">
        <f>'Exposure to Hazard'!P32</f>
        <v>8.8000000000000007</v>
      </c>
      <c r="E30" s="12">
        <f>'Exposure to Hazard'!Q32</f>
        <v>7.7</v>
      </c>
      <c r="F30" s="12">
        <f>'Exposure to Hazard'!R32</f>
        <v>0</v>
      </c>
      <c r="G30" s="12">
        <f>'Exposure to Hazard'!S32</f>
        <v>6.3</v>
      </c>
      <c r="H30" s="12">
        <f>'Exposure to Hazard'!T32</f>
        <v>0</v>
      </c>
      <c r="I30" s="14">
        <f>'Exposure to Hazard'!U32</f>
        <v>5</v>
      </c>
      <c r="J30" s="15">
        <f>Vulnerability!F32</f>
        <v>6.1</v>
      </c>
      <c r="K30" s="16">
        <f>Vulnerability!I32</f>
        <v>5.6</v>
      </c>
      <c r="L30" s="16" t="str">
        <f>Vulnerability!L32</f>
        <v>x</v>
      </c>
      <c r="M30" s="16" t="str">
        <f>Vulnerability!Q32</f>
        <v>x</v>
      </c>
      <c r="N30" s="13">
        <f>Vulnerability!S32</f>
        <v>5.9</v>
      </c>
      <c r="O30" s="16">
        <f>Vulnerability!V32</f>
        <v>7.2</v>
      </c>
      <c r="P30" s="16">
        <f>Vulnerability!Y32</f>
        <v>5.0999999999999996</v>
      </c>
      <c r="Q30" s="16">
        <f>Vulnerability!AA32</f>
        <v>3.4</v>
      </c>
      <c r="R30" s="13">
        <f>Vulnerability!AC32</f>
        <v>5.8</v>
      </c>
      <c r="S30" s="14">
        <f t="shared" si="3"/>
        <v>5.9</v>
      </c>
      <c r="T30" s="17">
        <f>'Lack of Coping Capacity'!E33</f>
        <v>6</v>
      </c>
      <c r="U30" s="17" t="str">
        <f>'Lack of Coping Capacity'!H33</f>
        <v>x</v>
      </c>
      <c r="V30" s="17" t="str">
        <f>'Lack of Coping Capacity'!K33</f>
        <v>x</v>
      </c>
      <c r="W30" s="13">
        <f>'Lack of Coping Capacity'!M33</f>
        <v>6</v>
      </c>
      <c r="X30" s="17">
        <f>'Lack of Coping Capacity'!O33</f>
        <v>8</v>
      </c>
      <c r="Y30" s="18">
        <f>'Lack of Coping Capacity'!Q33</f>
        <v>0</v>
      </c>
      <c r="Z30" s="18">
        <f>'Lack of Coping Capacity'!V33</f>
        <v>4.7</v>
      </c>
      <c r="AA30" s="18">
        <f>'Lack of Coping Capacity'!Y33</f>
        <v>0</v>
      </c>
      <c r="AB30" s="18" t="str">
        <f>'Lack of Coping Capacity'!AB33</f>
        <v>x</v>
      </c>
      <c r="AC30" s="18">
        <f>'Lack of Coping Capacity'!AG33</f>
        <v>4.5999999999999996</v>
      </c>
      <c r="AD30" s="13">
        <f>'Lack of Coping Capacity'!AI33</f>
        <v>2.9</v>
      </c>
      <c r="AE30" s="14">
        <f t="shared" si="1"/>
        <v>4.5999999999999996</v>
      </c>
      <c r="AF30" s="19">
        <f t="shared" si="4"/>
        <v>5.0999999999999996</v>
      </c>
      <c r="AG30" s="20" t="str">
        <f t="shared" si="5"/>
        <v>High</v>
      </c>
      <c r="AH30" s="119">
        <f t="shared" si="2"/>
        <v>20</v>
      </c>
    </row>
    <row r="31" spans="1:34" ht="15.75" customHeight="1" thickTop="1" thickBot="1" x14ac:dyDescent="0.3">
      <c r="A31" s="84" t="s">
        <v>190</v>
      </c>
      <c r="B31" s="84" t="s">
        <v>191</v>
      </c>
      <c r="C31" s="12">
        <f>'Exposure to Hazard'!O33</f>
        <v>0</v>
      </c>
      <c r="D31" s="12">
        <f>'Exposure to Hazard'!P33</f>
        <v>4.7</v>
      </c>
      <c r="E31" s="12">
        <f>'Exposure to Hazard'!Q33</f>
        <v>6.6</v>
      </c>
      <c r="F31" s="12">
        <f>'Exposure to Hazard'!R33</f>
        <v>0</v>
      </c>
      <c r="G31" s="12">
        <f>'Exposure to Hazard'!S33</f>
        <v>8.1999999999999993</v>
      </c>
      <c r="H31" s="12">
        <f>'Exposure to Hazard'!T33</f>
        <v>0</v>
      </c>
      <c r="I31" s="14">
        <f>'Exposure to Hazard'!U33</f>
        <v>4.0999999999999996</v>
      </c>
      <c r="J31" s="15">
        <f>Vulnerability!F33</f>
        <v>0.4</v>
      </c>
      <c r="K31" s="16">
        <f>Vulnerability!I33</f>
        <v>1</v>
      </c>
      <c r="L31" s="16" t="str">
        <f>Vulnerability!L33</f>
        <v>x</v>
      </c>
      <c r="M31" s="16" t="str">
        <f>Vulnerability!Q33</f>
        <v>x</v>
      </c>
      <c r="N31" s="13">
        <f>Vulnerability!S33</f>
        <v>0.7</v>
      </c>
      <c r="O31" s="16">
        <f>Vulnerability!V33</f>
        <v>1.3</v>
      </c>
      <c r="P31" s="16">
        <f>Vulnerability!Y33</f>
        <v>7.3</v>
      </c>
      <c r="Q31" s="16">
        <f>Vulnerability!AA33</f>
        <v>3.8</v>
      </c>
      <c r="R31" s="13">
        <f>Vulnerability!AC33</f>
        <v>3.5</v>
      </c>
      <c r="S31" s="14">
        <f t="shared" si="3"/>
        <v>2.2000000000000002</v>
      </c>
      <c r="T31" s="17">
        <f>'Lack of Coping Capacity'!E34</f>
        <v>6</v>
      </c>
      <c r="U31" s="17" t="str">
        <f>'Lack of Coping Capacity'!H34</f>
        <v>x</v>
      </c>
      <c r="V31" s="17" t="str">
        <f>'Lack of Coping Capacity'!K34</f>
        <v>x</v>
      </c>
      <c r="W31" s="13">
        <f>'Lack of Coping Capacity'!M34</f>
        <v>6</v>
      </c>
      <c r="X31" s="17">
        <f>'Lack of Coping Capacity'!O34</f>
        <v>1.2</v>
      </c>
      <c r="Y31" s="18">
        <f>'Lack of Coping Capacity'!Q34</f>
        <v>0</v>
      </c>
      <c r="Z31" s="18">
        <f>'Lack of Coping Capacity'!V34</f>
        <v>2.4</v>
      </c>
      <c r="AA31" s="18">
        <f>'Lack of Coping Capacity'!Y34</f>
        <v>0</v>
      </c>
      <c r="AB31" s="18" t="str">
        <f>'Lack of Coping Capacity'!AB34</f>
        <v>x</v>
      </c>
      <c r="AC31" s="18">
        <f>'Lack of Coping Capacity'!AG34</f>
        <v>3.9</v>
      </c>
      <c r="AD31" s="13">
        <f>'Lack of Coping Capacity'!AI34</f>
        <v>1.7</v>
      </c>
      <c r="AE31" s="14">
        <f t="shared" si="1"/>
        <v>4.2</v>
      </c>
      <c r="AF31" s="19">
        <f t="shared" si="4"/>
        <v>3.4</v>
      </c>
      <c r="AG31" s="20" t="str">
        <f t="shared" si="5"/>
        <v>Low</v>
      </c>
      <c r="AH31" s="119">
        <f t="shared" si="2"/>
        <v>101</v>
      </c>
    </row>
    <row r="32" spans="1:34" ht="15.75" customHeight="1" thickTop="1" thickBot="1" x14ac:dyDescent="0.3">
      <c r="A32" s="84" t="s">
        <v>192</v>
      </c>
      <c r="B32" s="84" t="s">
        <v>193</v>
      </c>
      <c r="C32" s="12">
        <f>'Exposure to Hazard'!O34</f>
        <v>0</v>
      </c>
      <c r="D32" s="12">
        <f>'Exposure to Hazard'!P34</f>
        <v>5.5</v>
      </c>
      <c r="E32" s="12">
        <f>'Exposure to Hazard'!Q34</f>
        <v>9.3000000000000007</v>
      </c>
      <c r="F32" s="12">
        <f>'Exposure to Hazard'!R34</f>
        <v>0</v>
      </c>
      <c r="G32" s="12">
        <f>'Exposure to Hazard'!S34</f>
        <v>7.6</v>
      </c>
      <c r="H32" s="12">
        <f>'Exposure to Hazard'!T34</f>
        <v>7.6</v>
      </c>
      <c r="I32" s="14">
        <f>'Exposure to Hazard'!U34</f>
        <v>6.1</v>
      </c>
      <c r="J32" s="15">
        <f>Vulnerability!F34</f>
        <v>1.3</v>
      </c>
      <c r="K32" s="16">
        <f>Vulnerability!I34</f>
        <v>1.2</v>
      </c>
      <c r="L32" s="16" t="str">
        <f>Vulnerability!L34</f>
        <v>x</v>
      </c>
      <c r="M32" s="16" t="str">
        <f>Vulnerability!Q34</f>
        <v>x</v>
      </c>
      <c r="N32" s="13">
        <f>Vulnerability!S34</f>
        <v>1.3</v>
      </c>
      <c r="O32" s="16">
        <f>Vulnerability!V34</f>
        <v>0.5</v>
      </c>
      <c r="P32" s="16">
        <f>Vulnerability!Y34</f>
        <v>7</v>
      </c>
      <c r="Q32" s="16">
        <f>Vulnerability!AA34</f>
        <v>6.7</v>
      </c>
      <c r="R32" s="13">
        <f>Vulnerability!AC34</f>
        <v>3.7</v>
      </c>
      <c r="S32" s="14">
        <f t="shared" si="3"/>
        <v>2.6</v>
      </c>
      <c r="T32" s="17">
        <f>'Lack of Coping Capacity'!E35</f>
        <v>0</v>
      </c>
      <c r="U32" s="17" t="str">
        <f>'Lack of Coping Capacity'!H35</f>
        <v>x</v>
      </c>
      <c r="V32" s="17" t="str">
        <f>'Lack of Coping Capacity'!K35</f>
        <v>x</v>
      </c>
      <c r="W32" s="13">
        <f>'Lack of Coping Capacity'!M35</f>
        <v>0</v>
      </c>
      <c r="X32" s="17">
        <f>'Lack of Coping Capacity'!O35</f>
        <v>0.1</v>
      </c>
      <c r="Y32" s="18">
        <f>'Lack of Coping Capacity'!Q35</f>
        <v>0</v>
      </c>
      <c r="Z32" s="18">
        <f>'Lack of Coping Capacity'!V35</f>
        <v>2.4</v>
      </c>
      <c r="AA32" s="18">
        <f>'Lack of Coping Capacity'!Y35</f>
        <v>0</v>
      </c>
      <c r="AB32" s="18" t="str">
        <f>'Lack of Coping Capacity'!AB35</f>
        <v>x</v>
      </c>
      <c r="AC32" s="18">
        <f>'Lack of Coping Capacity'!AG35</f>
        <v>3.4</v>
      </c>
      <c r="AD32" s="13">
        <f>'Lack of Coping Capacity'!AI35</f>
        <v>1.4</v>
      </c>
      <c r="AE32" s="14">
        <f t="shared" si="1"/>
        <v>0.7</v>
      </c>
      <c r="AF32" s="19">
        <f t="shared" si="4"/>
        <v>2.2000000000000002</v>
      </c>
      <c r="AG32" s="20" t="str">
        <f t="shared" si="5"/>
        <v>Low</v>
      </c>
      <c r="AH32" s="119">
        <f t="shared" si="2"/>
        <v>127</v>
      </c>
    </row>
    <row r="33" spans="1:34" ht="15.75" customHeight="1" thickTop="1" thickBot="1" x14ac:dyDescent="0.3">
      <c r="A33" s="84" t="s">
        <v>194</v>
      </c>
      <c r="B33" s="84" t="s">
        <v>195</v>
      </c>
      <c r="C33" s="12">
        <f>'Exposure to Hazard'!O35</f>
        <v>1.8</v>
      </c>
      <c r="D33" s="12">
        <f>'Exposure to Hazard'!P35</f>
        <v>0</v>
      </c>
      <c r="E33" s="12">
        <f>'Exposure to Hazard'!Q35</f>
        <v>5.5</v>
      </c>
      <c r="F33" s="12">
        <f>'Exposure to Hazard'!R35</f>
        <v>2.5</v>
      </c>
      <c r="G33" s="12">
        <f>'Exposure to Hazard'!S35</f>
        <v>1.5</v>
      </c>
      <c r="H33" s="12">
        <f>'Exposure to Hazard'!T35</f>
        <v>0</v>
      </c>
      <c r="I33" s="14">
        <f>'Exposure to Hazard'!U35</f>
        <v>2.1</v>
      </c>
      <c r="J33" s="15">
        <f>Vulnerability!F35</f>
        <v>5.2</v>
      </c>
      <c r="K33" s="16">
        <f>Vulnerability!I35</f>
        <v>4.5999999999999996</v>
      </c>
      <c r="L33" s="16" t="str">
        <f>Vulnerability!L35</f>
        <v>x</v>
      </c>
      <c r="M33" s="16" t="str">
        <f>Vulnerability!Q35</f>
        <v>x</v>
      </c>
      <c r="N33" s="13">
        <f>Vulnerability!S35</f>
        <v>4.9000000000000004</v>
      </c>
      <c r="O33" s="16">
        <f>Vulnerability!V35</f>
        <v>5.7</v>
      </c>
      <c r="P33" s="16">
        <f>Vulnerability!Y35</f>
        <v>0.7</v>
      </c>
      <c r="Q33" s="16">
        <f>Vulnerability!AA35</f>
        <v>0.5</v>
      </c>
      <c r="R33" s="13">
        <f>Vulnerability!AC35</f>
        <v>3.2</v>
      </c>
      <c r="S33" s="14">
        <f t="shared" si="3"/>
        <v>4.0999999999999996</v>
      </c>
      <c r="T33" s="17">
        <f>'Lack of Coping Capacity'!E36</f>
        <v>0</v>
      </c>
      <c r="U33" s="17" t="str">
        <f>'Lack of Coping Capacity'!H36</f>
        <v>x</v>
      </c>
      <c r="V33" s="17" t="str">
        <f>'Lack of Coping Capacity'!K36</f>
        <v>x</v>
      </c>
      <c r="W33" s="13">
        <f>'Lack of Coping Capacity'!M36</f>
        <v>0</v>
      </c>
      <c r="X33" s="17">
        <f>'Lack of Coping Capacity'!O36</f>
        <v>7.8</v>
      </c>
      <c r="Y33" s="18">
        <f>'Lack of Coping Capacity'!Q36</f>
        <v>7.5</v>
      </c>
      <c r="Z33" s="18">
        <f>'Lack of Coping Capacity'!V36</f>
        <v>3.6</v>
      </c>
      <c r="AA33" s="18">
        <f>'Lack of Coping Capacity'!Y36</f>
        <v>0</v>
      </c>
      <c r="AB33" s="18" t="str">
        <f>'Lack of Coping Capacity'!AB36</f>
        <v>x</v>
      </c>
      <c r="AC33" s="18">
        <f>'Lack of Coping Capacity'!AG36</f>
        <v>3.9</v>
      </c>
      <c r="AD33" s="13">
        <f>'Lack of Coping Capacity'!AI36</f>
        <v>3.4</v>
      </c>
      <c r="AE33" s="14">
        <f t="shared" si="1"/>
        <v>1.9</v>
      </c>
      <c r="AF33" s="19">
        <f t="shared" si="4"/>
        <v>2.5</v>
      </c>
      <c r="AG33" s="20" t="str">
        <f t="shared" si="5"/>
        <v>Low</v>
      </c>
      <c r="AH33" s="119">
        <f t="shared" si="2"/>
        <v>123</v>
      </c>
    </row>
    <row r="34" spans="1:34" ht="15.75" customHeight="1" thickTop="1" thickBot="1" x14ac:dyDescent="0.3">
      <c r="A34" s="84" t="s">
        <v>196</v>
      </c>
      <c r="B34" s="84" t="s">
        <v>197</v>
      </c>
      <c r="C34" s="12">
        <f>'Exposure to Hazard'!O36</f>
        <v>0</v>
      </c>
      <c r="D34" s="12">
        <f>'Exposure to Hazard'!P36</f>
        <v>4.4000000000000004</v>
      </c>
      <c r="E34" s="12">
        <f>'Exposure to Hazard'!Q36</f>
        <v>9</v>
      </c>
      <c r="F34" s="12">
        <f>'Exposure to Hazard'!R36</f>
        <v>0</v>
      </c>
      <c r="G34" s="12">
        <f>'Exposure to Hazard'!S36</f>
        <v>5.5</v>
      </c>
      <c r="H34" s="12">
        <f>'Exposure to Hazard'!T36</f>
        <v>0</v>
      </c>
      <c r="I34" s="14">
        <f>'Exposure to Hazard'!U36</f>
        <v>4.2</v>
      </c>
      <c r="J34" s="15">
        <f>Vulnerability!F36</f>
        <v>0.9</v>
      </c>
      <c r="K34" s="16">
        <f>Vulnerability!I36</f>
        <v>2.4</v>
      </c>
      <c r="L34" s="16" t="str">
        <f>Vulnerability!L36</f>
        <v>x</v>
      </c>
      <c r="M34" s="16" t="str">
        <f>Vulnerability!Q36</f>
        <v>x</v>
      </c>
      <c r="N34" s="13">
        <f>Vulnerability!S36</f>
        <v>1.7</v>
      </c>
      <c r="O34" s="16">
        <f>Vulnerability!V36</f>
        <v>0.5</v>
      </c>
      <c r="P34" s="16">
        <f>Vulnerability!Y36</f>
        <v>9.6</v>
      </c>
      <c r="Q34" s="16">
        <f>Vulnerability!AA36</f>
        <v>3.9</v>
      </c>
      <c r="R34" s="13">
        <f>Vulnerability!AC36</f>
        <v>3.7</v>
      </c>
      <c r="S34" s="14">
        <f t="shared" si="3"/>
        <v>2.8</v>
      </c>
      <c r="T34" s="17">
        <f>'Lack of Coping Capacity'!E37</f>
        <v>6</v>
      </c>
      <c r="U34" s="17" t="str">
        <f>'Lack of Coping Capacity'!H37</f>
        <v>x</v>
      </c>
      <c r="V34" s="17" t="str">
        <f>'Lack of Coping Capacity'!K37</f>
        <v>x</v>
      </c>
      <c r="W34" s="13">
        <f>'Lack of Coping Capacity'!M37</f>
        <v>6</v>
      </c>
      <c r="X34" s="17">
        <f>'Lack of Coping Capacity'!O37</f>
        <v>2.5</v>
      </c>
      <c r="Y34" s="18">
        <f>'Lack of Coping Capacity'!Q37</f>
        <v>0</v>
      </c>
      <c r="Z34" s="18">
        <f>'Lack of Coping Capacity'!V37</f>
        <v>5.3</v>
      </c>
      <c r="AA34" s="18">
        <f>'Lack of Coping Capacity'!Y37</f>
        <v>0.1</v>
      </c>
      <c r="AB34" s="18" t="str">
        <f>'Lack of Coping Capacity'!AB37</f>
        <v>x</v>
      </c>
      <c r="AC34" s="18">
        <f>'Lack of Coping Capacity'!AG37</f>
        <v>3.5</v>
      </c>
      <c r="AD34" s="13">
        <f>'Lack of Coping Capacity'!AI37</f>
        <v>2.1</v>
      </c>
      <c r="AE34" s="14">
        <f t="shared" si="1"/>
        <v>4.3</v>
      </c>
      <c r="AF34" s="19">
        <f t="shared" si="4"/>
        <v>3.7</v>
      </c>
      <c r="AG34" s="20" t="str">
        <f t="shared" si="5"/>
        <v>Medium</v>
      </c>
      <c r="AH34" s="119">
        <f t="shared" ref="AH34:AH65" si="7">_xlfn.RANK.EQ(AF34,AF$3:AF$132)</f>
        <v>93</v>
      </c>
    </row>
    <row r="35" spans="1:34" ht="15.75" customHeight="1" thickTop="1" thickBot="1" x14ac:dyDescent="0.3">
      <c r="A35" s="84" t="s">
        <v>198</v>
      </c>
      <c r="B35" s="84" t="s">
        <v>199</v>
      </c>
      <c r="C35" s="12">
        <f>'Exposure to Hazard'!O37</f>
        <v>0</v>
      </c>
      <c r="D35" s="12">
        <f>'Exposure to Hazard'!P37</f>
        <v>2.4</v>
      </c>
      <c r="E35" s="12">
        <f>'Exposure to Hazard'!Q37</f>
        <v>8.6</v>
      </c>
      <c r="F35" s="12">
        <f>'Exposure to Hazard'!R37</f>
        <v>0</v>
      </c>
      <c r="G35" s="12">
        <f>'Exposure to Hazard'!S37</f>
        <v>4.3</v>
      </c>
      <c r="H35" s="12">
        <f>'Exposure to Hazard'!T37</f>
        <v>8.1</v>
      </c>
      <c r="I35" s="14">
        <f>'Exposure to Hazard'!U37</f>
        <v>4.9000000000000004</v>
      </c>
      <c r="J35" s="15">
        <f>Vulnerability!F37</f>
        <v>7.5</v>
      </c>
      <c r="K35" s="16">
        <f>Vulnerability!I37</f>
        <v>4.2</v>
      </c>
      <c r="L35" s="16" t="str">
        <f>Vulnerability!L37</f>
        <v>x</v>
      </c>
      <c r="M35" s="16" t="str">
        <f>Vulnerability!Q37</f>
        <v>x</v>
      </c>
      <c r="N35" s="13">
        <f>Vulnerability!S37</f>
        <v>5.9</v>
      </c>
      <c r="O35" s="16">
        <f>Vulnerability!V37</f>
        <v>4.8</v>
      </c>
      <c r="P35" s="16">
        <f>Vulnerability!Y37</f>
        <v>3.7</v>
      </c>
      <c r="Q35" s="16">
        <f>Vulnerability!AA37</f>
        <v>2.9</v>
      </c>
      <c r="R35" s="13">
        <f>Vulnerability!AC37</f>
        <v>4.0999999999999996</v>
      </c>
      <c r="S35" s="14">
        <f t="shared" si="3"/>
        <v>5.0999999999999996</v>
      </c>
      <c r="T35" s="17">
        <f>'Lack of Coping Capacity'!E38</f>
        <v>6</v>
      </c>
      <c r="U35" s="17" t="str">
        <f>'Lack of Coping Capacity'!H38</f>
        <v>x</v>
      </c>
      <c r="V35" s="17" t="str">
        <f>'Lack of Coping Capacity'!K38</f>
        <v>x</v>
      </c>
      <c r="W35" s="13">
        <f>'Lack of Coping Capacity'!M38</f>
        <v>6</v>
      </c>
      <c r="X35" s="17">
        <f>'Lack of Coping Capacity'!O38</f>
        <v>8.5</v>
      </c>
      <c r="Y35" s="18">
        <f>'Lack of Coping Capacity'!Q38</f>
        <v>7.6</v>
      </c>
      <c r="Z35" s="18">
        <f>'Lack of Coping Capacity'!V38</f>
        <v>4.5</v>
      </c>
      <c r="AA35" s="18">
        <f>'Lack of Coping Capacity'!Y38</f>
        <v>3.6</v>
      </c>
      <c r="AB35" s="18" t="str">
        <f>'Lack of Coping Capacity'!AB38</f>
        <v>x</v>
      </c>
      <c r="AC35" s="18">
        <f>'Lack of Coping Capacity'!AG38</f>
        <v>4.2</v>
      </c>
      <c r="AD35" s="13">
        <f>'Lack of Coping Capacity'!AI38</f>
        <v>4.9000000000000004</v>
      </c>
      <c r="AE35" s="14">
        <f t="shared" si="1"/>
        <v>5.5</v>
      </c>
      <c r="AF35" s="19">
        <f t="shared" si="4"/>
        <v>5.2</v>
      </c>
      <c r="AG35" s="20" t="str">
        <f t="shared" si="5"/>
        <v>High</v>
      </c>
      <c r="AH35" s="119">
        <f t="shared" si="7"/>
        <v>17</v>
      </c>
    </row>
    <row r="36" spans="1:34" ht="15.75" customHeight="1" thickTop="1" thickBot="1" x14ac:dyDescent="0.3">
      <c r="A36" s="84" t="s">
        <v>200</v>
      </c>
      <c r="B36" s="84" t="s">
        <v>201</v>
      </c>
      <c r="C36" s="12">
        <f>'Exposure to Hazard'!O38</f>
        <v>0</v>
      </c>
      <c r="D36" s="12">
        <f>'Exposure to Hazard'!P38</f>
        <v>3.6</v>
      </c>
      <c r="E36" s="12">
        <f>'Exposure to Hazard'!Q38</f>
        <v>8.9</v>
      </c>
      <c r="F36" s="12">
        <f>'Exposure to Hazard'!R38</f>
        <v>0</v>
      </c>
      <c r="G36" s="12">
        <f>'Exposure to Hazard'!S38</f>
        <v>7.2</v>
      </c>
      <c r="H36" s="12">
        <f>'Exposure to Hazard'!T38</f>
        <v>8</v>
      </c>
      <c r="I36" s="14">
        <f>'Exposure to Hazard'!U38</f>
        <v>5.7</v>
      </c>
      <c r="J36" s="15">
        <f>Vulnerability!F38</f>
        <v>2.4</v>
      </c>
      <c r="K36" s="16">
        <f>Vulnerability!I38</f>
        <v>1.7</v>
      </c>
      <c r="L36" s="16" t="str">
        <f>Vulnerability!L38</f>
        <v>x</v>
      </c>
      <c r="M36" s="16" t="str">
        <f>Vulnerability!Q38</f>
        <v>x</v>
      </c>
      <c r="N36" s="13">
        <f>Vulnerability!S38</f>
        <v>2.1</v>
      </c>
      <c r="O36" s="16">
        <f>Vulnerability!V38</f>
        <v>1.5</v>
      </c>
      <c r="P36" s="16">
        <f>Vulnerability!Y38</f>
        <v>7.7</v>
      </c>
      <c r="Q36" s="16">
        <f>Vulnerability!AA38</f>
        <v>4.9000000000000004</v>
      </c>
      <c r="R36" s="13">
        <f>Vulnerability!AC38</f>
        <v>3.9</v>
      </c>
      <c r="S36" s="14">
        <f t="shared" si="3"/>
        <v>3.1</v>
      </c>
      <c r="T36" s="17">
        <f>'Lack of Coping Capacity'!E39</f>
        <v>0</v>
      </c>
      <c r="U36" s="17" t="str">
        <f>'Lack of Coping Capacity'!H39</f>
        <v>x</v>
      </c>
      <c r="V36" s="17" t="str">
        <f>'Lack of Coping Capacity'!K39</f>
        <v>x</v>
      </c>
      <c r="W36" s="13">
        <f>'Lack of Coping Capacity'!M39</f>
        <v>0</v>
      </c>
      <c r="X36" s="17">
        <f>'Lack of Coping Capacity'!O39</f>
        <v>3.1</v>
      </c>
      <c r="Y36" s="18">
        <f>'Lack of Coping Capacity'!Q39</f>
        <v>0</v>
      </c>
      <c r="Z36" s="18">
        <f>'Lack of Coping Capacity'!V39</f>
        <v>2.1</v>
      </c>
      <c r="AA36" s="18">
        <f>'Lack of Coping Capacity'!Y39</f>
        <v>0.6</v>
      </c>
      <c r="AB36" s="18" t="str">
        <f>'Lack of Coping Capacity'!AB39</f>
        <v>x</v>
      </c>
      <c r="AC36" s="18">
        <f>'Lack of Coping Capacity'!AG39</f>
        <v>3.9</v>
      </c>
      <c r="AD36" s="13">
        <f>'Lack of Coping Capacity'!AI39</f>
        <v>2.1</v>
      </c>
      <c r="AE36" s="14">
        <f t="shared" si="1"/>
        <v>1.1000000000000001</v>
      </c>
      <c r="AF36" s="19">
        <f t="shared" si="4"/>
        <v>2.7</v>
      </c>
      <c r="AG36" s="20" t="str">
        <f t="shared" si="5"/>
        <v>Low</v>
      </c>
      <c r="AH36" s="119">
        <f t="shared" si="7"/>
        <v>118</v>
      </c>
    </row>
    <row r="37" spans="1:34" ht="15.75" customHeight="1" thickTop="1" thickBot="1" x14ac:dyDescent="0.3">
      <c r="A37" s="84" t="s">
        <v>202</v>
      </c>
      <c r="B37" s="84" t="s">
        <v>203</v>
      </c>
      <c r="C37" s="12">
        <f>'Exposure to Hazard'!O39</f>
        <v>0</v>
      </c>
      <c r="D37" s="12">
        <f>'Exposure to Hazard'!P39</f>
        <v>0.8</v>
      </c>
      <c r="E37" s="12">
        <f>'Exposure to Hazard'!Q39</f>
        <v>8.1</v>
      </c>
      <c r="F37" s="12">
        <f>'Exposure to Hazard'!R39</f>
        <v>0</v>
      </c>
      <c r="G37" s="12">
        <f>'Exposure to Hazard'!S39</f>
        <v>0</v>
      </c>
      <c r="H37" s="12">
        <f>'Exposure to Hazard'!T39</f>
        <v>5</v>
      </c>
      <c r="I37" s="14">
        <f>'Exposure to Hazard'!U39</f>
        <v>3.1</v>
      </c>
      <c r="J37" s="15" t="str">
        <f>Vulnerability!F39</f>
        <v>x</v>
      </c>
      <c r="K37" s="16">
        <f>Vulnerability!I39</f>
        <v>9.9</v>
      </c>
      <c r="L37" s="16" t="str">
        <f>Vulnerability!L39</f>
        <v>x</v>
      </c>
      <c r="M37" s="16" t="str">
        <f>Vulnerability!Q39</f>
        <v>x</v>
      </c>
      <c r="N37" s="13">
        <f>Vulnerability!S39</f>
        <v>9.9</v>
      </c>
      <c r="O37" s="16" t="str">
        <f>Vulnerability!V39</f>
        <v>x</v>
      </c>
      <c r="P37" s="16" t="str">
        <f>Vulnerability!Y39</f>
        <v>x</v>
      </c>
      <c r="Q37" s="16" t="str">
        <f>Vulnerability!AA39</f>
        <v>x</v>
      </c>
      <c r="R37" s="13" t="str">
        <f>Vulnerability!AC39</f>
        <v>x</v>
      </c>
      <c r="S37" s="14">
        <f>N37</f>
        <v>9.9</v>
      </c>
      <c r="T37" s="17">
        <f>'Lack of Coping Capacity'!E40</f>
        <v>6</v>
      </c>
      <c r="U37" s="17" t="str">
        <f>'Lack of Coping Capacity'!H40</f>
        <v>x</v>
      </c>
      <c r="V37" s="17" t="str">
        <f>'Lack of Coping Capacity'!K40</f>
        <v>x</v>
      </c>
      <c r="W37" s="13">
        <f>'Lack of Coping Capacity'!M40</f>
        <v>6</v>
      </c>
      <c r="X37" s="17" t="str">
        <f>'Lack of Coping Capacity'!O40</f>
        <v>x</v>
      </c>
      <c r="Y37" s="18" t="str">
        <f>'Lack of Coping Capacity'!Q40</f>
        <v>x</v>
      </c>
      <c r="Z37" s="18" t="str">
        <f>'Lack of Coping Capacity'!V40</f>
        <v>x</v>
      </c>
      <c r="AA37" s="18">
        <f>'Lack of Coping Capacity'!Y40</f>
        <v>5.9</v>
      </c>
      <c r="AB37" s="18" t="str">
        <f>'Lack of Coping Capacity'!AB40</f>
        <v>x</v>
      </c>
      <c r="AC37" s="18">
        <f>'Lack of Coping Capacity'!AG40</f>
        <v>4.8</v>
      </c>
      <c r="AD37" s="13">
        <f>'Lack of Coping Capacity'!AI40</f>
        <v>5.4</v>
      </c>
      <c r="AE37" s="14">
        <f t="shared" si="1"/>
        <v>5.7</v>
      </c>
      <c r="AF37" s="19">
        <f t="shared" si="4"/>
        <v>5.6</v>
      </c>
      <c r="AG37" s="20" t="str">
        <f t="shared" si="5"/>
        <v>Very High</v>
      </c>
      <c r="AH37" s="119">
        <f t="shared" si="7"/>
        <v>10</v>
      </c>
    </row>
    <row r="38" spans="1:34" ht="15.75" customHeight="1" thickTop="1" thickBot="1" x14ac:dyDescent="0.3">
      <c r="A38" s="84" t="s">
        <v>204</v>
      </c>
      <c r="B38" s="84" t="s">
        <v>205</v>
      </c>
      <c r="C38" s="12">
        <f>'Exposure to Hazard'!O40</f>
        <v>0.1</v>
      </c>
      <c r="D38" s="12">
        <f>'Exposure to Hazard'!P40</f>
        <v>8.9</v>
      </c>
      <c r="E38" s="12">
        <f>'Exposure to Hazard'!Q40</f>
        <v>0</v>
      </c>
      <c r="F38" s="12">
        <f>'Exposure to Hazard'!R40</f>
        <v>5.6</v>
      </c>
      <c r="G38" s="12">
        <f>'Exposure to Hazard'!S40</f>
        <v>10</v>
      </c>
      <c r="H38" s="12">
        <f>'Exposure to Hazard'!T40</f>
        <v>0</v>
      </c>
      <c r="I38" s="14">
        <f>'Exposure to Hazard'!U40</f>
        <v>6</v>
      </c>
      <c r="J38" s="15">
        <f>Vulnerability!F40</f>
        <v>3.8</v>
      </c>
      <c r="K38" s="16">
        <f>Vulnerability!I40</f>
        <v>2</v>
      </c>
      <c r="L38" s="16" t="str">
        <f>Vulnerability!L40</f>
        <v>x</v>
      </c>
      <c r="M38" s="16" t="str">
        <f>Vulnerability!Q40</f>
        <v>x</v>
      </c>
      <c r="N38" s="13">
        <f>Vulnerability!S40</f>
        <v>2.9</v>
      </c>
      <c r="O38" s="16">
        <f>Vulnerability!V40</f>
        <v>4.5</v>
      </c>
      <c r="P38" s="16">
        <f>Vulnerability!Y40</f>
        <v>2.4</v>
      </c>
      <c r="Q38" s="16">
        <f>Vulnerability!AA40</f>
        <v>1.9</v>
      </c>
      <c r="R38" s="13">
        <f>Vulnerability!AC40</f>
        <v>3.4</v>
      </c>
      <c r="S38" s="14">
        <f t="shared" si="3"/>
        <v>3.2</v>
      </c>
      <c r="T38" s="17">
        <f>'Lack of Coping Capacity'!E41</f>
        <v>6</v>
      </c>
      <c r="U38" s="17" t="str">
        <f>'Lack of Coping Capacity'!H41</f>
        <v>x</v>
      </c>
      <c r="V38" s="17" t="str">
        <f>'Lack of Coping Capacity'!K41</f>
        <v>x</v>
      </c>
      <c r="W38" s="13">
        <f>'Lack of Coping Capacity'!M41</f>
        <v>6</v>
      </c>
      <c r="X38" s="17">
        <f>'Lack of Coping Capacity'!O41</f>
        <v>7.5</v>
      </c>
      <c r="Y38" s="18">
        <f>'Lack of Coping Capacity'!Q41</f>
        <v>6.9</v>
      </c>
      <c r="Z38" s="18">
        <f>'Lack of Coping Capacity'!V41</f>
        <v>5.8</v>
      </c>
      <c r="AA38" s="18">
        <f>'Lack of Coping Capacity'!Y41</f>
        <v>0</v>
      </c>
      <c r="AB38" s="18" t="str">
        <f>'Lack of Coping Capacity'!AB41</f>
        <v>x</v>
      </c>
      <c r="AC38" s="18">
        <f>'Lack of Coping Capacity'!AG41</f>
        <v>2.5</v>
      </c>
      <c r="AD38" s="13">
        <f>'Lack of Coping Capacity'!AI41</f>
        <v>3.1</v>
      </c>
      <c r="AE38" s="14">
        <f t="shared" si="1"/>
        <v>4.7</v>
      </c>
      <c r="AF38" s="19">
        <f t="shared" si="4"/>
        <v>4.5</v>
      </c>
      <c r="AG38" s="20" t="str">
        <f t="shared" si="5"/>
        <v>High</v>
      </c>
      <c r="AH38" s="119">
        <f t="shared" si="7"/>
        <v>49</v>
      </c>
    </row>
    <row r="39" spans="1:34" ht="15.75" customHeight="1" thickTop="1" thickBot="1" x14ac:dyDescent="0.3">
      <c r="A39" s="84" t="s">
        <v>206</v>
      </c>
      <c r="B39" s="84" t="s">
        <v>207</v>
      </c>
      <c r="C39" s="12">
        <f>'Exposure to Hazard'!O41</f>
        <v>0</v>
      </c>
      <c r="D39" s="12">
        <f>'Exposure to Hazard'!P41</f>
        <v>3.5</v>
      </c>
      <c r="E39" s="12">
        <f>'Exposure to Hazard'!Q41</f>
        <v>9</v>
      </c>
      <c r="F39" s="12">
        <f>'Exposure to Hazard'!R41</f>
        <v>0</v>
      </c>
      <c r="G39" s="12">
        <f>'Exposure to Hazard'!S41</f>
        <v>7.6</v>
      </c>
      <c r="H39" s="12">
        <f>'Exposure to Hazard'!T41</f>
        <v>8.6999999999999993</v>
      </c>
      <c r="I39" s="14">
        <f>'Exposure to Hazard'!U41</f>
        <v>6.1</v>
      </c>
      <c r="J39" s="15">
        <f>Vulnerability!F41</f>
        <v>0.9</v>
      </c>
      <c r="K39" s="16">
        <f>Vulnerability!I41</f>
        <v>0.2</v>
      </c>
      <c r="L39" s="16" t="str">
        <f>Vulnerability!L41</f>
        <v>x</v>
      </c>
      <c r="M39" s="16" t="str">
        <f>Vulnerability!Q41</f>
        <v>x</v>
      </c>
      <c r="N39" s="13">
        <f>Vulnerability!S41</f>
        <v>0.6</v>
      </c>
      <c r="O39" s="16">
        <f>Vulnerability!V41</f>
        <v>1.5</v>
      </c>
      <c r="P39" s="16">
        <f>Vulnerability!Y41</f>
        <v>5.4</v>
      </c>
      <c r="Q39" s="16">
        <f>Vulnerability!AA41</f>
        <v>4</v>
      </c>
      <c r="R39" s="13">
        <f>Vulnerability!AC41</f>
        <v>3.1</v>
      </c>
      <c r="S39" s="14">
        <f t="shared" si="3"/>
        <v>1.9</v>
      </c>
      <c r="T39" s="17">
        <f>'Lack of Coping Capacity'!E42</f>
        <v>10</v>
      </c>
      <c r="U39" s="17" t="str">
        <f>'Lack of Coping Capacity'!H42</f>
        <v>x</v>
      </c>
      <c r="V39" s="17" t="str">
        <f>'Lack of Coping Capacity'!K42</f>
        <v>x</v>
      </c>
      <c r="W39" s="13">
        <f>'Lack of Coping Capacity'!M42</f>
        <v>10</v>
      </c>
      <c r="X39" s="17">
        <f>'Lack of Coping Capacity'!O42</f>
        <v>2</v>
      </c>
      <c r="Y39" s="18">
        <f>'Lack of Coping Capacity'!Q42</f>
        <v>2.9</v>
      </c>
      <c r="Z39" s="18">
        <f>'Lack of Coping Capacity'!V42</f>
        <v>2.2999999999999998</v>
      </c>
      <c r="AA39" s="18">
        <f>'Lack of Coping Capacity'!Y42</f>
        <v>0</v>
      </c>
      <c r="AB39" s="18" t="str">
        <f>'Lack of Coping Capacity'!AB42</f>
        <v>x</v>
      </c>
      <c r="AC39" s="18">
        <f>'Lack of Coping Capacity'!AG42</f>
        <v>1.4</v>
      </c>
      <c r="AD39" s="13">
        <f>'Lack of Coping Capacity'!AI42</f>
        <v>1.3</v>
      </c>
      <c r="AE39" s="14">
        <f t="shared" si="1"/>
        <v>7.8</v>
      </c>
      <c r="AF39" s="19">
        <f t="shared" si="4"/>
        <v>4.5</v>
      </c>
      <c r="AG39" s="20" t="str">
        <f t="shared" si="5"/>
        <v>High</v>
      </c>
      <c r="AH39" s="119">
        <f t="shared" si="7"/>
        <v>49</v>
      </c>
    </row>
    <row r="40" spans="1:34" ht="15.75" customHeight="1" thickTop="1" thickBot="1" x14ac:dyDescent="0.3">
      <c r="A40" s="84" t="s">
        <v>208</v>
      </c>
      <c r="B40" s="84" t="s">
        <v>209</v>
      </c>
      <c r="C40" s="12">
        <f>'Exposure to Hazard'!O42</f>
        <v>0</v>
      </c>
      <c r="D40" s="12">
        <f>'Exposure to Hazard'!P42</f>
        <v>8.6999999999999993</v>
      </c>
      <c r="E40" s="12">
        <f>'Exposure to Hazard'!Q42</f>
        <v>8.9</v>
      </c>
      <c r="F40" s="12">
        <f>'Exposure to Hazard'!R42</f>
        <v>0</v>
      </c>
      <c r="G40" s="12">
        <f>'Exposure to Hazard'!S42</f>
        <v>6</v>
      </c>
      <c r="H40" s="12">
        <f>'Exposure to Hazard'!T42</f>
        <v>0</v>
      </c>
      <c r="I40" s="14">
        <f>'Exposure to Hazard'!U42</f>
        <v>5.3</v>
      </c>
      <c r="J40" s="15">
        <f>Vulnerability!F42</f>
        <v>8.3000000000000007</v>
      </c>
      <c r="K40" s="16">
        <f>Vulnerability!I42</f>
        <v>6.1</v>
      </c>
      <c r="L40" s="16" t="str">
        <f>Vulnerability!L42</f>
        <v>x</v>
      </c>
      <c r="M40" s="16" t="str">
        <f>Vulnerability!Q42</f>
        <v>x</v>
      </c>
      <c r="N40" s="13">
        <f>Vulnerability!S42</f>
        <v>7.2</v>
      </c>
      <c r="O40" s="16">
        <f>Vulnerability!V42</f>
        <v>5.8</v>
      </c>
      <c r="P40" s="16">
        <f>Vulnerability!Y42</f>
        <v>4.8</v>
      </c>
      <c r="Q40" s="16">
        <f>Vulnerability!AA42</f>
        <v>2.5</v>
      </c>
      <c r="R40" s="13">
        <f>Vulnerability!AC42</f>
        <v>4.8</v>
      </c>
      <c r="S40" s="14">
        <f t="shared" si="3"/>
        <v>6.1</v>
      </c>
      <c r="T40" s="17">
        <f>'Lack of Coping Capacity'!E43</f>
        <v>6</v>
      </c>
      <c r="U40" s="17" t="str">
        <f>'Lack of Coping Capacity'!H43</f>
        <v>x</v>
      </c>
      <c r="V40" s="17" t="str">
        <f>'Lack of Coping Capacity'!K43</f>
        <v>x</v>
      </c>
      <c r="W40" s="13">
        <f>'Lack of Coping Capacity'!M43</f>
        <v>6</v>
      </c>
      <c r="X40" s="17">
        <f>'Lack of Coping Capacity'!O43</f>
        <v>9.1</v>
      </c>
      <c r="Y40" s="18">
        <f>'Lack of Coping Capacity'!Q43</f>
        <v>3.4</v>
      </c>
      <c r="Z40" s="18">
        <f>'Lack of Coping Capacity'!V43</f>
        <v>7.4</v>
      </c>
      <c r="AA40" s="18">
        <f>'Lack of Coping Capacity'!Y43</f>
        <v>1.5</v>
      </c>
      <c r="AB40" s="18" t="str">
        <f>'Lack of Coping Capacity'!AB43</f>
        <v>x</v>
      </c>
      <c r="AC40" s="18">
        <f>'Lack of Coping Capacity'!AG43</f>
        <v>4.5999999999999996</v>
      </c>
      <c r="AD40" s="13">
        <f>'Lack of Coping Capacity'!AI43</f>
        <v>4.2</v>
      </c>
      <c r="AE40" s="14">
        <f t="shared" si="1"/>
        <v>5.2</v>
      </c>
      <c r="AF40" s="19">
        <f t="shared" si="4"/>
        <v>5.5</v>
      </c>
      <c r="AG40" s="20" t="str">
        <f t="shared" si="5"/>
        <v>Very High</v>
      </c>
      <c r="AH40" s="119">
        <f t="shared" si="7"/>
        <v>12</v>
      </c>
    </row>
    <row r="41" spans="1:34" ht="15.75" customHeight="1" thickTop="1" thickBot="1" x14ac:dyDescent="0.3">
      <c r="A41" s="84" t="s">
        <v>210</v>
      </c>
      <c r="B41" s="84" t="s">
        <v>211</v>
      </c>
      <c r="C41" s="12">
        <f>'Exposure to Hazard'!O43</f>
        <v>0</v>
      </c>
      <c r="D41" s="12">
        <f>'Exposure to Hazard'!P43</f>
        <v>6.7</v>
      </c>
      <c r="E41" s="12">
        <f>'Exposure to Hazard'!Q43</f>
        <v>8.5</v>
      </c>
      <c r="F41" s="12">
        <f>'Exposure to Hazard'!R43</f>
        <v>0</v>
      </c>
      <c r="G41" s="12">
        <f>'Exposure to Hazard'!S43</f>
        <v>4.8</v>
      </c>
      <c r="H41" s="12">
        <f>'Exposure to Hazard'!T43</f>
        <v>0</v>
      </c>
      <c r="I41" s="14">
        <f>'Exposure to Hazard'!U43</f>
        <v>4.3</v>
      </c>
      <c r="J41" s="15">
        <f>Vulnerability!F43</f>
        <v>1.7</v>
      </c>
      <c r="K41" s="16">
        <f>Vulnerability!I43</f>
        <v>6.3</v>
      </c>
      <c r="L41" s="16" t="str">
        <f>Vulnerability!L43</f>
        <v>x</v>
      </c>
      <c r="M41" s="16" t="str">
        <f>Vulnerability!Q43</f>
        <v>x</v>
      </c>
      <c r="N41" s="13">
        <f>Vulnerability!S43</f>
        <v>4</v>
      </c>
      <c r="O41" s="16">
        <f>Vulnerability!V43</f>
        <v>4.9000000000000004</v>
      </c>
      <c r="P41" s="16">
        <f>Vulnerability!Y43</f>
        <v>2.8</v>
      </c>
      <c r="Q41" s="16">
        <f>Vulnerability!AA43</f>
        <v>4</v>
      </c>
      <c r="R41" s="13">
        <f>Vulnerability!AC43</f>
        <v>4.2</v>
      </c>
      <c r="S41" s="14">
        <f t="shared" si="3"/>
        <v>4.0999999999999996</v>
      </c>
      <c r="T41" s="17">
        <f>'Lack of Coping Capacity'!E44</f>
        <v>6</v>
      </c>
      <c r="U41" s="17" t="str">
        <f>'Lack of Coping Capacity'!H44</f>
        <v>x</v>
      </c>
      <c r="V41" s="17" t="str">
        <f>'Lack of Coping Capacity'!K44</f>
        <v>x</v>
      </c>
      <c r="W41" s="13">
        <f>'Lack of Coping Capacity'!M44</f>
        <v>6</v>
      </c>
      <c r="X41" s="17">
        <f>'Lack of Coping Capacity'!O44</f>
        <v>2.2999999999999998</v>
      </c>
      <c r="Y41" s="18">
        <f>'Lack of Coping Capacity'!Q44</f>
        <v>0</v>
      </c>
      <c r="Z41" s="18">
        <f>'Lack of Coping Capacity'!V44</f>
        <v>3.2</v>
      </c>
      <c r="AA41" s="18">
        <f>'Lack of Coping Capacity'!Y44</f>
        <v>4.3</v>
      </c>
      <c r="AB41" s="18" t="str">
        <f>'Lack of Coping Capacity'!AB44</f>
        <v>x</v>
      </c>
      <c r="AC41" s="18">
        <f>'Lack of Coping Capacity'!AG44</f>
        <v>4.2</v>
      </c>
      <c r="AD41" s="13">
        <f>'Lack of Coping Capacity'!AI44</f>
        <v>3.4</v>
      </c>
      <c r="AE41" s="14">
        <f t="shared" si="1"/>
        <v>4.8</v>
      </c>
      <c r="AF41" s="19">
        <f t="shared" si="4"/>
        <v>4.4000000000000004</v>
      </c>
      <c r="AG41" s="20" t="str">
        <f t="shared" si="5"/>
        <v>Medium</v>
      </c>
      <c r="AH41" s="119">
        <f t="shared" si="7"/>
        <v>54</v>
      </c>
    </row>
    <row r="42" spans="1:34" ht="15.75" customHeight="1" thickTop="1" thickBot="1" x14ac:dyDescent="0.3">
      <c r="A42" s="84" t="s">
        <v>212</v>
      </c>
      <c r="B42" s="84" t="s">
        <v>213</v>
      </c>
      <c r="C42" s="12">
        <f>'Exposure to Hazard'!O44</f>
        <v>0</v>
      </c>
      <c r="D42" s="12">
        <f>'Exposure to Hazard'!P44</f>
        <v>6.5</v>
      </c>
      <c r="E42" s="12">
        <f>'Exposure to Hazard'!Q44</f>
        <v>5.6</v>
      </c>
      <c r="F42" s="12">
        <f>'Exposure to Hazard'!R44</f>
        <v>2.6</v>
      </c>
      <c r="G42" s="12">
        <f>'Exposure to Hazard'!S44</f>
        <v>6</v>
      </c>
      <c r="H42" s="12">
        <f>'Exposure to Hazard'!T44</f>
        <v>3.5</v>
      </c>
      <c r="I42" s="14">
        <f>'Exposure to Hazard'!U44</f>
        <v>4.4000000000000004</v>
      </c>
      <c r="J42" s="15">
        <f>Vulnerability!F44</f>
        <v>1.9</v>
      </c>
      <c r="K42" s="16">
        <f>Vulnerability!I44</f>
        <v>4.5999999999999996</v>
      </c>
      <c r="L42" s="16" t="str">
        <f>Vulnerability!L44</f>
        <v>x</v>
      </c>
      <c r="M42" s="16" t="str">
        <f>Vulnerability!Q44</f>
        <v>x</v>
      </c>
      <c r="N42" s="13">
        <f>Vulnerability!S44</f>
        <v>3.3</v>
      </c>
      <c r="O42" s="16">
        <f>Vulnerability!V44</f>
        <v>2.2999999999999998</v>
      </c>
      <c r="P42" s="16">
        <f>Vulnerability!Y44</f>
        <v>5.3</v>
      </c>
      <c r="Q42" s="16">
        <f>Vulnerability!AA44</f>
        <v>1.7</v>
      </c>
      <c r="R42" s="13">
        <f>Vulnerability!AC44</f>
        <v>2.9</v>
      </c>
      <c r="S42" s="14">
        <f t="shared" si="3"/>
        <v>3.1</v>
      </c>
      <c r="T42" s="17">
        <f>'Lack of Coping Capacity'!E45</f>
        <v>6</v>
      </c>
      <c r="U42" s="17" t="str">
        <f>'Lack of Coping Capacity'!H45</f>
        <v>x</v>
      </c>
      <c r="V42" s="17" t="str">
        <f>'Lack of Coping Capacity'!K45</f>
        <v>x</v>
      </c>
      <c r="W42" s="13">
        <f>'Lack of Coping Capacity'!M45</f>
        <v>6</v>
      </c>
      <c r="X42" s="17">
        <f>'Lack of Coping Capacity'!O45</f>
        <v>5.5</v>
      </c>
      <c r="Y42" s="18">
        <f>'Lack of Coping Capacity'!Q45</f>
        <v>0</v>
      </c>
      <c r="Z42" s="18">
        <f>'Lack of Coping Capacity'!V45</f>
        <v>5</v>
      </c>
      <c r="AA42" s="18">
        <f>'Lack of Coping Capacity'!Y45</f>
        <v>0</v>
      </c>
      <c r="AB42" s="18" t="str">
        <f>'Lack of Coping Capacity'!AB45</f>
        <v>x</v>
      </c>
      <c r="AC42" s="18">
        <f>'Lack of Coping Capacity'!AG45</f>
        <v>4.0999999999999996</v>
      </c>
      <c r="AD42" s="13">
        <f>'Lack of Coping Capacity'!AI45</f>
        <v>2.5</v>
      </c>
      <c r="AE42" s="14">
        <f t="shared" si="1"/>
        <v>4.5</v>
      </c>
      <c r="AF42" s="19">
        <f t="shared" si="4"/>
        <v>3.9</v>
      </c>
      <c r="AG42" s="20" t="str">
        <f t="shared" si="5"/>
        <v>Medium</v>
      </c>
      <c r="AH42" s="119">
        <f t="shared" si="7"/>
        <v>84</v>
      </c>
    </row>
    <row r="43" spans="1:34" ht="15.75" customHeight="1" thickTop="1" thickBot="1" x14ac:dyDescent="0.3">
      <c r="A43" s="84" t="s">
        <v>214</v>
      </c>
      <c r="B43" s="84" t="s">
        <v>215</v>
      </c>
      <c r="C43" s="12">
        <f>'Exposure to Hazard'!O45</f>
        <v>0</v>
      </c>
      <c r="D43" s="12">
        <f>'Exposure to Hazard'!P45</f>
        <v>5</v>
      </c>
      <c r="E43" s="12">
        <f>'Exposure to Hazard'!Q45</f>
        <v>8.3000000000000007</v>
      </c>
      <c r="F43" s="12">
        <f>'Exposure to Hazard'!R45</f>
        <v>0</v>
      </c>
      <c r="G43" s="12">
        <f>'Exposure to Hazard'!S45</f>
        <v>2.5</v>
      </c>
      <c r="H43" s="12">
        <f>'Exposure to Hazard'!T45</f>
        <v>4.7</v>
      </c>
      <c r="I43" s="14">
        <f>'Exposure to Hazard'!U45</f>
        <v>4.0999999999999996</v>
      </c>
      <c r="J43" s="15">
        <f>Vulnerability!F45</f>
        <v>9.6999999999999993</v>
      </c>
      <c r="K43" s="16">
        <f>Vulnerability!I45</f>
        <v>8.1999999999999993</v>
      </c>
      <c r="L43" s="16" t="str">
        <f>Vulnerability!L45</f>
        <v>x</v>
      </c>
      <c r="M43" s="16" t="str">
        <f>Vulnerability!Q45</f>
        <v>x</v>
      </c>
      <c r="N43" s="13">
        <f>Vulnerability!S45</f>
        <v>9</v>
      </c>
      <c r="O43" s="16">
        <f>Vulnerability!V45</f>
        <v>8.1999999999999993</v>
      </c>
      <c r="P43" s="16">
        <f>Vulnerability!Y45</f>
        <v>0.1</v>
      </c>
      <c r="Q43" s="16">
        <f>Vulnerability!AA45</f>
        <v>2.1</v>
      </c>
      <c r="R43" s="13">
        <f>Vulnerability!AC45</f>
        <v>4.7</v>
      </c>
      <c r="S43" s="14">
        <f t="shared" si="3"/>
        <v>7.4</v>
      </c>
      <c r="T43" s="17">
        <f>'Lack of Coping Capacity'!E46</f>
        <v>0</v>
      </c>
      <c r="U43" s="17" t="str">
        <f>'Lack of Coping Capacity'!H46</f>
        <v>x</v>
      </c>
      <c r="V43" s="17" t="str">
        <f>'Lack of Coping Capacity'!K46</f>
        <v>x</v>
      </c>
      <c r="W43" s="13">
        <f>'Lack of Coping Capacity'!M46</f>
        <v>0</v>
      </c>
      <c r="X43" s="17">
        <f>'Lack of Coping Capacity'!O46</f>
        <v>7.8</v>
      </c>
      <c r="Y43" s="18">
        <f>'Lack of Coping Capacity'!Q46</f>
        <v>6.3</v>
      </c>
      <c r="Z43" s="18">
        <f>'Lack of Coping Capacity'!V46</f>
        <v>7.1</v>
      </c>
      <c r="AA43" s="18">
        <f>'Lack of Coping Capacity'!Y46</f>
        <v>3.9</v>
      </c>
      <c r="AB43" s="18" t="str">
        <f>'Lack of Coping Capacity'!AB46</f>
        <v>x</v>
      </c>
      <c r="AC43" s="18">
        <f>'Lack of Coping Capacity'!AG46</f>
        <v>4.4000000000000004</v>
      </c>
      <c r="AD43" s="13">
        <f>'Lack of Coping Capacity'!AI46</f>
        <v>5.0999999999999996</v>
      </c>
      <c r="AE43" s="14">
        <f t="shared" si="1"/>
        <v>2.9</v>
      </c>
      <c r="AF43" s="19">
        <f t="shared" si="4"/>
        <v>4.4000000000000004</v>
      </c>
      <c r="AG43" s="20" t="str">
        <f t="shared" si="5"/>
        <v>Medium</v>
      </c>
      <c r="AH43" s="119">
        <f t="shared" si="7"/>
        <v>54</v>
      </c>
    </row>
    <row r="44" spans="1:34" ht="15.75" customHeight="1" thickTop="1" thickBot="1" x14ac:dyDescent="0.3">
      <c r="A44" s="84" t="s">
        <v>216</v>
      </c>
      <c r="B44" s="84" t="s">
        <v>217</v>
      </c>
      <c r="C44" s="12">
        <f>'Exposure to Hazard'!O46</f>
        <v>0</v>
      </c>
      <c r="D44" s="12">
        <f>'Exposure to Hazard'!P46</f>
        <v>7.3</v>
      </c>
      <c r="E44" s="12">
        <f>'Exposure to Hazard'!Q46</f>
        <v>8.8000000000000007</v>
      </c>
      <c r="F44" s="12">
        <f>'Exposure to Hazard'!R46</f>
        <v>0</v>
      </c>
      <c r="G44" s="12">
        <f>'Exposure to Hazard'!S46</f>
        <v>7.8</v>
      </c>
      <c r="H44" s="12">
        <f>'Exposure to Hazard'!T46</f>
        <v>0</v>
      </c>
      <c r="I44" s="14">
        <f>'Exposure to Hazard'!U46</f>
        <v>5.3</v>
      </c>
      <c r="J44" s="15">
        <f>Vulnerability!F46</f>
        <v>1.1000000000000001</v>
      </c>
      <c r="K44" s="16">
        <f>Vulnerability!I46</f>
        <v>3.1</v>
      </c>
      <c r="L44" s="16" t="str">
        <f>Vulnerability!L46</f>
        <v>x</v>
      </c>
      <c r="M44" s="16" t="str">
        <f>Vulnerability!Q46</f>
        <v>x</v>
      </c>
      <c r="N44" s="13">
        <f>Vulnerability!S46</f>
        <v>2.1</v>
      </c>
      <c r="O44" s="16">
        <f>Vulnerability!V46</f>
        <v>0.6</v>
      </c>
      <c r="P44" s="16">
        <f>Vulnerability!Y46</f>
        <v>2.5</v>
      </c>
      <c r="Q44" s="16">
        <f>Vulnerability!AA46</f>
        <v>4.3</v>
      </c>
      <c r="R44" s="13">
        <f>Vulnerability!AC46</f>
        <v>2</v>
      </c>
      <c r="S44" s="14">
        <f t="shared" si="3"/>
        <v>2.1</v>
      </c>
      <c r="T44" s="17">
        <f>'Lack of Coping Capacity'!E47</f>
        <v>0</v>
      </c>
      <c r="U44" s="17" t="str">
        <f>'Lack of Coping Capacity'!H47</f>
        <v>x</v>
      </c>
      <c r="V44" s="17" t="str">
        <f>'Lack of Coping Capacity'!K47</f>
        <v>x</v>
      </c>
      <c r="W44" s="13">
        <f>'Lack of Coping Capacity'!M47</f>
        <v>0</v>
      </c>
      <c r="X44" s="17">
        <f>'Lack of Coping Capacity'!O47</f>
        <v>2.4</v>
      </c>
      <c r="Y44" s="18">
        <f>'Lack of Coping Capacity'!Q47</f>
        <v>2.4</v>
      </c>
      <c r="Z44" s="18">
        <f>'Lack of Coping Capacity'!V47</f>
        <v>3.2</v>
      </c>
      <c r="AA44" s="18">
        <f>'Lack of Coping Capacity'!Y47</f>
        <v>0</v>
      </c>
      <c r="AB44" s="18" t="str">
        <f>'Lack of Coping Capacity'!AB47</f>
        <v>x</v>
      </c>
      <c r="AC44" s="18">
        <f>'Lack of Coping Capacity'!AG47</f>
        <v>4</v>
      </c>
      <c r="AD44" s="13">
        <f>'Lack of Coping Capacity'!AI47</f>
        <v>2.2000000000000002</v>
      </c>
      <c r="AE44" s="14">
        <f t="shared" si="1"/>
        <v>1.2</v>
      </c>
      <c r="AF44" s="19">
        <f t="shared" si="4"/>
        <v>2.4</v>
      </c>
      <c r="AG44" s="20" t="str">
        <f t="shared" si="5"/>
        <v>Low</v>
      </c>
      <c r="AH44" s="119">
        <f t="shared" si="7"/>
        <v>125</v>
      </c>
    </row>
    <row r="45" spans="1:34" ht="15.75" customHeight="1" thickTop="1" thickBot="1" x14ac:dyDescent="0.3">
      <c r="A45" s="84" t="s">
        <v>218</v>
      </c>
      <c r="B45" s="84" t="s">
        <v>219</v>
      </c>
      <c r="C45" s="12">
        <f>'Exposure to Hazard'!O47</f>
        <v>0</v>
      </c>
      <c r="D45" s="12">
        <f>'Exposure to Hazard'!P47</f>
        <v>5.3</v>
      </c>
      <c r="E45" s="12">
        <f>'Exposure to Hazard'!Q47</f>
        <v>9</v>
      </c>
      <c r="F45" s="12">
        <f>'Exposure to Hazard'!R47</f>
        <v>0</v>
      </c>
      <c r="G45" s="12">
        <f>'Exposure to Hazard'!S47</f>
        <v>6.9</v>
      </c>
      <c r="H45" s="12">
        <f>'Exposure to Hazard'!T47</f>
        <v>8.6999999999999993</v>
      </c>
      <c r="I45" s="14">
        <f>'Exposure to Hazard'!U47</f>
        <v>6.1</v>
      </c>
      <c r="J45" s="15">
        <f>Vulnerability!F47</f>
        <v>2.1</v>
      </c>
      <c r="K45" s="16">
        <f>Vulnerability!I47</f>
        <v>0.5</v>
      </c>
      <c r="L45" s="16" t="str">
        <f>Vulnerability!L47</f>
        <v>x</v>
      </c>
      <c r="M45" s="16" t="str">
        <f>Vulnerability!Q47</f>
        <v>x</v>
      </c>
      <c r="N45" s="13">
        <f>Vulnerability!S47</f>
        <v>1.3</v>
      </c>
      <c r="O45" s="16">
        <f>Vulnerability!V47</f>
        <v>0</v>
      </c>
      <c r="P45" s="16">
        <f>Vulnerability!Y47</f>
        <v>2.2000000000000002</v>
      </c>
      <c r="Q45" s="16">
        <f>Vulnerability!AA47</f>
        <v>2.9</v>
      </c>
      <c r="R45" s="13">
        <f>Vulnerability!AC47</f>
        <v>1.3</v>
      </c>
      <c r="S45" s="14">
        <f t="shared" si="3"/>
        <v>1.3</v>
      </c>
      <c r="T45" s="17">
        <f>'Lack of Coping Capacity'!E48</f>
        <v>0</v>
      </c>
      <c r="U45" s="17" t="str">
        <f>'Lack of Coping Capacity'!H48</f>
        <v>x</v>
      </c>
      <c r="V45" s="17" t="str">
        <f>'Lack of Coping Capacity'!K48</f>
        <v>x</v>
      </c>
      <c r="W45" s="13">
        <f>'Lack of Coping Capacity'!M48</f>
        <v>0</v>
      </c>
      <c r="X45" s="17">
        <f>'Lack of Coping Capacity'!O48</f>
        <v>0</v>
      </c>
      <c r="Y45" s="18">
        <f>'Lack of Coping Capacity'!Q48</f>
        <v>0</v>
      </c>
      <c r="Z45" s="18">
        <f>'Lack of Coping Capacity'!V48</f>
        <v>2.4</v>
      </c>
      <c r="AA45" s="18">
        <f>'Lack of Coping Capacity'!Y48</f>
        <v>0</v>
      </c>
      <c r="AB45" s="18" t="str">
        <f>'Lack of Coping Capacity'!AB48</f>
        <v>x</v>
      </c>
      <c r="AC45" s="18">
        <f>'Lack of Coping Capacity'!AG48</f>
        <v>2.6</v>
      </c>
      <c r="AD45" s="13">
        <f>'Lack of Coping Capacity'!AI48</f>
        <v>1.1000000000000001</v>
      </c>
      <c r="AE45" s="14">
        <f t="shared" si="1"/>
        <v>0.6</v>
      </c>
      <c r="AF45" s="19">
        <f t="shared" si="4"/>
        <v>1.7</v>
      </c>
      <c r="AG45" s="20" t="str">
        <f t="shared" si="5"/>
        <v>Low</v>
      </c>
      <c r="AH45" s="119">
        <f t="shared" si="7"/>
        <v>129</v>
      </c>
    </row>
    <row r="46" spans="1:34" ht="15.75" customHeight="1" thickTop="1" thickBot="1" x14ac:dyDescent="0.3">
      <c r="A46" s="84" t="s">
        <v>220</v>
      </c>
      <c r="B46" s="84" t="s">
        <v>221</v>
      </c>
      <c r="C46" s="12">
        <f>'Exposure to Hazard'!O48</f>
        <v>0</v>
      </c>
      <c r="D46" s="12">
        <f>'Exposure to Hazard'!P48</f>
        <v>4.3</v>
      </c>
      <c r="E46" s="12">
        <f>'Exposure to Hazard'!Q48</f>
        <v>8.5</v>
      </c>
      <c r="F46" s="12">
        <f>'Exposure to Hazard'!R48</f>
        <v>0</v>
      </c>
      <c r="G46" s="12">
        <f>'Exposure to Hazard'!S48</f>
        <v>2.7</v>
      </c>
      <c r="H46" s="12">
        <f>'Exposure to Hazard'!T48</f>
        <v>5</v>
      </c>
      <c r="I46" s="14">
        <f>'Exposure to Hazard'!U48</f>
        <v>4.2</v>
      </c>
      <c r="J46" s="15">
        <f>Vulnerability!F48</f>
        <v>9.6</v>
      </c>
      <c r="K46" s="16">
        <f>Vulnerability!I48</f>
        <v>6.5</v>
      </c>
      <c r="L46" s="16" t="str">
        <f>Vulnerability!L48</f>
        <v>x</v>
      </c>
      <c r="M46" s="16" t="str">
        <f>Vulnerability!Q48</f>
        <v>x</v>
      </c>
      <c r="N46" s="13">
        <f>Vulnerability!S48</f>
        <v>8.1</v>
      </c>
      <c r="O46" s="16">
        <f>Vulnerability!V48</f>
        <v>5.3</v>
      </c>
      <c r="P46" s="16">
        <f>Vulnerability!Y48</f>
        <v>2.2999999999999998</v>
      </c>
      <c r="Q46" s="16">
        <f>Vulnerability!AA48</f>
        <v>2.7</v>
      </c>
      <c r="R46" s="13">
        <f>Vulnerability!AC48</f>
        <v>3.9</v>
      </c>
      <c r="S46" s="14">
        <f t="shared" si="3"/>
        <v>6.5</v>
      </c>
      <c r="T46" s="17">
        <f>'Lack of Coping Capacity'!E49</f>
        <v>0</v>
      </c>
      <c r="U46" s="17" t="str">
        <f>'Lack of Coping Capacity'!H49</f>
        <v>x</v>
      </c>
      <c r="V46" s="17" t="str">
        <f>'Lack of Coping Capacity'!K49</f>
        <v>x</v>
      </c>
      <c r="W46" s="13">
        <f>'Lack of Coping Capacity'!M49</f>
        <v>0</v>
      </c>
      <c r="X46" s="17">
        <f>'Lack of Coping Capacity'!O49</f>
        <v>7</v>
      </c>
      <c r="Y46" s="18">
        <f>'Lack of Coping Capacity'!Q49</f>
        <v>0</v>
      </c>
      <c r="Z46" s="18">
        <f>'Lack of Coping Capacity'!V49</f>
        <v>6.3</v>
      </c>
      <c r="AA46" s="18">
        <f>'Lack of Coping Capacity'!Y49</f>
        <v>4.3</v>
      </c>
      <c r="AB46" s="18" t="str">
        <f>'Lack of Coping Capacity'!AB49</f>
        <v>x</v>
      </c>
      <c r="AC46" s="18">
        <f>'Lack of Coping Capacity'!AG49</f>
        <v>5.4</v>
      </c>
      <c r="AD46" s="13">
        <f>'Lack of Coping Capacity'!AI49</f>
        <v>4.7</v>
      </c>
      <c r="AE46" s="14">
        <f t="shared" si="1"/>
        <v>2.7</v>
      </c>
      <c r="AF46" s="19">
        <f t="shared" si="4"/>
        <v>4.2</v>
      </c>
      <c r="AG46" s="20" t="str">
        <f t="shared" si="5"/>
        <v>Medium</v>
      </c>
      <c r="AH46" s="119">
        <f t="shared" si="7"/>
        <v>69</v>
      </c>
    </row>
    <row r="47" spans="1:34" ht="15.75" customHeight="1" thickTop="1" thickBot="1" x14ac:dyDescent="0.3">
      <c r="A47" s="84" t="s">
        <v>222</v>
      </c>
      <c r="B47" s="84" t="s">
        <v>223</v>
      </c>
      <c r="C47" s="12">
        <f>'Exposure to Hazard'!O49</f>
        <v>0</v>
      </c>
      <c r="D47" s="12">
        <f>'Exposure to Hazard'!P49</f>
        <v>2.5</v>
      </c>
      <c r="E47" s="12">
        <f>'Exposure to Hazard'!Q49</f>
        <v>8.5</v>
      </c>
      <c r="F47" s="12">
        <f>'Exposure to Hazard'!R49</f>
        <v>0</v>
      </c>
      <c r="G47" s="12">
        <f>'Exposure to Hazard'!S49</f>
        <v>4.2</v>
      </c>
      <c r="H47" s="12">
        <f>'Exposure to Hazard'!T49</f>
        <v>5.7</v>
      </c>
      <c r="I47" s="14">
        <f>'Exposure to Hazard'!U49</f>
        <v>4.3</v>
      </c>
      <c r="J47" s="15">
        <f>Vulnerability!F49</f>
        <v>9</v>
      </c>
      <c r="K47" s="16">
        <f>Vulnerability!I49</f>
        <v>4.3</v>
      </c>
      <c r="L47" s="16" t="str">
        <f>Vulnerability!L49</f>
        <v>x</v>
      </c>
      <c r="M47" s="16" t="str">
        <f>Vulnerability!Q49</f>
        <v>x</v>
      </c>
      <c r="N47" s="13">
        <f>Vulnerability!S49</f>
        <v>6.7</v>
      </c>
      <c r="O47" s="16">
        <f>Vulnerability!V49</f>
        <v>6.6</v>
      </c>
      <c r="P47" s="16">
        <f>Vulnerability!Y49</f>
        <v>1.5</v>
      </c>
      <c r="Q47" s="16">
        <f>Vulnerability!AA49</f>
        <v>3.2</v>
      </c>
      <c r="R47" s="13">
        <f>Vulnerability!AC49</f>
        <v>4.5</v>
      </c>
      <c r="S47" s="14">
        <f t="shared" si="3"/>
        <v>5.7</v>
      </c>
      <c r="T47" s="17">
        <f>'Lack of Coping Capacity'!E50</f>
        <v>6</v>
      </c>
      <c r="U47" s="17" t="str">
        <f>'Lack of Coping Capacity'!H50</f>
        <v>x</v>
      </c>
      <c r="V47" s="17" t="str">
        <f>'Lack of Coping Capacity'!K50</f>
        <v>x</v>
      </c>
      <c r="W47" s="13">
        <f>'Lack of Coping Capacity'!M50</f>
        <v>6</v>
      </c>
      <c r="X47" s="17">
        <f>'Lack of Coping Capacity'!O50</f>
        <v>9.3000000000000007</v>
      </c>
      <c r="Y47" s="18">
        <f>'Lack of Coping Capacity'!Q50</f>
        <v>7.6</v>
      </c>
      <c r="Z47" s="18">
        <f>'Lack of Coping Capacity'!V50</f>
        <v>8.1</v>
      </c>
      <c r="AA47" s="18">
        <f>'Lack of Coping Capacity'!Y50</f>
        <v>1.7</v>
      </c>
      <c r="AB47" s="18" t="str">
        <f>'Lack of Coping Capacity'!AB50</f>
        <v>x</v>
      </c>
      <c r="AC47" s="18">
        <f>'Lack of Coping Capacity'!AG50</f>
        <v>5</v>
      </c>
      <c r="AD47" s="13">
        <f>'Lack of Coping Capacity'!AI50</f>
        <v>5</v>
      </c>
      <c r="AE47" s="14">
        <f t="shared" si="1"/>
        <v>5.5</v>
      </c>
      <c r="AF47" s="19">
        <f t="shared" si="4"/>
        <v>5.0999999999999996</v>
      </c>
      <c r="AG47" s="20" t="str">
        <f t="shared" si="5"/>
        <v>High</v>
      </c>
      <c r="AH47" s="119">
        <f t="shared" si="7"/>
        <v>20</v>
      </c>
    </row>
    <row r="48" spans="1:34" ht="15.75" customHeight="1" thickTop="1" thickBot="1" x14ac:dyDescent="0.3">
      <c r="A48" s="84" t="s">
        <v>224</v>
      </c>
      <c r="B48" s="84" t="s">
        <v>225</v>
      </c>
      <c r="C48" s="12">
        <f>'Exposure to Hazard'!O50</f>
        <v>8</v>
      </c>
      <c r="D48" s="12">
        <f>'Exposure to Hazard'!P50</f>
        <v>5.8</v>
      </c>
      <c r="E48" s="12">
        <f>'Exposure to Hazard'!Q50</f>
        <v>9.6999999999999993</v>
      </c>
      <c r="F48" s="12">
        <f>'Exposure to Hazard'!R50</f>
        <v>10</v>
      </c>
      <c r="G48" s="12">
        <f>'Exposure to Hazard'!S50</f>
        <v>10</v>
      </c>
      <c r="H48" s="12">
        <f>'Exposure to Hazard'!T50</f>
        <v>2.7</v>
      </c>
      <c r="I48" s="14">
        <f>'Exposure to Hazard'!U50</f>
        <v>8.6</v>
      </c>
      <c r="J48" s="15">
        <f>Vulnerability!F50</f>
        <v>0.8</v>
      </c>
      <c r="K48" s="16">
        <f>Vulnerability!I50</f>
        <v>0.3</v>
      </c>
      <c r="L48" s="16" t="str">
        <f>Vulnerability!L50</f>
        <v>x</v>
      </c>
      <c r="M48" s="16" t="str">
        <f>Vulnerability!Q50</f>
        <v>x</v>
      </c>
      <c r="N48" s="13">
        <f>Vulnerability!S50</f>
        <v>0.6</v>
      </c>
      <c r="O48" s="16">
        <f>Vulnerability!V50</f>
        <v>2.2000000000000002</v>
      </c>
      <c r="P48" s="16">
        <f>Vulnerability!Y50</f>
        <v>4.0999999999999996</v>
      </c>
      <c r="Q48" s="16">
        <f>Vulnerability!AA50</f>
        <v>4.8</v>
      </c>
      <c r="R48" s="13">
        <f>Vulnerability!AC50</f>
        <v>3.4</v>
      </c>
      <c r="S48" s="14">
        <f t="shared" si="3"/>
        <v>2.1</v>
      </c>
      <c r="T48" s="17">
        <f>'Lack of Coping Capacity'!E51</f>
        <v>0</v>
      </c>
      <c r="U48" s="17" t="str">
        <f>'Lack of Coping Capacity'!H51</f>
        <v>x</v>
      </c>
      <c r="V48" s="17" t="str">
        <f>'Lack of Coping Capacity'!K51</f>
        <v>x</v>
      </c>
      <c r="W48" s="13">
        <f>'Lack of Coping Capacity'!M51</f>
        <v>0</v>
      </c>
      <c r="X48" s="17">
        <f>'Lack of Coping Capacity'!O51</f>
        <v>2.2999999999999998</v>
      </c>
      <c r="Y48" s="18">
        <f>'Lack of Coping Capacity'!Q51</f>
        <v>0</v>
      </c>
      <c r="Z48" s="18">
        <f>'Lack of Coping Capacity'!V51</f>
        <v>3</v>
      </c>
      <c r="AA48" s="18">
        <f>'Lack of Coping Capacity'!Y51</f>
        <v>0</v>
      </c>
      <c r="AB48" s="18" t="str">
        <f>'Lack of Coping Capacity'!AB51</f>
        <v>x</v>
      </c>
      <c r="AC48" s="18">
        <f>'Lack of Coping Capacity'!AG51</f>
        <v>3.5</v>
      </c>
      <c r="AD48" s="13">
        <f>'Lack of Coping Capacity'!AI51</f>
        <v>1.8</v>
      </c>
      <c r="AE48" s="14">
        <f t="shared" si="1"/>
        <v>0.9</v>
      </c>
      <c r="AF48" s="19">
        <f t="shared" si="4"/>
        <v>2.5</v>
      </c>
      <c r="AG48" s="20" t="str">
        <f t="shared" si="5"/>
        <v>Low</v>
      </c>
      <c r="AH48" s="119">
        <f t="shared" si="7"/>
        <v>123</v>
      </c>
    </row>
    <row r="49" spans="1:34" ht="15.75" customHeight="1" thickTop="1" thickBot="1" x14ac:dyDescent="0.3">
      <c r="A49" s="84" t="s">
        <v>226</v>
      </c>
      <c r="B49" s="84" t="s">
        <v>227</v>
      </c>
      <c r="C49" s="12">
        <f>'Exposure to Hazard'!O51</f>
        <v>0</v>
      </c>
      <c r="D49" s="12">
        <f>'Exposure to Hazard'!P51</f>
        <v>2</v>
      </c>
      <c r="E49" s="12">
        <f>'Exposure to Hazard'!Q51</f>
        <v>8.6999999999999993</v>
      </c>
      <c r="F49" s="12">
        <f>'Exposure to Hazard'!R51</f>
        <v>0</v>
      </c>
      <c r="G49" s="12">
        <f>'Exposure to Hazard'!S51</f>
        <v>4.7</v>
      </c>
      <c r="H49" s="12">
        <f>'Exposure to Hazard'!T51</f>
        <v>6.5</v>
      </c>
      <c r="I49" s="14">
        <f>'Exposure to Hazard'!U51</f>
        <v>4.5</v>
      </c>
      <c r="J49" s="15">
        <f>Vulnerability!F51</f>
        <v>1.4</v>
      </c>
      <c r="K49" s="16">
        <f>Vulnerability!I51</f>
        <v>3.9</v>
      </c>
      <c r="L49" s="16" t="str">
        <f>Vulnerability!L51</f>
        <v>x</v>
      </c>
      <c r="M49" s="16" t="str">
        <f>Vulnerability!Q51</f>
        <v>x</v>
      </c>
      <c r="N49" s="13">
        <f>Vulnerability!S51</f>
        <v>2.7</v>
      </c>
      <c r="O49" s="16">
        <f>Vulnerability!V51</f>
        <v>1.3</v>
      </c>
      <c r="P49" s="16">
        <f>Vulnerability!Y51</f>
        <v>3</v>
      </c>
      <c r="Q49" s="16">
        <f>Vulnerability!AA51</f>
        <v>5.6</v>
      </c>
      <c r="R49" s="13">
        <f>Vulnerability!AC51</f>
        <v>2.8</v>
      </c>
      <c r="S49" s="14">
        <f t="shared" si="3"/>
        <v>2.8</v>
      </c>
      <c r="T49" s="17">
        <f>'Lack of Coping Capacity'!E52</f>
        <v>6</v>
      </c>
      <c r="U49" s="17" t="str">
        <f>'Lack of Coping Capacity'!H52</f>
        <v>x</v>
      </c>
      <c r="V49" s="17" t="str">
        <f>'Lack of Coping Capacity'!K52</f>
        <v>x</v>
      </c>
      <c r="W49" s="13">
        <f>'Lack of Coping Capacity'!M52</f>
        <v>6</v>
      </c>
      <c r="X49" s="17">
        <f>'Lack of Coping Capacity'!O52</f>
        <v>1</v>
      </c>
      <c r="Y49" s="18">
        <f>'Lack of Coping Capacity'!Q52</f>
        <v>0</v>
      </c>
      <c r="Z49" s="18">
        <f>'Lack of Coping Capacity'!V52</f>
        <v>2.2000000000000002</v>
      </c>
      <c r="AA49" s="18">
        <f>'Lack of Coping Capacity'!Y52</f>
        <v>4</v>
      </c>
      <c r="AB49" s="18" t="str">
        <f>'Lack of Coping Capacity'!AB52</f>
        <v>x</v>
      </c>
      <c r="AC49" s="18">
        <f>'Lack of Coping Capacity'!AG52</f>
        <v>4.8</v>
      </c>
      <c r="AD49" s="13">
        <f>'Lack of Coping Capacity'!AI52</f>
        <v>3.3</v>
      </c>
      <c r="AE49" s="14">
        <f t="shared" si="1"/>
        <v>4.8</v>
      </c>
      <c r="AF49" s="19">
        <f t="shared" si="4"/>
        <v>3.9</v>
      </c>
      <c r="AG49" s="20" t="str">
        <f t="shared" si="5"/>
        <v>Medium</v>
      </c>
      <c r="AH49" s="119">
        <f t="shared" si="7"/>
        <v>84</v>
      </c>
    </row>
    <row r="50" spans="1:34" ht="15.75" customHeight="1" thickTop="1" thickBot="1" x14ac:dyDescent="0.3">
      <c r="A50" s="84" t="s">
        <v>228</v>
      </c>
      <c r="B50" s="84" t="s">
        <v>229</v>
      </c>
      <c r="C50" s="12">
        <f>'Exposure to Hazard'!O52</f>
        <v>0</v>
      </c>
      <c r="D50" s="12">
        <f>'Exposure to Hazard'!P52</f>
        <v>8.9</v>
      </c>
      <c r="E50" s="12">
        <f>'Exposure to Hazard'!Q52</f>
        <v>8.8000000000000007</v>
      </c>
      <c r="F50" s="12">
        <f>'Exposure to Hazard'!R52</f>
        <v>0</v>
      </c>
      <c r="G50" s="12">
        <f>'Exposure to Hazard'!S52</f>
        <v>5.0999999999999996</v>
      </c>
      <c r="H50" s="12">
        <f>'Exposure to Hazard'!T52</f>
        <v>0</v>
      </c>
      <c r="I50" s="14">
        <f>'Exposure to Hazard'!U52</f>
        <v>5.2</v>
      </c>
      <c r="J50" s="15">
        <f>Vulnerability!F52</f>
        <v>3.9</v>
      </c>
      <c r="K50" s="16">
        <f>Vulnerability!I52</f>
        <v>6.7</v>
      </c>
      <c r="L50" s="16" t="str">
        <f>Vulnerability!L52</f>
        <v>x</v>
      </c>
      <c r="M50" s="16" t="str">
        <f>Vulnerability!Q52</f>
        <v>x</v>
      </c>
      <c r="N50" s="13">
        <f>Vulnerability!S52</f>
        <v>5.3</v>
      </c>
      <c r="O50" s="16">
        <f>Vulnerability!V52</f>
        <v>4.0999999999999996</v>
      </c>
      <c r="P50" s="16">
        <f>Vulnerability!Y52</f>
        <v>2.9</v>
      </c>
      <c r="Q50" s="16">
        <f>Vulnerability!AA52</f>
        <v>3.6</v>
      </c>
      <c r="R50" s="13">
        <f>Vulnerability!AC52</f>
        <v>3.7</v>
      </c>
      <c r="S50" s="14">
        <f t="shared" si="3"/>
        <v>4.5</v>
      </c>
      <c r="T50" s="17">
        <f>'Lack of Coping Capacity'!E53</f>
        <v>6</v>
      </c>
      <c r="U50" s="17" t="str">
        <f>'Lack of Coping Capacity'!H53</f>
        <v>x</v>
      </c>
      <c r="V50" s="17" t="str">
        <f>'Lack of Coping Capacity'!K53</f>
        <v>x</v>
      </c>
      <c r="W50" s="13">
        <f>'Lack of Coping Capacity'!M53</f>
        <v>6</v>
      </c>
      <c r="X50" s="17">
        <f>'Lack of Coping Capacity'!O53</f>
        <v>5.5</v>
      </c>
      <c r="Y50" s="18">
        <f>'Lack of Coping Capacity'!Q53</f>
        <v>5.0999999999999996</v>
      </c>
      <c r="Z50" s="18">
        <f>'Lack of Coping Capacity'!V53</f>
        <v>2.9</v>
      </c>
      <c r="AA50" s="18">
        <f>'Lack of Coping Capacity'!Y53</f>
        <v>1.3</v>
      </c>
      <c r="AB50" s="18" t="str">
        <f>'Lack of Coping Capacity'!AB53</f>
        <v>x</v>
      </c>
      <c r="AC50" s="18">
        <f>'Lack of Coping Capacity'!AG53</f>
        <v>4.3</v>
      </c>
      <c r="AD50" s="13">
        <f>'Lack of Coping Capacity'!AI53</f>
        <v>3.4</v>
      </c>
      <c r="AE50" s="14">
        <f t="shared" si="1"/>
        <v>4.8</v>
      </c>
      <c r="AF50" s="19">
        <f t="shared" si="4"/>
        <v>4.8</v>
      </c>
      <c r="AG50" s="20" t="str">
        <f t="shared" si="5"/>
        <v>High</v>
      </c>
      <c r="AH50" s="119">
        <f t="shared" si="7"/>
        <v>29</v>
      </c>
    </row>
    <row r="51" spans="1:34" ht="15.75" customHeight="1" thickTop="1" thickBot="1" x14ac:dyDescent="0.3">
      <c r="A51" s="84" t="s">
        <v>230</v>
      </c>
      <c r="B51" s="84" t="s">
        <v>231</v>
      </c>
      <c r="C51" s="12">
        <f>'Exposure to Hazard'!O53</f>
        <v>0</v>
      </c>
      <c r="D51" s="12">
        <f>'Exposure to Hazard'!P53</f>
        <v>5.6</v>
      </c>
      <c r="E51" s="12">
        <f>'Exposure to Hazard'!Q53</f>
        <v>0</v>
      </c>
      <c r="F51" s="12">
        <f>'Exposure to Hazard'!R53</f>
        <v>0</v>
      </c>
      <c r="G51" s="12">
        <f>'Exposure to Hazard'!S53</f>
        <v>6.8</v>
      </c>
      <c r="H51" s="12">
        <f>'Exposure to Hazard'!T53</f>
        <v>0</v>
      </c>
      <c r="I51" s="14">
        <f>'Exposure to Hazard'!U53</f>
        <v>2.7</v>
      </c>
      <c r="J51" s="15">
        <f>Vulnerability!F53</f>
        <v>3</v>
      </c>
      <c r="K51" s="16">
        <f>Vulnerability!I53</f>
        <v>1.5</v>
      </c>
      <c r="L51" s="16" t="str">
        <f>Vulnerability!L53</f>
        <v>x</v>
      </c>
      <c r="M51" s="16" t="str">
        <f>Vulnerability!Q53</f>
        <v>x</v>
      </c>
      <c r="N51" s="13">
        <f>Vulnerability!S53</f>
        <v>2.2999999999999998</v>
      </c>
      <c r="O51" s="16">
        <f>Vulnerability!V53</f>
        <v>1.6</v>
      </c>
      <c r="P51" s="16">
        <f>Vulnerability!Y53</f>
        <v>4</v>
      </c>
      <c r="Q51" s="16">
        <f>Vulnerability!AA53</f>
        <v>4.4000000000000004</v>
      </c>
      <c r="R51" s="13">
        <f>Vulnerability!AC53</f>
        <v>2.9</v>
      </c>
      <c r="S51" s="14">
        <f t="shared" si="3"/>
        <v>2.6</v>
      </c>
      <c r="T51" s="17">
        <f>'Lack of Coping Capacity'!E54</f>
        <v>6</v>
      </c>
      <c r="U51" s="17" t="str">
        <f>'Lack of Coping Capacity'!H54</f>
        <v>x</v>
      </c>
      <c r="V51" s="17" t="str">
        <f>'Lack of Coping Capacity'!K54</f>
        <v>x</v>
      </c>
      <c r="W51" s="13">
        <f>'Lack of Coping Capacity'!M54</f>
        <v>6</v>
      </c>
      <c r="X51" s="17">
        <f>'Lack of Coping Capacity'!O54</f>
        <v>2.9</v>
      </c>
      <c r="Y51" s="18">
        <f>'Lack of Coping Capacity'!Q54</f>
        <v>0</v>
      </c>
      <c r="Z51" s="18">
        <f>'Lack of Coping Capacity'!V54</f>
        <v>3.2</v>
      </c>
      <c r="AA51" s="18">
        <f>'Lack of Coping Capacity'!Y54</f>
        <v>0</v>
      </c>
      <c r="AB51" s="18" t="str">
        <f>'Lack of Coping Capacity'!AB54</f>
        <v>x</v>
      </c>
      <c r="AC51" s="18">
        <f>'Lack of Coping Capacity'!AG54</f>
        <v>4.3</v>
      </c>
      <c r="AD51" s="13">
        <f>'Lack of Coping Capacity'!AI54</f>
        <v>2.1</v>
      </c>
      <c r="AE51" s="14">
        <f t="shared" si="1"/>
        <v>4.3</v>
      </c>
      <c r="AF51" s="19">
        <f t="shared" si="4"/>
        <v>3.1</v>
      </c>
      <c r="AG51" s="20" t="str">
        <f t="shared" si="5"/>
        <v>Low</v>
      </c>
      <c r="AH51" s="119">
        <f t="shared" si="7"/>
        <v>109</v>
      </c>
    </row>
    <row r="52" spans="1:34" ht="15.75" customHeight="1" thickTop="1" thickBot="1" x14ac:dyDescent="0.3">
      <c r="A52" s="84" t="s">
        <v>232</v>
      </c>
      <c r="B52" s="84" t="s">
        <v>233</v>
      </c>
      <c r="C52" s="12">
        <f>'Exposure to Hazard'!O54</f>
        <v>0</v>
      </c>
      <c r="D52" s="12">
        <f>'Exposure to Hazard'!P54</f>
        <v>4</v>
      </c>
      <c r="E52" s="12">
        <f>'Exposure to Hazard'!Q54</f>
        <v>8.6</v>
      </c>
      <c r="F52" s="12">
        <f>'Exposure to Hazard'!R54</f>
        <v>0.1</v>
      </c>
      <c r="G52" s="12">
        <f>'Exposure to Hazard'!S54</f>
        <v>4.5999999999999996</v>
      </c>
      <c r="H52" s="12">
        <f>'Exposure to Hazard'!T54</f>
        <v>0</v>
      </c>
      <c r="I52" s="14">
        <f>'Exposure to Hazard'!U54</f>
        <v>4.3</v>
      </c>
      <c r="J52" s="15">
        <f>Vulnerability!F54</f>
        <v>6.7</v>
      </c>
      <c r="K52" s="16">
        <f>Vulnerability!I54</f>
        <v>0</v>
      </c>
      <c r="L52" s="16" t="str">
        <f>Vulnerability!L54</f>
        <v>x</v>
      </c>
      <c r="M52" s="16" t="str">
        <f>Vulnerability!Q54</f>
        <v>x</v>
      </c>
      <c r="N52" s="13">
        <f>Vulnerability!S54</f>
        <v>3.4</v>
      </c>
      <c r="O52" s="16">
        <f>Vulnerability!V54</f>
        <v>5.5</v>
      </c>
      <c r="P52" s="16">
        <f>Vulnerability!Y54</f>
        <v>1</v>
      </c>
      <c r="Q52" s="16">
        <f>Vulnerability!AA54</f>
        <v>0.9</v>
      </c>
      <c r="R52" s="13">
        <f>Vulnerability!AC54</f>
        <v>3.3</v>
      </c>
      <c r="S52" s="14">
        <f t="shared" si="3"/>
        <v>3.4</v>
      </c>
      <c r="T52" s="17">
        <f>'Lack of Coping Capacity'!E55</f>
        <v>0</v>
      </c>
      <c r="U52" s="17" t="str">
        <f>'Lack of Coping Capacity'!H55</f>
        <v>x</v>
      </c>
      <c r="V52" s="17" t="str">
        <f>'Lack of Coping Capacity'!K55</f>
        <v>x</v>
      </c>
      <c r="W52" s="13">
        <f>'Lack of Coping Capacity'!M55</f>
        <v>0</v>
      </c>
      <c r="X52" s="17">
        <f>'Lack of Coping Capacity'!O55</f>
        <v>4.4000000000000004</v>
      </c>
      <c r="Y52" s="18">
        <f>'Lack of Coping Capacity'!Q55</f>
        <v>0</v>
      </c>
      <c r="Z52" s="18">
        <f>'Lack of Coping Capacity'!V55</f>
        <v>0.6</v>
      </c>
      <c r="AA52" s="18">
        <f>'Lack of Coping Capacity'!Y55</f>
        <v>0.3</v>
      </c>
      <c r="AB52" s="18" t="str">
        <f>'Lack of Coping Capacity'!AB55</f>
        <v>x</v>
      </c>
      <c r="AC52" s="18">
        <f>'Lack of Coping Capacity'!AG55</f>
        <v>5.2</v>
      </c>
      <c r="AD52" s="13">
        <f>'Lack of Coping Capacity'!AI55</f>
        <v>2.4</v>
      </c>
      <c r="AE52" s="14">
        <f t="shared" si="1"/>
        <v>1.3</v>
      </c>
      <c r="AF52" s="19">
        <f t="shared" si="4"/>
        <v>2.7</v>
      </c>
      <c r="AG52" s="20" t="str">
        <f t="shared" si="5"/>
        <v>Low</v>
      </c>
      <c r="AH52" s="119">
        <f t="shared" si="7"/>
        <v>118</v>
      </c>
    </row>
    <row r="53" spans="1:34" ht="15.75" customHeight="1" thickTop="1" thickBot="1" x14ac:dyDescent="0.3">
      <c r="A53" s="84" t="s">
        <v>234</v>
      </c>
      <c r="B53" s="84" t="s">
        <v>235</v>
      </c>
      <c r="C53" s="12">
        <f>'Exposure to Hazard'!O55</f>
        <v>0</v>
      </c>
      <c r="D53" s="12">
        <f>'Exposure to Hazard'!P55</f>
        <v>8.1</v>
      </c>
      <c r="E53" s="12">
        <f>'Exposure to Hazard'!Q55</f>
        <v>3.7</v>
      </c>
      <c r="F53" s="12">
        <f>'Exposure to Hazard'!R55</f>
        <v>0</v>
      </c>
      <c r="G53" s="12">
        <f>'Exposure to Hazard'!S55</f>
        <v>7.3</v>
      </c>
      <c r="H53" s="12">
        <f>'Exposure to Hazard'!T55</f>
        <v>0</v>
      </c>
      <c r="I53" s="14">
        <f>'Exposure to Hazard'!U55</f>
        <v>4.0999999999999996</v>
      </c>
      <c r="J53" s="15">
        <f>Vulnerability!F55</f>
        <v>3.6</v>
      </c>
      <c r="K53" s="16">
        <f>Vulnerability!I55</f>
        <v>4.0999999999999996</v>
      </c>
      <c r="L53" s="16" t="str">
        <f>Vulnerability!L55</f>
        <v>x</v>
      </c>
      <c r="M53" s="16" t="str">
        <f>Vulnerability!Q55</f>
        <v>x</v>
      </c>
      <c r="N53" s="13">
        <f>Vulnerability!S55</f>
        <v>3.9</v>
      </c>
      <c r="O53" s="16">
        <f>Vulnerability!V55</f>
        <v>3.9</v>
      </c>
      <c r="P53" s="16">
        <f>Vulnerability!Y55</f>
        <v>4</v>
      </c>
      <c r="Q53" s="16">
        <f>Vulnerability!AA55</f>
        <v>2.4</v>
      </c>
      <c r="R53" s="13">
        <f>Vulnerability!AC55</f>
        <v>3.6</v>
      </c>
      <c r="S53" s="14">
        <f t="shared" si="3"/>
        <v>3.8</v>
      </c>
      <c r="T53" s="17">
        <f>'Lack of Coping Capacity'!E56</f>
        <v>6</v>
      </c>
      <c r="U53" s="17" t="str">
        <f>'Lack of Coping Capacity'!H56</f>
        <v>x</v>
      </c>
      <c r="V53" s="17" t="str">
        <f>'Lack of Coping Capacity'!K56</f>
        <v>x</v>
      </c>
      <c r="W53" s="13">
        <f>'Lack of Coping Capacity'!M56</f>
        <v>6</v>
      </c>
      <c r="X53" s="17">
        <f>'Lack of Coping Capacity'!O56</f>
        <v>6.6</v>
      </c>
      <c r="Y53" s="18">
        <f>'Lack of Coping Capacity'!Q56</f>
        <v>6.3</v>
      </c>
      <c r="Z53" s="18">
        <f>'Lack of Coping Capacity'!V56</f>
        <v>5</v>
      </c>
      <c r="AA53" s="18">
        <f>'Lack of Coping Capacity'!Y56</f>
        <v>0</v>
      </c>
      <c r="AB53" s="18" t="str">
        <f>'Lack of Coping Capacity'!AB56</f>
        <v>x</v>
      </c>
      <c r="AC53" s="18">
        <f>'Lack of Coping Capacity'!AG56</f>
        <v>4.2</v>
      </c>
      <c r="AD53" s="13">
        <f>'Lack of Coping Capacity'!AI56</f>
        <v>3.4</v>
      </c>
      <c r="AE53" s="14">
        <f t="shared" si="1"/>
        <v>4.8</v>
      </c>
      <c r="AF53" s="19">
        <f t="shared" si="4"/>
        <v>4.2</v>
      </c>
      <c r="AG53" s="20" t="str">
        <f t="shared" si="5"/>
        <v>Medium</v>
      </c>
      <c r="AH53" s="119">
        <f t="shared" si="7"/>
        <v>69</v>
      </c>
    </row>
    <row r="54" spans="1:34" ht="15.75" customHeight="1" thickTop="1" thickBot="1" x14ac:dyDescent="0.3">
      <c r="A54" s="84" t="s">
        <v>236</v>
      </c>
      <c r="B54" s="84" t="s">
        <v>237</v>
      </c>
      <c r="C54" s="12">
        <f>'Exposure to Hazard'!O56</f>
        <v>0</v>
      </c>
      <c r="D54" s="12">
        <f>'Exposure to Hazard'!P56</f>
        <v>5.7</v>
      </c>
      <c r="E54" s="12">
        <f>'Exposure to Hazard'!Q56</f>
        <v>3.8</v>
      </c>
      <c r="F54" s="12">
        <f>'Exposure to Hazard'!R56</f>
        <v>0</v>
      </c>
      <c r="G54" s="12">
        <f>'Exposure to Hazard'!S56</f>
        <v>7.8</v>
      </c>
      <c r="H54" s="12">
        <f>'Exposure to Hazard'!T56</f>
        <v>0</v>
      </c>
      <c r="I54" s="14">
        <f>'Exposure to Hazard'!U56</f>
        <v>3.6</v>
      </c>
      <c r="J54" s="15">
        <f>Vulnerability!F56</f>
        <v>2.7</v>
      </c>
      <c r="K54" s="16">
        <f>Vulnerability!I56</f>
        <v>2.9</v>
      </c>
      <c r="L54" s="16" t="str">
        <f>Vulnerability!L56</f>
        <v>x</v>
      </c>
      <c r="M54" s="16" t="str">
        <f>Vulnerability!Q56</f>
        <v>x</v>
      </c>
      <c r="N54" s="13">
        <f>Vulnerability!S56</f>
        <v>2.8</v>
      </c>
      <c r="O54" s="16">
        <f>Vulnerability!V56</f>
        <v>1.7</v>
      </c>
      <c r="P54" s="16">
        <f>Vulnerability!Y56</f>
        <v>2.4</v>
      </c>
      <c r="Q54" s="16">
        <f>Vulnerability!AA56</f>
        <v>5.0999999999999996</v>
      </c>
      <c r="R54" s="13">
        <f>Vulnerability!AC56</f>
        <v>2.8</v>
      </c>
      <c r="S54" s="14">
        <f t="shared" si="3"/>
        <v>2.8</v>
      </c>
      <c r="T54" s="17">
        <f>'Lack of Coping Capacity'!E57</f>
        <v>6</v>
      </c>
      <c r="U54" s="17" t="str">
        <f>'Lack of Coping Capacity'!H57</f>
        <v>x</v>
      </c>
      <c r="V54" s="17" t="str">
        <f>'Lack of Coping Capacity'!K57</f>
        <v>x</v>
      </c>
      <c r="W54" s="13">
        <f>'Lack of Coping Capacity'!M57</f>
        <v>6</v>
      </c>
      <c r="X54" s="17">
        <f>'Lack of Coping Capacity'!O57</f>
        <v>5.0999999999999996</v>
      </c>
      <c r="Y54" s="18">
        <f>'Lack of Coping Capacity'!Q57</f>
        <v>1.3</v>
      </c>
      <c r="Z54" s="18">
        <f>'Lack of Coping Capacity'!V57</f>
        <v>3.9</v>
      </c>
      <c r="AA54" s="18">
        <f>'Lack of Coping Capacity'!Y57</f>
        <v>0</v>
      </c>
      <c r="AB54" s="18" t="str">
        <f>'Lack of Coping Capacity'!AB57</f>
        <v>x</v>
      </c>
      <c r="AC54" s="18">
        <f>'Lack of Coping Capacity'!AG57</f>
        <v>4</v>
      </c>
      <c r="AD54" s="13">
        <f>'Lack of Coping Capacity'!AI57</f>
        <v>2.5</v>
      </c>
      <c r="AE54" s="14">
        <f t="shared" si="1"/>
        <v>4.5</v>
      </c>
      <c r="AF54" s="19">
        <f t="shared" si="4"/>
        <v>3.6</v>
      </c>
      <c r="AG54" s="20" t="str">
        <f t="shared" si="5"/>
        <v>Medium</v>
      </c>
      <c r="AH54" s="119">
        <f t="shared" si="7"/>
        <v>98</v>
      </c>
    </row>
    <row r="55" spans="1:34" ht="15.75" customHeight="1" thickTop="1" thickBot="1" x14ac:dyDescent="0.3">
      <c r="A55" s="84" t="s">
        <v>238</v>
      </c>
      <c r="B55" s="84" t="s">
        <v>239</v>
      </c>
      <c r="C55" s="12">
        <f>'Exposure to Hazard'!O57</f>
        <v>0</v>
      </c>
      <c r="D55" s="12">
        <f>'Exposure to Hazard'!P57</f>
        <v>2.5</v>
      </c>
      <c r="E55" s="12">
        <f>'Exposure to Hazard'!Q57</f>
        <v>8.3000000000000007</v>
      </c>
      <c r="F55" s="12">
        <f>'Exposure to Hazard'!R57</f>
        <v>0</v>
      </c>
      <c r="G55" s="12">
        <f>'Exposure to Hazard'!S57</f>
        <v>0</v>
      </c>
      <c r="H55" s="12">
        <f>'Exposure to Hazard'!T57</f>
        <v>0</v>
      </c>
      <c r="I55" s="14">
        <f>'Exposure to Hazard'!U57</f>
        <v>2.6</v>
      </c>
      <c r="J55" s="15">
        <f>Vulnerability!F57</f>
        <v>8.3000000000000007</v>
      </c>
      <c r="K55" s="16">
        <f>Vulnerability!I57</f>
        <v>7.1</v>
      </c>
      <c r="L55" s="16" t="str">
        <f>Vulnerability!L57</f>
        <v>x</v>
      </c>
      <c r="M55" s="16" t="str">
        <f>Vulnerability!Q57</f>
        <v>x</v>
      </c>
      <c r="N55" s="13">
        <f>Vulnerability!S57</f>
        <v>7.7</v>
      </c>
      <c r="O55" s="16">
        <f>Vulnerability!V57</f>
        <v>7.1</v>
      </c>
      <c r="P55" s="16">
        <f>Vulnerability!Y57</f>
        <v>3.7</v>
      </c>
      <c r="Q55" s="16">
        <f>Vulnerability!AA57</f>
        <v>1.4</v>
      </c>
      <c r="R55" s="13">
        <f>Vulnerability!AC57</f>
        <v>4.9000000000000004</v>
      </c>
      <c r="S55" s="14">
        <f t="shared" si="3"/>
        <v>6.5</v>
      </c>
      <c r="T55" s="17">
        <f>'Lack of Coping Capacity'!E58</f>
        <v>6</v>
      </c>
      <c r="U55" s="17" t="str">
        <f>'Lack of Coping Capacity'!H58</f>
        <v>x</v>
      </c>
      <c r="V55" s="17" t="str">
        <f>'Lack of Coping Capacity'!K58</f>
        <v>x</v>
      </c>
      <c r="W55" s="13">
        <f>'Lack of Coping Capacity'!M58</f>
        <v>6</v>
      </c>
      <c r="X55" s="17">
        <f>'Lack of Coping Capacity'!O58</f>
        <v>7.5</v>
      </c>
      <c r="Y55" s="18">
        <f>'Lack of Coping Capacity'!Q58</f>
        <v>0</v>
      </c>
      <c r="Z55" s="18">
        <f>'Lack of Coping Capacity'!V58</f>
        <v>4.5</v>
      </c>
      <c r="AA55" s="18">
        <f>'Lack of Coping Capacity'!Y58</f>
        <v>3.1</v>
      </c>
      <c r="AB55" s="18" t="str">
        <f>'Lack of Coping Capacity'!AB58</f>
        <v>x</v>
      </c>
      <c r="AC55" s="18">
        <f>'Lack of Coping Capacity'!AG58</f>
        <v>4.4000000000000004</v>
      </c>
      <c r="AD55" s="13">
        <f>'Lack of Coping Capacity'!AI58</f>
        <v>3.8</v>
      </c>
      <c r="AE55" s="14">
        <f t="shared" si="1"/>
        <v>5</v>
      </c>
      <c r="AF55" s="19">
        <f t="shared" si="4"/>
        <v>4.4000000000000004</v>
      </c>
      <c r="AG55" s="20" t="str">
        <f t="shared" si="5"/>
        <v>Medium</v>
      </c>
      <c r="AH55" s="119">
        <f t="shared" si="7"/>
        <v>54</v>
      </c>
    </row>
    <row r="56" spans="1:34" ht="15.75" customHeight="1" thickTop="1" thickBot="1" x14ac:dyDescent="0.3">
      <c r="A56" s="84" t="s">
        <v>240</v>
      </c>
      <c r="B56" s="84" t="s">
        <v>241</v>
      </c>
      <c r="C56" s="12">
        <f>'Exposure to Hazard'!O58</f>
        <v>0</v>
      </c>
      <c r="D56" s="12">
        <f>'Exposure to Hazard'!P58</f>
        <v>5.2</v>
      </c>
      <c r="E56" s="12">
        <f>'Exposure to Hazard'!Q58</f>
        <v>9.1</v>
      </c>
      <c r="F56" s="12">
        <f>'Exposure to Hazard'!R58</f>
        <v>0</v>
      </c>
      <c r="G56" s="12">
        <f>'Exposure to Hazard'!S58</f>
        <v>6</v>
      </c>
      <c r="H56" s="12">
        <f>'Exposure to Hazard'!T58</f>
        <v>5.3</v>
      </c>
      <c r="I56" s="14">
        <f>'Exposure to Hazard'!U58</f>
        <v>5.2</v>
      </c>
      <c r="J56" s="15">
        <f>Vulnerability!F58</f>
        <v>2.7</v>
      </c>
      <c r="K56" s="16">
        <f>Vulnerability!I58</f>
        <v>3.1</v>
      </c>
      <c r="L56" s="16" t="str">
        <f>Vulnerability!L58</f>
        <v>x</v>
      </c>
      <c r="M56" s="16" t="str">
        <f>Vulnerability!Q58</f>
        <v>x</v>
      </c>
      <c r="N56" s="13">
        <f>Vulnerability!S58</f>
        <v>2.9</v>
      </c>
      <c r="O56" s="16">
        <f>Vulnerability!V58</f>
        <v>1.4</v>
      </c>
      <c r="P56" s="16">
        <f>Vulnerability!Y58</f>
        <v>9.5</v>
      </c>
      <c r="Q56" s="16">
        <f>Vulnerability!AA58</f>
        <v>4.0999999999999996</v>
      </c>
      <c r="R56" s="13">
        <f>Vulnerability!AC58</f>
        <v>4.0999999999999996</v>
      </c>
      <c r="S56" s="14">
        <f t="shared" si="3"/>
        <v>3.5</v>
      </c>
      <c r="T56" s="17">
        <f>'Lack of Coping Capacity'!E59</f>
        <v>6</v>
      </c>
      <c r="U56" s="17" t="str">
        <f>'Lack of Coping Capacity'!H59</f>
        <v>x</v>
      </c>
      <c r="V56" s="17" t="str">
        <f>'Lack of Coping Capacity'!K59</f>
        <v>x</v>
      </c>
      <c r="W56" s="13">
        <f>'Lack of Coping Capacity'!M59</f>
        <v>6</v>
      </c>
      <c r="X56" s="17">
        <f>'Lack of Coping Capacity'!O59</f>
        <v>3.6</v>
      </c>
      <c r="Y56" s="18">
        <f>'Lack of Coping Capacity'!Q59</f>
        <v>1.1000000000000001</v>
      </c>
      <c r="Z56" s="18">
        <f>'Lack of Coping Capacity'!V59</f>
        <v>3.3</v>
      </c>
      <c r="AA56" s="18">
        <f>'Lack of Coping Capacity'!Y59</f>
        <v>0.1</v>
      </c>
      <c r="AB56" s="18" t="str">
        <f>'Lack of Coping Capacity'!AB59</f>
        <v>x</v>
      </c>
      <c r="AC56" s="18">
        <f>'Lack of Coping Capacity'!AG59</f>
        <v>4.3</v>
      </c>
      <c r="AD56" s="13">
        <f>'Lack of Coping Capacity'!AI59</f>
        <v>2.4</v>
      </c>
      <c r="AE56" s="14">
        <f t="shared" si="1"/>
        <v>4.4000000000000004</v>
      </c>
      <c r="AF56" s="19">
        <f t="shared" si="4"/>
        <v>4.3</v>
      </c>
      <c r="AG56" s="20" t="str">
        <f t="shared" si="5"/>
        <v>Medium</v>
      </c>
      <c r="AH56" s="119">
        <f t="shared" si="7"/>
        <v>60</v>
      </c>
    </row>
    <row r="57" spans="1:34" ht="15.75" customHeight="1" thickTop="1" thickBot="1" x14ac:dyDescent="0.3">
      <c r="A57" s="84" t="s">
        <v>242</v>
      </c>
      <c r="B57" s="84" t="s">
        <v>243</v>
      </c>
      <c r="C57" s="12">
        <f>'Exposure to Hazard'!O59</f>
        <v>0</v>
      </c>
      <c r="D57" s="12">
        <f>'Exposure to Hazard'!P59</f>
        <v>3</v>
      </c>
      <c r="E57" s="12">
        <f>'Exposure to Hazard'!Q59</f>
        <v>8.6</v>
      </c>
      <c r="F57" s="12">
        <f>'Exposure to Hazard'!R59</f>
        <v>0</v>
      </c>
      <c r="G57" s="12">
        <f>'Exposure to Hazard'!S59</f>
        <v>4.8</v>
      </c>
      <c r="H57" s="12">
        <f>'Exposure to Hazard'!T59</f>
        <v>6.3</v>
      </c>
      <c r="I57" s="14">
        <f>'Exposure to Hazard'!U59</f>
        <v>4.5999999999999996</v>
      </c>
      <c r="J57" s="15">
        <f>Vulnerability!F59</f>
        <v>9.3000000000000007</v>
      </c>
      <c r="K57" s="16">
        <f>Vulnerability!I59</f>
        <v>4.4000000000000004</v>
      </c>
      <c r="L57" s="16" t="str">
        <f>Vulnerability!L59</f>
        <v>x</v>
      </c>
      <c r="M57" s="16" t="str">
        <f>Vulnerability!Q59</f>
        <v>x</v>
      </c>
      <c r="N57" s="13">
        <f>Vulnerability!S59</f>
        <v>6.9</v>
      </c>
      <c r="O57" s="16">
        <f>Vulnerability!V59</f>
        <v>5.6</v>
      </c>
      <c r="P57" s="16">
        <f>Vulnerability!Y59</f>
        <v>3.1</v>
      </c>
      <c r="Q57" s="16">
        <f>Vulnerability!AA59</f>
        <v>4.2</v>
      </c>
      <c r="R57" s="13">
        <f>Vulnerability!AC59</f>
        <v>4.7</v>
      </c>
      <c r="S57" s="14">
        <f t="shared" si="3"/>
        <v>5.9</v>
      </c>
      <c r="T57" s="17">
        <f>'Lack of Coping Capacity'!E60</f>
        <v>6</v>
      </c>
      <c r="U57" s="17" t="str">
        <f>'Lack of Coping Capacity'!H60</f>
        <v>x</v>
      </c>
      <c r="V57" s="17" t="str">
        <f>'Lack of Coping Capacity'!K60</f>
        <v>x</v>
      </c>
      <c r="W57" s="13">
        <f>'Lack of Coping Capacity'!M60</f>
        <v>6</v>
      </c>
      <c r="X57" s="17">
        <f>'Lack of Coping Capacity'!O60</f>
        <v>8.5</v>
      </c>
      <c r="Y57" s="18">
        <f>'Lack of Coping Capacity'!Q60</f>
        <v>9.1</v>
      </c>
      <c r="Z57" s="18">
        <f>'Lack of Coping Capacity'!V60</f>
        <v>6.8</v>
      </c>
      <c r="AA57" s="18">
        <f>'Lack of Coping Capacity'!Y60</f>
        <v>0</v>
      </c>
      <c r="AB57" s="18" t="str">
        <f>'Lack of Coping Capacity'!AB60</f>
        <v>x</v>
      </c>
      <c r="AC57" s="18">
        <f>'Lack of Coping Capacity'!AG60</f>
        <v>3.4</v>
      </c>
      <c r="AD57" s="13">
        <f>'Lack of Coping Capacity'!AI60</f>
        <v>3.8</v>
      </c>
      <c r="AE57" s="14">
        <f t="shared" si="1"/>
        <v>5</v>
      </c>
      <c r="AF57" s="19">
        <f t="shared" si="4"/>
        <v>5.0999999999999996</v>
      </c>
      <c r="AG57" s="20" t="str">
        <f t="shared" si="5"/>
        <v>High</v>
      </c>
      <c r="AH57" s="119">
        <f t="shared" si="7"/>
        <v>20</v>
      </c>
    </row>
    <row r="58" spans="1:34" ht="15.75" customHeight="1" thickTop="1" thickBot="1" x14ac:dyDescent="0.3">
      <c r="A58" s="84" t="s">
        <v>244</v>
      </c>
      <c r="B58" s="84" t="s">
        <v>245</v>
      </c>
      <c r="C58" s="12">
        <f>'Exposure to Hazard'!O60</f>
        <v>0</v>
      </c>
      <c r="D58" s="12">
        <f>'Exposure to Hazard'!P60</f>
        <v>3.4</v>
      </c>
      <c r="E58" s="12">
        <f>'Exposure to Hazard'!Q60</f>
        <v>8.8000000000000007</v>
      </c>
      <c r="F58" s="12">
        <f>'Exposure to Hazard'!R60</f>
        <v>0</v>
      </c>
      <c r="G58" s="12">
        <f>'Exposure to Hazard'!S60</f>
        <v>5</v>
      </c>
      <c r="H58" s="12">
        <f>'Exposure to Hazard'!T60</f>
        <v>9.3000000000000007</v>
      </c>
      <c r="I58" s="14">
        <f>'Exposure to Hazard'!U60</f>
        <v>5.7</v>
      </c>
      <c r="J58" s="15">
        <f>Vulnerability!F60</f>
        <v>5.4</v>
      </c>
      <c r="K58" s="16" t="str">
        <f>Vulnerability!I60</f>
        <v>x</v>
      </c>
      <c r="L58" s="16" t="str">
        <f>Vulnerability!L60</f>
        <v>x</v>
      </c>
      <c r="M58" s="16" t="str">
        <f>Vulnerability!Q60</f>
        <v>x</v>
      </c>
      <c r="N58" s="13">
        <f>Vulnerability!S60</f>
        <v>5.4</v>
      </c>
      <c r="O58" s="16">
        <f>Vulnerability!V60</f>
        <v>2.8</v>
      </c>
      <c r="P58" s="16">
        <f>Vulnerability!Y60</f>
        <v>3.5</v>
      </c>
      <c r="Q58" s="16">
        <f>Vulnerability!AA60</f>
        <v>2.1</v>
      </c>
      <c r="R58" s="13">
        <f>Vulnerability!AC60</f>
        <v>2.8</v>
      </c>
      <c r="S58" s="14">
        <f t="shared" si="3"/>
        <v>4.2</v>
      </c>
      <c r="T58" s="17">
        <f>'Lack of Coping Capacity'!E61</f>
        <v>6</v>
      </c>
      <c r="U58" s="17" t="str">
        <f>'Lack of Coping Capacity'!H61</f>
        <v>x</v>
      </c>
      <c r="V58" s="17" t="str">
        <f>'Lack of Coping Capacity'!K61</f>
        <v>x</v>
      </c>
      <c r="W58" s="13">
        <f>'Lack of Coping Capacity'!M61</f>
        <v>6</v>
      </c>
      <c r="X58" s="17">
        <f>'Lack of Coping Capacity'!O61</f>
        <v>6.9</v>
      </c>
      <c r="Y58" s="18">
        <f>'Lack of Coping Capacity'!Q61</f>
        <v>6.6</v>
      </c>
      <c r="Z58" s="18">
        <f>'Lack of Coping Capacity'!V61</f>
        <v>5.4</v>
      </c>
      <c r="AA58" s="18">
        <f>'Lack of Coping Capacity'!Y61</f>
        <v>1.7</v>
      </c>
      <c r="AB58" s="18" t="str">
        <f>'Lack of Coping Capacity'!AB61</f>
        <v>x</v>
      </c>
      <c r="AC58" s="18">
        <f>'Lack of Coping Capacity'!AG61</f>
        <v>9.9</v>
      </c>
      <c r="AD58" s="13">
        <f>'Lack of Coping Capacity'!AI61</f>
        <v>6</v>
      </c>
      <c r="AE58" s="14">
        <f t="shared" si="1"/>
        <v>6</v>
      </c>
      <c r="AF58" s="19">
        <f t="shared" si="4"/>
        <v>5.2</v>
      </c>
      <c r="AG58" s="20" t="str">
        <f t="shared" si="5"/>
        <v>High</v>
      </c>
      <c r="AH58" s="119">
        <f t="shared" si="7"/>
        <v>17</v>
      </c>
    </row>
    <row r="59" spans="1:34" ht="15.75" customHeight="1" thickTop="1" thickBot="1" x14ac:dyDescent="0.3">
      <c r="A59" s="84" t="s">
        <v>246</v>
      </c>
      <c r="B59" s="84" t="s">
        <v>247</v>
      </c>
      <c r="C59" s="12">
        <f>'Exposure to Hazard'!O61</f>
        <v>0</v>
      </c>
      <c r="D59" s="12">
        <f>'Exposure to Hazard'!P61</f>
        <v>2</v>
      </c>
      <c r="E59" s="12">
        <f>'Exposure to Hazard'!Q61</f>
        <v>8.6999999999999993</v>
      </c>
      <c r="F59" s="12">
        <f>'Exposure to Hazard'!R61</f>
        <v>0</v>
      </c>
      <c r="G59" s="12">
        <f>'Exposure to Hazard'!S61</f>
        <v>5.2</v>
      </c>
      <c r="H59" s="12">
        <f>'Exposure to Hazard'!T61</f>
        <v>2.6</v>
      </c>
      <c r="I59" s="14">
        <f>'Exposure to Hazard'!U61</f>
        <v>3.9</v>
      </c>
      <c r="J59" s="15">
        <f>Vulnerability!F61</f>
        <v>7.1</v>
      </c>
      <c r="K59" s="16">
        <f>Vulnerability!I61</f>
        <v>10</v>
      </c>
      <c r="L59" s="16" t="str">
        <f>Vulnerability!L61</f>
        <v>x</v>
      </c>
      <c r="M59" s="16" t="str">
        <f>Vulnerability!Q61</f>
        <v>x</v>
      </c>
      <c r="N59" s="13">
        <f>Vulnerability!S61</f>
        <v>8.6</v>
      </c>
      <c r="O59" s="16">
        <f>Vulnerability!V61</f>
        <v>1.5</v>
      </c>
      <c r="P59" s="16">
        <f>Vulnerability!Y61</f>
        <v>3.8</v>
      </c>
      <c r="Q59" s="16">
        <f>Vulnerability!AA61</f>
        <v>1.5</v>
      </c>
      <c r="R59" s="13">
        <f>Vulnerability!AC61</f>
        <v>2.1</v>
      </c>
      <c r="S59" s="14">
        <f t="shared" si="3"/>
        <v>6.4</v>
      </c>
      <c r="T59" s="17">
        <f>'Lack of Coping Capacity'!E62</f>
        <v>6</v>
      </c>
      <c r="U59" s="17" t="str">
        <f>'Lack of Coping Capacity'!H62</f>
        <v>x</v>
      </c>
      <c r="V59" s="17" t="str">
        <f>'Lack of Coping Capacity'!K62</f>
        <v>x</v>
      </c>
      <c r="W59" s="13">
        <f>'Lack of Coping Capacity'!M62</f>
        <v>6</v>
      </c>
      <c r="X59" s="17">
        <f>'Lack of Coping Capacity'!O62</f>
        <v>7.6</v>
      </c>
      <c r="Y59" s="18">
        <f>'Lack of Coping Capacity'!Q62</f>
        <v>0</v>
      </c>
      <c r="Z59" s="18">
        <f>'Lack of Coping Capacity'!V62</f>
        <v>2.2000000000000002</v>
      </c>
      <c r="AA59" s="18">
        <f>'Lack of Coping Capacity'!Y62</f>
        <v>3.3</v>
      </c>
      <c r="AB59" s="18" t="str">
        <f>'Lack of Coping Capacity'!AB62</f>
        <v>x</v>
      </c>
      <c r="AC59" s="18">
        <f>'Lack of Coping Capacity'!AG62</f>
        <v>6</v>
      </c>
      <c r="AD59" s="13">
        <f>'Lack of Coping Capacity'!AI62</f>
        <v>4.2</v>
      </c>
      <c r="AE59" s="14">
        <f t="shared" si="1"/>
        <v>5.2</v>
      </c>
      <c r="AF59" s="19">
        <f t="shared" si="4"/>
        <v>5.0999999999999996</v>
      </c>
      <c r="AG59" s="20" t="str">
        <f t="shared" si="5"/>
        <v>High</v>
      </c>
      <c r="AH59" s="119">
        <f t="shared" si="7"/>
        <v>20</v>
      </c>
    </row>
    <row r="60" spans="1:34" ht="15.75" customHeight="1" thickTop="1" thickBot="1" x14ac:dyDescent="0.3">
      <c r="A60" s="84" t="s">
        <v>248</v>
      </c>
      <c r="B60" s="84" t="s">
        <v>249</v>
      </c>
      <c r="C60" s="12">
        <f>'Exposure to Hazard'!O62</f>
        <v>0</v>
      </c>
      <c r="D60" s="12">
        <f>'Exposure to Hazard'!P62</f>
        <v>2.7</v>
      </c>
      <c r="E60" s="12">
        <f>'Exposure to Hazard'!Q62</f>
        <v>8.4</v>
      </c>
      <c r="F60" s="12">
        <f>'Exposure to Hazard'!R62</f>
        <v>0</v>
      </c>
      <c r="G60" s="12">
        <f>'Exposure to Hazard'!S62</f>
        <v>3.8</v>
      </c>
      <c r="H60" s="12">
        <f>'Exposure to Hazard'!T62</f>
        <v>5.5</v>
      </c>
      <c r="I60" s="14">
        <f>'Exposure to Hazard'!U62</f>
        <v>4.0999999999999996</v>
      </c>
      <c r="J60" s="15">
        <f>Vulnerability!F62</f>
        <v>8.1</v>
      </c>
      <c r="K60" s="16">
        <f>Vulnerability!I62</f>
        <v>6</v>
      </c>
      <c r="L60" s="16" t="str">
        <f>Vulnerability!L62</f>
        <v>x</v>
      </c>
      <c r="M60" s="16" t="str">
        <f>Vulnerability!Q62</f>
        <v>x</v>
      </c>
      <c r="N60" s="13">
        <f>Vulnerability!S62</f>
        <v>7.1</v>
      </c>
      <c r="O60" s="16">
        <f>Vulnerability!V62</f>
        <v>3.8</v>
      </c>
      <c r="P60" s="16">
        <f>Vulnerability!Y62</f>
        <v>3.8</v>
      </c>
      <c r="Q60" s="16">
        <f>Vulnerability!AA62</f>
        <v>2.9</v>
      </c>
      <c r="R60" s="13">
        <f>Vulnerability!AC62</f>
        <v>3.6</v>
      </c>
      <c r="S60" s="14">
        <f t="shared" si="3"/>
        <v>5.6</v>
      </c>
      <c r="T60" s="17">
        <f>'Lack of Coping Capacity'!E63</f>
        <v>6</v>
      </c>
      <c r="U60" s="17" t="str">
        <f>'Lack of Coping Capacity'!H63</f>
        <v>x</v>
      </c>
      <c r="V60" s="17" t="str">
        <f>'Lack of Coping Capacity'!K63</f>
        <v>x</v>
      </c>
      <c r="W60" s="13">
        <f>'Lack of Coping Capacity'!M63</f>
        <v>6</v>
      </c>
      <c r="X60" s="17">
        <f>'Lack of Coping Capacity'!O63</f>
        <v>6.2</v>
      </c>
      <c r="Y60" s="18">
        <f>'Lack of Coping Capacity'!Q63</f>
        <v>1.8</v>
      </c>
      <c r="Z60" s="18">
        <f>'Lack of Coping Capacity'!V63</f>
        <v>0.7</v>
      </c>
      <c r="AA60" s="18">
        <f>'Lack of Coping Capacity'!Y63</f>
        <v>1.1000000000000001</v>
      </c>
      <c r="AB60" s="18" t="str">
        <f>'Lack of Coping Capacity'!AB63</f>
        <v>x</v>
      </c>
      <c r="AC60" s="18">
        <f>'Lack of Coping Capacity'!AG63</f>
        <v>3.5</v>
      </c>
      <c r="AD60" s="13">
        <f>'Lack of Coping Capacity'!AI63</f>
        <v>2.5</v>
      </c>
      <c r="AE60" s="14">
        <f t="shared" si="1"/>
        <v>4.5</v>
      </c>
      <c r="AF60" s="19">
        <f t="shared" si="4"/>
        <v>4.7</v>
      </c>
      <c r="AG60" s="20" t="str">
        <f t="shared" si="5"/>
        <v>High</v>
      </c>
      <c r="AH60" s="119">
        <f t="shared" si="7"/>
        <v>38</v>
      </c>
    </row>
    <row r="61" spans="1:34" ht="15.75" customHeight="1" thickTop="1" thickBot="1" x14ac:dyDescent="0.3">
      <c r="A61" s="84" t="s">
        <v>250</v>
      </c>
      <c r="B61" s="84" t="s">
        <v>251</v>
      </c>
      <c r="C61" s="12">
        <f>'Exposure to Hazard'!O63</f>
        <v>0</v>
      </c>
      <c r="D61" s="12">
        <f>'Exposure to Hazard'!P63</f>
        <v>3.8</v>
      </c>
      <c r="E61" s="12">
        <f>'Exposure to Hazard'!Q63</f>
        <v>8.8000000000000007</v>
      </c>
      <c r="F61" s="12">
        <f>'Exposure to Hazard'!R63</f>
        <v>0</v>
      </c>
      <c r="G61" s="12">
        <f>'Exposure to Hazard'!S63</f>
        <v>6.4</v>
      </c>
      <c r="H61" s="12">
        <f>'Exposure to Hazard'!T63</f>
        <v>7.5</v>
      </c>
      <c r="I61" s="14">
        <f>'Exposure to Hazard'!U63</f>
        <v>5.4</v>
      </c>
      <c r="J61" s="15">
        <f>Vulnerability!F63</f>
        <v>2.2999999999999998</v>
      </c>
      <c r="K61" s="16">
        <f>Vulnerability!I63</f>
        <v>3.7</v>
      </c>
      <c r="L61" s="16" t="str">
        <f>Vulnerability!L63</f>
        <v>x</v>
      </c>
      <c r="M61" s="16" t="str">
        <f>Vulnerability!Q63</f>
        <v>x</v>
      </c>
      <c r="N61" s="13">
        <f>Vulnerability!S63</f>
        <v>3</v>
      </c>
      <c r="O61" s="16">
        <f>Vulnerability!V63</f>
        <v>2.6</v>
      </c>
      <c r="P61" s="16">
        <f>Vulnerability!Y63</f>
        <v>2.8</v>
      </c>
      <c r="Q61" s="16">
        <f>Vulnerability!AA63</f>
        <v>2.4</v>
      </c>
      <c r="R61" s="13">
        <f>Vulnerability!AC63</f>
        <v>2.6</v>
      </c>
      <c r="S61" s="14">
        <f t="shared" si="3"/>
        <v>2.8</v>
      </c>
      <c r="T61" s="17">
        <f>'Lack of Coping Capacity'!E64</f>
        <v>6</v>
      </c>
      <c r="U61" s="17" t="str">
        <f>'Lack of Coping Capacity'!H64</f>
        <v>x</v>
      </c>
      <c r="V61" s="17" t="str">
        <f>'Lack of Coping Capacity'!K64</f>
        <v>x</v>
      </c>
      <c r="W61" s="13">
        <f>'Lack of Coping Capacity'!M64</f>
        <v>6</v>
      </c>
      <c r="X61" s="17">
        <f>'Lack of Coping Capacity'!O64</f>
        <v>5</v>
      </c>
      <c r="Y61" s="18">
        <f>'Lack of Coping Capacity'!Q64</f>
        <v>0</v>
      </c>
      <c r="Z61" s="18">
        <f>'Lack of Coping Capacity'!V64</f>
        <v>2.8</v>
      </c>
      <c r="AA61" s="18">
        <f>'Lack of Coping Capacity'!Y64</f>
        <v>1</v>
      </c>
      <c r="AB61" s="18" t="str">
        <f>'Lack of Coping Capacity'!AB64</f>
        <v>x</v>
      </c>
      <c r="AC61" s="18">
        <f>'Lack of Coping Capacity'!AG64</f>
        <v>4.0999999999999996</v>
      </c>
      <c r="AD61" s="13">
        <f>'Lack of Coping Capacity'!AI64</f>
        <v>2.6</v>
      </c>
      <c r="AE61" s="14">
        <f t="shared" si="1"/>
        <v>4.5</v>
      </c>
      <c r="AF61" s="19">
        <f t="shared" si="4"/>
        <v>4.0999999999999996</v>
      </c>
      <c r="AG61" s="20" t="str">
        <f t="shared" si="5"/>
        <v>Medium</v>
      </c>
      <c r="AH61" s="119">
        <f t="shared" si="7"/>
        <v>77</v>
      </c>
    </row>
    <row r="62" spans="1:34" ht="15.75" customHeight="1" thickTop="1" thickBot="1" x14ac:dyDescent="0.3">
      <c r="A62" s="84" t="s">
        <v>252</v>
      </c>
      <c r="B62" s="84" t="s">
        <v>253</v>
      </c>
      <c r="C62" s="12">
        <f>'Exposure to Hazard'!O64</f>
        <v>0</v>
      </c>
      <c r="D62" s="12">
        <f>'Exposure to Hazard'!P64</f>
        <v>3.5</v>
      </c>
      <c r="E62" s="12">
        <f>'Exposure to Hazard'!Q64</f>
        <v>8.6999999999999993</v>
      </c>
      <c r="F62" s="12">
        <f>'Exposure to Hazard'!R64</f>
        <v>0</v>
      </c>
      <c r="G62" s="12">
        <f>'Exposure to Hazard'!S64</f>
        <v>5.2</v>
      </c>
      <c r="H62" s="12">
        <f>'Exposure to Hazard'!T64</f>
        <v>8.3000000000000007</v>
      </c>
      <c r="I62" s="14">
        <f>'Exposure to Hazard'!U64</f>
        <v>5.3</v>
      </c>
      <c r="J62" s="15" t="str">
        <f>Vulnerability!F64</f>
        <v>x</v>
      </c>
      <c r="K62" s="16">
        <f>Vulnerability!I64</f>
        <v>9.1</v>
      </c>
      <c r="L62" s="16" t="str">
        <f>Vulnerability!L64</f>
        <v>x</v>
      </c>
      <c r="M62" s="16" t="str">
        <f>Vulnerability!Q64</f>
        <v>x</v>
      </c>
      <c r="N62" s="13">
        <f>Vulnerability!S64</f>
        <v>9.1</v>
      </c>
      <c r="O62" s="16" t="str">
        <f>Vulnerability!V64</f>
        <v>x</v>
      </c>
      <c r="P62" s="16" t="str">
        <f>Vulnerability!Y64</f>
        <v>x</v>
      </c>
      <c r="Q62" s="16" t="str">
        <f>Vulnerability!AA64</f>
        <v>x</v>
      </c>
      <c r="R62" s="13" t="str">
        <f>Vulnerability!AC64</f>
        <v>x</v>
      </c>
      <c r="S62" s="14">
        <f>N62</f>
        <v>9.1</v>
      </c>
      <c r="T62" s="17">
        <f>'Lack of Coping Capacity'!E65</f>
        <v>6</v>
      </c>
      <c r="U62" s="17" t="str">
        <f>'Lack of Coping Capacity'!H65</f>
        <v>x</v>
      </c>
      <c r="V62" s="17" t="str">
        <f>'Lack of Coping Capacity'!K65</f>
        <v>x</v>
      </c>
      <c r="W62" s="13">
        <f>'Lack of Coping Capacity'!M65</f>
        <v>6</v>
      </c>
      <c r="X62" s="17" t="str">
        <f>'Lack of Coping Capacity'!O65</f>
        <v>x</v>
      </c>
      <c r="Y62" s="18" t="str">
        <f>'Lack of Coping Capacity'!Q65</f>
        <v>x</v>
      </c>
      <c r="Z62" s="18" t="str">
        <f>'Lack of Coping Capacity'!V65</f>
        <v>x</v>
      </c>
      <c r="AA62" s="18">
        <f>'Lack of Coping Capacity'!Y65</f>
        <v>4.3</v>
      </c>
      <c r="AB62" s="18" t="str">
        <f>'Lack of Coping Capacity'!AB65</f>
        <v>x</v>
      </c>
      <c r="AC62" s="18">
        <f>'Lack of Coping Capacity'!AG65</f>
        <v>9.3000000000000007</v>
      </c>
      <c r="AD62" s="13">
        <f>'Lack of Coping Capacity'!AI65</f>
        <v>6.8</v>
      </c>
      <c r="AE62" s="14">
        <f t="shared" si="1"/>
        <v>6.4</v>
      </c>
      <c r="AF62" s="19">
        <f t="shared" si="4"/>
        <v>6.8</v>
      </c>
      <c r="AG62" s="20" t="str">
        <f t="shared" si="5"/>
        <v>Very High</v>
      </c>
      <c r="AH62" s="119">
        <f t="shared" si="7"/>
        <v>1</v>
      </c>
    </row>
    <row r="63" spans="1:34" ht="15.75" customHeight="1" thickTop="1" thickBot="1" x14ac:dyDescent="0.3">
      <c r="A63" s="84" t="s">
        <v>254</v>
      </c>
      <c r="B63" s="84" t="s">
        <v>255</v>
      </c>
      <c r="C63" s="12">
        <f>'Exposure to Hazard'!O65</f>
        <v>0</v>
      </c>
      <c r="D63" s="12">
        <f>'Exposure to Hazard'!P65</f>
        <v>1.4</v>
      </c>
      <c r="E63" s="12">
        <f>'Exposure to Hazard'!Q65</f>
        <v>8.1999999999999993</v>
      </c>
      <c r="F63" s="12">
        <f>'Exposure to Hazard'!R65</f>
        <v>0</v>
      </c>
      <c r="G63" s="12">
        <f>'Exposure to Hazard'!S65</f>
        <v>0.5</v>
      </c>
      <c r="H63" s="12">
        <f>'Exposure to Hazard'!T65</f>
        <v>4.2</v>
      </c>
      <c r="I63" s="14">
        <f>'Exposure to Hazard'!U65</f>
        <v>3.1</v>
      </c>
      <c r="J63" s="15">
        <f>Vulnerability!F65</f>
        <v>8.1999999999999993</v>
      </c>
      <c r="K63" s="16">
        <f>Vulnerability!I65</f>
        <v>7.8</v>
      </c>
      <c r="L63" s="16" t="str">
        <f>Vulnerability!L65</f>
        <v>x</v>
      </c>
      <c r="M63" s="16" t="str">
        <f>Vulnerability!Q65</f>
        <v>x</v>
      </c>
      <c r="N63" s="13">
        <f>Vulnerability!S65</f>
        <v>8</v>
      </c>
      <c r="O63" s="16">
        <f>Vulnerability!V65</f>
        <v>9.5</v>
      </c>
      <c r="P63" s="16">
        <f>Vulnerability!Y65</f>
        <v>0.1</v>
      </c>
      <c r="Q63" s="16">
        <f>Vulnerability!AA65</f>
        <v>0.7</v>
      </c>
      <c r="R63" s="13">
        <f>Vulnerability!AC65</f>
        <v>5</v>
      </c>
      <c r="S63" s="14">
        <f t="shared" si="3"/>
        <v>6.8</v>
      </c>
      <c r="T63" s="17">
        <f>'Lack of Coping Capacity'!E66</f>
        <v>6</v>
      </c>
      <c r="U63" s="17" t="str">
        <f>'Lack of Coping Capacity'!H66</f>
        <v>x</v>
      </c>
      <c r="V63" s="17" t="str">
        <f>'Lack of Coping Capacity'!K66</f>
        <v>x</v>
      </c>
      <c r="W63" s="13">
        <f>'Lack of Coping Capacity'!M66</f>
        <v>6</v>
      </c>
      <c r="X63" s="17">
        <f>'Lack of Coping Capacity'!O66</f>
        <v>6.7</v>
      </c>
      <c r="Y63" s="18">
        <f>'Lack of Coping Capacity'!Q66</f>
        <v>0</v>
      </c>
      <c r="Z63" s="18">
        <f>'Lack of Coping Capacity'!V66</f>
        <v>5.9</v>
      </c>
      <c r="AA63" s="18">
        <f>'Lack of Coping Capacity'!Y66</f>
        <v>5.8</v>
      </c>
      <c r="AB63" s="18" t="str">
        <f>'Lack of Coping Capacity'!AB66</f>
        <v>x</v>
      </c>
      <c r="AC63" s="18">
        <f>'Lack of Coping Capacity'!AG66</f>
        <v>2.2999999999999998</v>
      </c>
      <c r="AD63" s="13">
        <f>'Lack of Coping Capacity'!AI66</f>
        <v>4.0999999999999996</v>
      </c>
      <c r="AE63" s="14">
        <f t="shared" si="1"/>
        <v>5.0999999999999996</v>
      </c>
      <c r="AF63" s="19">
        <f t="shared" si="4"/>
        <v>4.8</v>
      </c>
      <c r="AG63" s="20" t="str">
        <f t="shared" si="5"/>
        <v>High</v>
      </c>
      <c r="AH63" s="119">
        <f t="shared" si="7"/>
        <v>29</v>
      </c>
    </row>
    <row r="64" spans="1:34" ht="15.75" customHeight="1" thickTop="1" thickBot="1" x14ac:dyDescent="0.3">
      <c r="A64" s="84" t="s">
        <v>256</v>
      </c>
      <c r="B64" s="84" t="s">
        <v>257</v>
      </c>
      <c r="C64" s="12">
        <f>'Exposure to Hazard'!O66</f>
        <v>0</v>
      </c>
      <c r="D64" s="12">
        <f>'Exposure to Hazard'!P66</f>
        <v>2.7</v>
      </c>
      <c r="E64" s="12">
        <f>'Exposure to Hazard'!Q66</f>
        <v>8.8000000000000007</v>
      </c>
      <c r="F64" s="12">
        <f>'Exposure to Hazard'!R66</f>
        <v>0</v>
      </c>
      <c r="G64" s="12">
        <f>'Exposure to Hazard'!S66</f>
        <v>5.4</v>
      </c>
      <c r="H64" s="12">
        <f>'Exposure to Hazard'!T66</f>
        <v>7.6</v>
      </c>
      <c r="I64" s="14">
        <f>'Exposure to Hazard'!U66</f>
        <v>5.0999999999999996</v>
      </c>
      <c r="J64" s="15">
        <f>Vulnerability!F66</f>
        <v>5.0999999999999996</v>
      </c>
      <c r="K64" s="16" t="str">
        <f>Vulnerability!I66</f>
        <v>x</v>
      </c>
      <c r="L64" s="16" t="str">
        <f>Vulnerability!L66</f>
        <v>x</v>
      </c>
      <c r="M64" s="16" t="str">
        <f>Vulnerability!Q66</f>
        <v>x</v>
      </c>
      <c r="N64" s="13">
        <f>Vulnerability!S66</f>
        <v>5.0999999999999996</v>
      </c>
      <c r="O64" s="16">
        <f>Vulnerability!V66</f>
        <v>6.8</v>
      </c>
      <c r="P64" s="16">
        <f>Vulnerability!Y66</f>
        <v>4</v>
      </c>
      <c r="Q64" s="16">
        <f>Vulnerability!AA66</f>
        <v>3.7</v>
      </c>
      <c r="R64" s="13">
        <f>Vulnerability!AC66</f>
        <v>5.4</v>
      </c>
      <c r="S64" s="14">
        <f t="shared" si="3"/>
        <v>5.3</v>
      </c>
      <c r="T64" s="17">
        <f>'Lack of Coping Capacity'!E67</f>
        <v>6</v>
      </c>
      <c r="U64" s="17" t="str">
        <f>'Lack of Coping Capacity'!H67</f>
        <v>x</v>
      </c>
      <c r="V64" s="17" t="str">
        <f>'Lack of Coping Capacity'!K67</f>
        <v>x</v>
      </c>
      <c r="W64" s="13">
        <f>'Lack of Coping Capacity'!M67</f>
        <v>6</v>
      </c>
      <c r="X64" s="17">
        <f>'Lack of Coping Capacity'!O67</f>
        <v>6</v>
      </c>
      <c r="Y64" s="18">
        <f>'Lack of Coping Capacity'!Q67</f>
        <v>2.4</v>
      </c>
      <c r="Z64" s="18">
        <f>'Lack of Coping Capacity'!V67</f>
        <v>3.2</v>
      </c>
      <c r="AA64" s="18">
        <f>'Lack of Coping Capacity'!Y67</f>
        <v>3.2</v>
      </c>
      <c r="AB64" s="18" t="str">
        <f>'Lack of Coping Capacity'!AB67</f>
        <v>x</v>
      </c>
      <c r="AC64" s="18">
        <f>'Lack of Coping Capacity'!AG67</f>
        <v>9.1</v>
      </c>
      <c r="AD64" s="13">
        <f>'Lack of Coping Capacity'!AI67</f>
        <v>5.4</v>
      </c>
      <c r="AE64" s="14">
        <f t="shared" si="1"/>
        <v>5.7</v>
      </c>
      <c r="AF64" s="19">
        <f t="shared" si="4"/>
        <v>5.4</v>
      </c>
      <c r="AG64" s="20" t="str">
        <f t="shared" si="5"/>
        <v>Very High</v>
      </c>
      <c r="AH64" s="119">
        <f t="shared" si="7"/>
        <v>14</v>
      </c>
    </row>
    <row r="65" spans="1:34" ht="15.75" customHeight="1" thickTop="1" thickBot="1" x14ac:dyDescent="0.3">
      <c r="A65" s="84" t="s">
        <v>258</v>
      </c>
      <c r="B65" s="84" t="s">
        <v>259</v>
      </c>
      <c r="C65" s="12">
        <f>'Exposure to Hazard'!O67</f>
        <v>0</v>
      </c>
      <c r="D65" s="12">
        <f>'Exposure to Hazard'!P67</f>
        <v>5.4</v>
      </c>
      <c r="E65" s="12">
        <f>'Exposure to Hazard'!Q67</f>
        <v>0</v>
      </c>
      <c r="F65" s="12">
        <f>'Exposure to Hazard'!R67</f>
        <v>0</v>
      </c>
      <c r="G65" s="12">
        <f>'Exposure to Hazard'!S67</f>
        <v>9.6</v>
      </c>
      <c r="H65" s="12">
        <f>'Exposure to Hazard'!T67</f>
        <v>0</v>
      </c>
      <c r="I65" s="14">
        <f>'Exposure to Hazard'!U67</f>
        <v>4</v>
      </c>
      <c r="J65" s="15">
        <f>Vulnerability!F67</f>
        <v>0.2</v>
      </c>
      <c r="K65" s="16">
        <f>Vulnerability!I67</f>
        <v>0.3</v>
      </c>
      <c r="L65" s="16" t="str">
        <f>Vulnerability!L67</f>
        <v>x</v>
      </c>
      <c r="M65" s="16" t="str">
        <f>Vulnerability!Q67</f>
        <v>x</v>
      </c>
      <c r="N65" s="13">
        <f>Vulnerability!S67</f>
        <v>0.3</v>
      </c>
      <c r="O65" s="16">
        <f>Vulnerability!V67</f>
        <v>1.8</v>
      </c>
      <c r="P65" s="16">
        <f>Vulnerability!Y67</f>
        <v>1.9</v>
      </c>
      <c r="Q65" s="16">
        <f>Vulnerability!AA67</f>
        <v>2.7</v>
      </c>
      <c r="R65" s="13">
        <f>Vulnerability!AC67</f>
        <v>2.1</v>
      </c>
      <c r="S65" s="14">
        <f t="shared" si="3"/>
        <v>1.2</v>
      </c>
      <c r="T65" s="17">
        <f>'Lack of Coping Capacity'!E68</f>
        <v>6</v>
      </c>
      <c r="U65" s="17" t="str">
        <f>'Lack of Coping Capacity'!H68</f>
        <v>x</v>
      </c>
      <c r="V65" s="17" t="str">
        <f>'Lack of Coping Capacity'!K68</f>
        <v>x</v>
      </c>
      <c r="W65" s="13">
        <f>'Lack of Coping Capacity'!M68</f>
        <v>6</v>
      </c>
      <c r="X65" s="17">
        <f>'Lack of Coping Capacity'!O68</f>
        <v>1.7</v>
      </c>
      <c r="Y65" s="18">
        <f>'Lack of Coping Capacity'!Q68</f>
        <v>0</v>
      </c>
      <c r="Z65" s="18">
        <f>'Lack of Coping Capacity'!V68</f>
        <v>2.2999999999999998</v>
      </c>
      <c r="AA65" s="18">
        <f>'Lack of Coping Capacity'!Y68</f>
        <v>0</v>
      </c>
      <c r="AB65" s="18" t="str">
        <f>'Lack of Coping Capacity'!AB68</f>
        <v>x</v>
      </c>
      <c r="AC65" s="18">
        <f>'Lack of Coping Capacity'!AG68</f>
        <v>3.1</v>
      </c>
      <c r="AD65" s="13">
        <f>'Lack of Coping Capacity'!AI68</f>
        <v>1.5</v>
      </c>
      <c r="AE65" s="14">
        <f t="shared" si="1"/>
        <v>4.0999999999999996</v>
      </c>
      <c r="AF65" s="19">
        <f t="shared" si="4"/>
        <v>2.7</v>
      </c>
      <c r="AG65" s="20" t="str">
        <f t="shared" si="5"/>
        <v>Low</v>
      </c>
      <c r="AH65" s="119">
        <f t="shared" si="7"/>
        <v>118</v>
      </c>
    </row>
    <row r="66" spans="1:34" ht="15.75" customHeight="1" thickTop="1" thickBot="1" x14ac:dyDescent="0.3">
      <c r="A66" s="84" t="s">
        <v>260</v>
      </c>
      <c r="B66" s="84" t="s">
        <v>261</v>
      </c>
      <c r="C66" s="12">
        <f>'Exposure to Hazard'!O68</f>
        <v>0</v>
      </c>
      <c r="D66" s="12">
        <f>'Exposure to Hazard'!P68</f>
        <v>4.2</v>
      </c>
      <c r="E66" s="12">
        <f>'Exposure to Hazard'!Q68</f>
        <v>8.6999999999999993</v>
      </c>
      <c r="F66" s="12">
        <f>'Exposure to Hazard'!R68</f>
        <v>0</v>
      </c>
      <c r="G66" s="12">
        <f>'Exposure to Hazard'!S68</f>
        <v>6</v>
      </c>
      <c r="H66" s="12">
        <f>'Exposure to Hazard'!T68</f>
        <v>0</v>
      </c>
      <c r="I66" s="14">
        <f>'Exposure to Hazard'!U68</f>
        <v>4.0999999999999996</v>
      </c>
      <c r="J66" s="15">
        <f>Vulnerability!F68</f>
        <v>3.3</v>
      </c>
      <c r="K66" s="16">
        <f>Vulnerability!I68</f>
        <v>5</v>
      </c>
      <c r="L66" s="16" t="str">
        <f>Vulnerability!L68</f>
        <v>x</v>
      </c>
      <c r="M66" s="16" t="str">
        <f>Vulnerability!Q68</f>
        <v>x</v>
      </c>
      <c r="N66" s="13">
        <f>Vulnerability!S68</f>
        <v>4.2</v>
      </c>
      <c r="O66" s="16">
        <f>Vulnerability!V68</f>
        <v>3.3</v>
      </c>
      <c r="P66" s="16">
        <f>Vulnerability!Y68</f>
        <v>3.8</v>
      </c>
      <c r="Q66" s="16">
        <f>Vulnerability!AA68</f>
        <v>3.7</v>
      </c>
      <c r="R66" s="13">
        <f>Vulnerability!AC68</f>
        <v>3.6</v>
      </c>
      <c r="S66" s="14">
        <f t="shared" si="3"/>
        <v>3.9</v>
      </c>
      <c r="T66" s="17">
        <f>'Lack of Coping Capacity'!E69</f>
        <v>6</v>
      </c>
      <c r="U66" s="17" t="str">
        <f>'Lack of Coping Capacity'!H69</f>
        <v>x</v>
      </c>
      <c r="V66" s="17" t="str">
        <f>'Lack of Coping Capacity'!K69</f>
        <v>x</v>
      </c>
      <c r="W66" s="13">
        <f>'Lack of Coping Capacity'!M69</f>
        <v>6</v>
      </c>
      <c r="X66" s="17">
        <f>'Lack of Coping Capacity'!O69</f>
        <v>6.4</v>
      </c>
      <c r="Y66" s="18">
        <f>'Lack of Coping Capacity'!Q69</f>
        <v>1.1000000000000001</v>
      </c>
      <c r="Z66" s="18">
        <f>'Lack of Coping Capacity'!V69</f>
        <v>5.7</v>
      </c>
      <c r="AA66" s="18">
        <f>'Lack of Coping Capacity'!Y69</f>
        <v>3.4</v>
      </c>
      <c r="AB66" s="18" t="str">
        <f>'Lack of Coping Capacity'!AB69</f>
        <v>x</v>
      </c>
      <c r="AC66" s="18">
        <f>'Lack of Coping Capacity'!AG69</f>
        <v>5.4</v>
      </c>
      <c r="AD66" s="13">
        <f>'Lack of Coping Capacity'!AI69</f>
        <v>4.4000000000000004</v>
      </c>
      <c r="AE66" s="14">
        <f t="shared" ref="AE66:AE129" si="8">IF((W66="x"),"x",ROUND((10-GEOMEAN(((10-W66)/10*9+1),((10-AD66)/10*9+1)))/9*10,1))</f>
        <v>5.3</v>
      </c>
      <c r="AF66" s="19">
        <f t="shared" ref="AF66:AF129" si="9">IF(AE66="x","x",ROUND(I66^(1/3)*S66^(1/3)*AE66^(1/3),1))</f>
        <v>4.4000000000000004</v>
      </c>
      <c r="AG66" s="20" t="str">
        <f t="shared" si="5"/>
        <v>Medium</v>
      </c>
      <c r="AH66" s="119">
        <f t="shared" ref="AH66:AH97" si="10">_xlfn.RANK.EQ(AF66,AF$3:AF$132)</f>
        <v>54</v>
      </c>
    </row>
    <row r="67" spans="1:34" ht="15.75" customHeight="1" thickTop="1" thickBot="1" x14ac:dyDescent="0.3">
      <c r="A67" s="84" t="s">
        <v>262</v>
      </c>
      <c r="B67" s="84" t="s">
        <v>263</v>
      </c>
      <c r="C67" s="12">
        <f>'Exposure to Hazard'!O69</f>
        <v>0</v>
      </c>
      <c r="D67" s="12">
        <f>'Exposure to Hazard'!P69</f>
        <v>7.4</v>
      </c>
      <c r="E67" s="12">
        <f>'Exposure to Hazard'!Q69</f>
        <v>9</v>
      </c>
      <c r="F67" s="12">
        <f>'Exposure to Hazard'!R69</f>
        <v>0</v>
      </c>
      <c r="G67" s="12">
        <f>'Exposure to Hazard'!S69</f>
        <v>6.6</v>
      </c>
      <c r="H67" s="12">
        <f>'Exposure to Hazard'!T69</f>
        <v>0</v>
      </c>
      <c r="I67" s="14">
        <f>'Exposure to Hazard'!U69</f>
        <v>5.0999999999999996</v>
      </c>
      <c r="J67" s="15">
        <f>Vulnerability!F69</f>
        <v>3.6</v>
      </c>
      <c r="K67" s="16">
        <f>Vulnerability!I69</f>
        <v>3</v>
      </c>
      <c r="L67" s="16" t="str">
        <f>Vulnerability!L69</f>
        <v>x</v>
      </c>
      <c r="M67" s="16" t="str">
        <f>Vulnerability!Q69</f>
        <v>x</v>
      </c>
      <c r="N67" s="13">
        <f>Vulnerability!S69</f>
        <v>3.3</v>
      </c>
      <c r="O67" s="16">
        <f>Vulnerability!V69</f>
        <v>4.5999999999999996</v>
      </c>
      <c r="P67" s="16">
        <f>Vulnerability!Y69</f>
        <v>0.9</v>
      </c>
      <c r="Q67" s="16">
        <f>Vulnerability!AA69</f>
        <v>2.7</v>
      </c>
      <c r="R67" s="13">
        <f>Vulnerability!AC69</f>
        <v>3.2</v>
      </c>
      <c r="S67" s="14">
        <f t="shared" ref="S67:S130" si="11">ROUND((10-GEOMEAN(((10-N67)/10*9+1),((10-R67)/10*9+1)))/9*10,1)</f>
        <v>3.3</v>
      </c>
      <c r="T67" s="17">
        <f>'Lack of Coping Capacity'!E70</f>
        <v>6</v>
      </c>
      <c r="U67" s="17" t="str">
        <f>'Lack of Coping Capacity'!H70</f>
        <v>x</v>
      </c>
      <c r="V67" s="17" t="str">
        <f>'Lack of Coping Capacity'!K70</f>
        <v>x</v>
      </c>
      <c r="W67" s="13">
        <f>'Lack of Coping Capacity'!M70</f>
        <v>6</v>
      </c>
      <c r="X67" s="17">
        <f>'Lack of Coping Capacity'!O70</f>
        <v>6.6</v>
      </c>
      <c r="Y67" s="18">
        <f>'Lack of Coping Capacity'!Q70</f>
        <v>0</v>
      </c>
      <c r="Z67" s="18">
        <f>'Lack of Coping Capacity'!V70</f>
        <v>4.9000000000000004</v>
      </c>
      <c r="AA67" s="18">
        <f>'Lack of Coping Capacity'!Y70</f>
        <v>1.3</v>
      </c>
      <c r="AB67" s="18" t="str">
        <f>'Lack of Coping Capacity'!AB70</f>
        <v>x</v>
      </c>
      <c r="AC67" s="18">
        <f>'Lack of Coping Capacity'!AG70</f>
        <v>4.2</v>
      </c>
      <c r="AD67" s="13">
        <f>'Lack of Coping Capacity'!AI70</f>
        <v>3.1</v>
      </c>
      <c r="AE67" s="14">
        <f t="shared" si="8"/>
        <v>4.7</v>
      </c>
      <c r="AF67" s="19">
        <f t="shared" si="9"/>
        <v>4.3</v>
      </c>
      <c r="AG67" s="20" t="str">
        <f t="shared" ref="AG67:AG130" si="12">IF( AF67 &lt;= 0, "Very Low", IF( AF67 &lt;= 3.4, "Low", IF( AF67 &lt;= 4.4, "Medium", IF( AF67 &lt;= 5.3, "High", "Very High" ) ) ) )</f>
        <v>Medium</v>
      </c>
      <c r="AH67" s="119">
        <f t="shared" si="10"/>
        <v>60</v>
      </c>
    </row>
    <row r="68" spans="1:34" ht="15.75" customHeight="1" thickTop="1" thickBot="1" x14ac:dyDescent="0.3">
      <c r="A68" s="84" t="s">
        <v>264</v>
      </c>
      <c r="B68" s="84" t="s">
        <v>265</v>
      </c>
      <c r="C68" s="12">
        <f>'Exposure to Hazard'!O70</f>
        <v>0.7</v>
      </c>
      <c r="D68" s="12">
        <f>'Exposure to Hazard'!P70</f>
        <v>3.7</v>
      </c>
      <c r="E68" s="12">
        <f>'Exposure to Hazard'!Q70</f>
        <v>8.5</v>
      </c>
      <c r="F68" s="12">
        <f>'Exposure to Hazard'!R70</f>
        <v>2.8</v>
      </c>
      <c r="G68" s="12">
        <f>'Exposure to Hazard'!S70</f>
        <v>5</v>
      </c>
      <c r="H68" s="12">
        <f>'Exposure to Hazard'!T70</f>
        <v>4.9000000000000004</v>
      </c>
      <c r="I68" s="14">
        <f>'Exposure to Hazard'!U70</f>
        <v>4.8</v>
      </c>
      <c r="J68" s="15">
        <f>Vulnerability!F70</f>
        <v>5.3</v>
      </c>
      <c r="K68" s="16">
        <f>Vulnerability!I70</f>
        <v>6.2</v>
      </c>
      <c r="L68" s="16" t="str">
        <f>Vulnerability!L70</f>
        <v>x</v>
      </c>
      <c r="M68" s="16" t="str">
        <f>Vulnerability!Q70</f>
        <v>x</v>
      </c>
      <c r="N68" s="13">
        <f>Vulnerability!S70</f>
        <v>5.8</v>
      </c>
      <c r="O68" s="16">
        <f>Vulnerability!V70</f>
        <v>4.5</v>
      </c>
      <c r="P68" s="16">
        <f>Vulnerability!Y70</f>
        <v>2.5</v>
      </c>
      <c r="Q68" s="16">
        <f>Vulnerability!AA70</f>
        <v>3.9</v>
      </c>
      <c r="R68" s="13">
        <f>Vulnerability!AC70</f>
        <v>3.9</v>
      </c>
      <c r="S68" s="14">
        <f t="shared" si="11"/>
        <v>4.9000000000000004</v>
      </c>
      <c r="T68" s="17">
        <f>'Lack of Coping Capacity'!E71</f>
        <v>0</v>
      </c>
      <c r="U68" s="17" t="str">
        <f>'Lack of Coping Capacity'!H71</f>
        <v>x</v>
      </c>
      <c r="V68" s="17" t="str">
        <f>'Lack of Coping Capacity'!K71</f>
        <v>x</v>
      </c>
      <c r="W68" s="13">
        <f>'Lack of Coping Capacity'!M71</f>
        <v>0</v>
      </c>
      <c r="X68" s="17">
        <f>'Lack of Coping Capacity'!O71</f>
        <v>7.4</v>
      </c>
      <c r="Y68" s="18">
        <f>'Lack of Coping Capacity'!Q71</f>
        <v>7.9</v>
      </c>
      <c r="Z68" s="18">
        <f>'Lack of Coping Capacity'!V71</f>
        <v>4</v>
      </c>
      <c r="AA68" s="18">
        <f>'Lack of Coping Capacity'!Y71</f>
        <v>0.2</v>
      </c>
      <c r="AB68" s="18" t="str">
        <f>'Lack of Coping Capacity'!AB71</f>
        <v>x</v>
      </c>
      <c r="AC68" s="18">
        <f>'Lack of Coping Capacity'!AG71</f>
        <v>3.2</v>
      </c>
      <c r="AD68" s="13">
        <f>'Lack of Coping Capacity'!AI71</f>
        <v>3.3</v>
      </c>
      <c r="AE68" s="14">
        <f t="shared" si="8"/>
        <v>1.8</v>
      </c>
      <c r="AF68" s="19">
        <f t="shared" si="9"/>
        <v>3.5</v>
      </c>
      <c r="AG68" s="20" t="str">
        <f t="shared" si="12"/>
        <v>Medium</v>
      </c>
      <c r="AH68" s="119">
        <f t="shared" si="10"/>
        <v>99</v>
      </c>
    </row>
    <row r="69" spans="1:34" ht="15.75" customHeight="1" thickTop="1" thickBot="1" x14ac:dyDescent="0.3">
      <c r="A69" s="84" t="s">
        <v>266</v>
      </c>
      <c r="B69" s="84" t="s">
        <v>267</v>
      </c>
      <c r="C69" s="12">
        <f>'Exposure to Hazard'!O71</f>
        <v>0</v>
      </c>
      <c r="D69" s="12">
        <f>'Exposure to Hazard'!P71</f>
        <v>7.5</v>
      </c>
      <c r="E69" s="12">
        <f>'Exposure to Hazard'!Q71</f>
        <v>9.1</v>
      </c>
      <c r="F69" s="12">
        <f>'Exposure to Hazard'!R71</f>
        <v>0</v>
      </c>
      <c r="G69" s="12">
        <f>'Exposure to Hazard'!S71</f>
        <v>6.4</v>
      </c>
      <c r="H69" s="12">
        <f>'Exposure to Hazard'!T71</f>
        <v>0</v>
      </c>
      <c r="I69" s="14">
        <f>'Exposure to Hazard'!U71</f>
        <v>5.8</v>
      </c>
      <c r="J69" s="15">
        <f>Vulnerability!F71</f>
        <v>4.8</v>
      </c>
      <c r="K69" s="16">
        <f>Vulnerability!I71</f>
        <v>3.3</v>
      </c>
      <c r="L69" s="16" t="str">
        <f>Vulnerability!L71</f>
        <v>x</v>
      </c>
      <c r="M69" s="16" t="str">
        <f>Vulnerability!Q71</f>
        <v>x</v>
      </c>
      <c r="N69" s="13">
        <f>Vulnerability!S71</f>
        <v>4.0999999999999996</v>
      </c>
      <c r="O69" s="16">
        <f>Vulnerability!V71</f>
        <v>1.3</v>
      </c>
      <c r="P69" s="16">
        <f>Vulnerability!Y71</f>
        <v>7.4</v>
      </c>
      <c r="Q69" s="16">
        <f>Vulnerability!AA71</f>
        <v>5.3</v>
      </c>
      <c r="R69" s="13">
        <f>Vulnerability!AC71</f>
        <v>3.9</v>
      </c>
      <c r="S69" s="14">
        <f t="shared" si="11"/>
        <v>4</v>
      </c>
      <c r="T69" s="17">
        <f>'Lack of Coping Capacity'!E72</f>
        <v>6</v>
      </c>
      <c r="U69" s="17" t="str">
        <f>'Lack of Coping Capacity'!H72</f>
        <v>x</v>
      </c>
      <c r="V69" s="17" t="str">
        <f>'Lack of Coping Capacity'!K72</f>
        <v>x</v>
      </c>
      <c r="W69" s="13">
        <f>'Lack of Coping Capacity'!M72</f>
        <v>6</v>
      </c>
      <c r="X69" s="17">
        <f>'Lack of Coping Capacity'!O72</f>
        <v>4.2</v>
      </c>
      <c r="Y69" s="18">
        <f>'Lack of Coping Capacity'!Q72</f>
        <v>7.7</v>
      </c>
      <c r="Z69" s="18">
        <f>'Lack of Coping Capacity'!V72</f>
        <v>5.6</v>
      </c>
      <c r="AA69" s="18">
        <f>'Lack of Coping Capacity'!Y72</f>
        <v>0.2</v>
      </c>
      <c r="AB69" s="18" t="str">
        <f>'Lack of Coping Capacity'!AB72</f>
        <v>x</v>
      </c>
      <c r="AC69" s="18">
        <f>'Lack of Coping Capacity'!AG72</f>
        <v>4.5</v>
      </c>
      <c r="AD69" s="13">
        <f>'Lack of Coping Capacity'!AI72</f>
        <v>3.5</v>
      </c>
      <c r="AE69" s="14">
        <f t="shared" si="8"/>
        <v>4.9000000000000004</v>
      </c>
      <c r="AF69" s="19">
        <f t="shared" si="9"/>
        <v>4.8</v>
      </c>
      <c r="AG69" s="20" t="str">
        <f t="shared" si="12"/>
        <v>High</v>
      </c>
      <c r="AH69" s="119">
        <f t="shared" si="10"/>
        <v>29</v>
      </c>
    </row>
    <row r="70" spans="1:34" ht="15.75" customHeight="1" thickTop="1" thickBot="1" x14ac:dyDescent="0.3">
      <c r="A70" s="84" t="s">
        <v>268</v>
      </c>
      <c r="B70" s="84" t="s">
        <v>269</v>
      </c>
      <c r="C70" s="12">
        <f>'Exposure to Hazard'!O72</f>
        <v>0</v>
      </c>
      <c r="D70" s="12">
        <f>'Exposure to Hazard'!P72</f>
        <v>3.5</v>
      </c>
      <c r="E70" s="12">
        <f>'Exposure to Hazard'!Q72</f>
        <v>8.1999999999999993</v>
      </c>
      <c r="F70" s="12">
        <f>'Exposure to Hazard'!R72</f>
        <v>0</v>
      </c>
      <c r="G70" s="12">
        <f>'Exposure to Hazard'!S72</f>
        <v>1.6</v>
      </c>
      <c r="H70" s="12">
        <f>'Exposure to Hazard'!T72</f>
        <v>2.9</v>
      </c>
      <c r="I70" s="14">
        <f>'Exposure to Hazard'!U72</f>
        <v>3.4</v>
      </c>
      <c r="J70" s="15">
        <f>Vulnerability!F72</f>
        <v>5.7</v>
      </c>
      <c r="K70" s="16" t="str">
        <f>Vulnerability!I72</f>
        <v>x</v>
      </c>
      <c r="L70" s="16" t="str">
        <f>Vulnerability!L72</f>
        <v>x</v>
      </c>
      <c r="M70" s="16" t="str">
        <f>Vulnerability!Q72</f>
        <v>x</v>
      </c>
      <c r="N70" s="13">
        <f>Vulnerability!S72</f>
        <v>5.7</v>
      </c>
      <c r="O70" s="16">
        <f>Vulnerability!V72</f>
        <v>5.9</v>
      </c>
      <c r="P70" s="16">
        <f>Vulnerability!Y72</f>
        <v>1.3</v>
      </c>
      <c r="Q70" s="16">
        <f>Vulnerability!AA72</f>
        <v>3</v>
      </c>
      <c r="R70" s="13">
        <f>Vulnerability!AC72</f>
        <v>4.0999999999999996</v>
      </c>
      <c r="S70" s="14">
        <f t="shared" si="11"/>
        <v>5</v>
      </c>
      <c r="T70" s="17">
        <f>'Lack of Coping Capacity'!E73</f>
        <v>6</v>
      </c>
      <c r="U70" s="17" t="str">
        <f>'Lack of Coping Capacity'!H73</f>
        <v>x</v>
      </c>
      <c r="V70" s="17" t="str">
        <f>'Lack of Coping Capacity'!K73</f>
        <v>x</v>
      </c>
      <c r="W70" s="13">
        <f>'Lack of Coping Capacity'!M73</f>
        <v>6</v>
      </c>
      <c r="X70" s="17">
        <f>'Lack of Coping Capacity'!O73</f>
        <v>8.6</v>
      </c>
      <c r="Y70" s="18">
        <f>'Lack of Coping Capacity'!Q73</f>
        <v>0</v>
      </c>
      <c r="Z70" s="18">
        <f>'Lack of Coping Capacity'!V73</f>
        <v>5.7</v>
      </c>
      <c r="AA70" s="18">
        <f>'Lack of Coping Capacity'!Y73</f>
        <v>7.2</v>
      </c>
      <c r="AB70" s="18" t="str">
        <f>'Lack of Coping Capacity'!AB73</f>
        <v>x</v>
      </c>
      <c r="AC70" s="18">
        <f>'Lack of Coping Capacity'!AG73</f>
        <v>6.8</v>
      </c>
      <c r="AD70" s="13">
        <f>'Lack of Coping Capacity'!AI73</f>
        <v>6.3</v>
      </c>
      <c r="AE70" s="14">
        <f t="shared" si="8"/>
        <v>6.2</v>
      </c>
      <c r="AF70" s="19">
        <f t="shared" si="9"/>
        <v>4.7</v>
      </c>
      <c r="AG70" s="20" t="str">
        <f t="shared" si="12"/>
        <v>High</v>
      </c>
      <c r="AH70" s="119">
        <f t="shared" si="10"/>
        <v>38</v>
      </c>
    </row>
    <row r="71" spans="1:34" ht="15.75" customHeight="1" thickTop="1" thickBot="1" x14ac:dyDescent="0.3">
      <c r="A71" s="84" t="s">
        <v>270</v>
      </c>
      <c r="B71" s="84" t="s">
        <v>271</v>
      </c>
      <c r="C71" s="12">
        <f>'Exposure to Hazard'!O73</f>
        <v>0</v>
      </c>
      <c r="D71" s="12">
        <f>'Exposure to Hazard'!P73</f>
        <v>6.9</v>
      </c>
      <c r="E71" s="12">
        <f>'Exposure to Hazard'!Q73</f>
        <v>2.1</v>
      </c>
      <c r="F71" s="12">
        <f>'Exposure to Hazard'!R73</f>
        <v>0</v>
      </c>
      <c r="G71" s="12">
        <f>'Exposure to Hazard'!S73</f>
        <v>4.9000000000000004</v>
      </c>
      <c r="H71" s="12">
        <f>'Exposure to Hazard'!T73</f>
        <v>0</v>
      </c>
      <c r="I71" s="14">
        <f>'Exposure to Hazard'!U73</f>
        <v>2.8</v>
      </c>
      <c r="J71" s="15">
        <f>Vulnerability!F73</f>
        <v>5.5</v>
      </c>
      <c r="K71" s="16">
        <f>Vulnerability!I73</f>
        <v>3.6</v>
      </c>
      <c r="L71" s="16" t="str">
        <f>Vulnerability!L73</f>
        <v>x</v>
      </c>
      <c r="M71" s="16" t="str">
        <f>Vulnerability!Q73</f>
        <v>x</v>
      </c>
      <c r="N71" s="13">
        <f>Vulnerability!S73</f>
        <v>4.5999999999999996</v>
      </c>
      <c r="O71" s="16">
        <f>Vulnerability!V73</f>
        <v>2.2000000000000002</v>
      </c>
      <c r="P71" s="16">
        <f>Vulnerability!Y73</f>
        <v>5.4</v>
      </c>
      <c r="Q71" s="16">
        <f>Vulnerability!AA73</f>
        <v>4.7</v>
      </c>
      <c r="R71" s="13">
        <f>Vulnerability!AC73</f>
        <v>3.7</v>
      </c>
      <c r="S71" s="14">
        <f t="shared" si="11"/>
        <v>4.2</v>
      </c>
      <c r="T71" s="17">
        <f>'Lack of Coping Capacity'!E74</f>
        <v>6</v>
      </c>
      <c r="U71" s="17" t="str">
        <f>'Lack of Coping Capacity'!H74</f>
        <v>x</v>
      </c>
      <c r="V71" s="17" t="str">
        <f>'Lack of Coping Capacity'!K74</f>
        <v>x</v>
      </c>
      <c r="W71" s="13">
        <f>'Lack of Coping Capacity'!M74</f>
        <v>6</v>
      </c>
      <c r="X71" s="17">
        <f>'Lack of Coping Capacity'!O74</f>
        <v>4.3</v>
      </c>
      <c r="Y71" s="18">
        <f>'Lack of Coping Capacity'!Q74</f>
        <v>6.6</v>
      </c>
      <c r="Z71" s="18">
        <f>'Lack of Coping Capacity'!V74</f>
        <v>3.5</v>
      </c>
      <c r="AA71" s="18">
        <f>'Lack of Coping Capacity'!Y74</f>
        <v>1.5</v>
      </c>
      <c r="AB71" s="18" t="str">
        <f>'Lack of Coping Capacity'!AB74</f>
        <v>x</v>
      </c>
      <c r="AC71" s="18">
        <f>'Lack of Coping Capacity'!AG74</f>
        <v>4.4000000000000004</v>
      </c>
      <c r="AD71" s="13">
        <f>'Lack of Coping Capacity'!AI74</f>
        <v>3.6</v>
      </c>
      <c r="AE71" s="14">
        <f t="shared" si="8"/>
        <v>4.9000000000000004</v>
      </c>
      <c r="AF71" s="19">
        <f t="shared" si="9"/>
        <v>3.9</v>
      </c>
      <c r="AG71" s="20" t="str">
        <f t="shared" si="12"/>
        <v>Medium</v>
      </c>
      <c r="AH71" s="119">
        <f t="shared" si="10"/>
        <v>84</v>
      </c>
    </row>
    <row r="72" spans="1:34" ht="15.75" customHeight="1" thickTop="1" thickBot="1" x14ac:dyDescent="0.3">
      <c r="A72" s="84" t="s">
        <v>272</v>
      </c>
      <c r="B72" s="84" t="s">
        <v>273</v>
      </c>
      <c r="C72" s="12">
        <f>'Exposure to Hazard'!O74</f>
        <v>0</v>
      </c>
      <c r="D72" s="12">
        <f>'Exposure to Hazard'!P74</f>
        <v>3.2</v>
      </c>
      <c r="E72" s="12">
        <f>'Exposure to Hazard'!Q74</f>
        <v>8.4</v>
      </c>
      <c r="F72" s="12">
        <f>'Exposure to Hazard'!R74</f>
        <v>0</v>
      </c>
      <c r="G72" s="12">
        <f>'Exposure to Hazard'!S74</f>
        <v>3.3</v>
      </c>
      <c r="H72" s="12">
        <f>'Exposure to Hazard'!T74</f>
        <v>3.7</v>
      </c>
      <c r="I72" s="14">
        <f>'Exposure to Hazard'!U74</f>
        <v>3.8</v>
      </c>
      <c r="J72" s="15">
        <f>Vulnerability!F74</f>
        <v>7</v>
      </c>
      <c r="K72" s="16">
        <f>Vulnerability!I74</f>
        <v>5</v>
      </c>
      <c r="L72" s="16" t="str">
        <f>Vulnerability!L74</f>
        <v>x</v>
      </c>
      <c r="M72" s="16" t="str">
        <f>Vulnerability!Q74</f>
        <v>x</v>
      </c>
      <c r="N72" s="13">
        <f>Vulnerability!S74</f>
        <v>6</v>
      </c>
      <c r="O72" s="16">
        <f>Vulnerability!V74</f>
        <v>2.2000000000000002</v>
      </c>
      <c r="P72" s="16">
        <f>Vulnerability!Y74</f>
        <v>3.8</v>
      </c>
      <c r="Q72" s="16">
        <f>Vulnerability!AA74</f>
        <v>2.5</v>
      </c>
      <c r="R72" s="13">
        <f>Vulnerability!AC74</f>
        <v>2.7</v>
      </c>
      <c r="S72" s="14">
        <f t="shared" si="11"/>
        <v>4.5999999999999996</v>
      </c>
      <c r="T72" s="17">
        <f>'Lack of Coping Capacity'!E75</f>
        <v>6</v>
      </c>
      <c r="U72" s="17" t="str">
        <f>'Lack of Coping Capacity'!H75</f>
        <v>x</v>
      </c>
      <c r="V72" s="17" t="str">
        <f>'Lack of Coping Capacity'!K75</f>
        <v>x</v>
      </c>
      <c r="W72" s="13">
        <f>'Lack of Coping Capacity'!M75</f>
        <v>6</v>
      </c>
      <c r="X72" s="17">
        <f>'Lack of Coping Capacity'!O75</f>
        <v>6.6</v>
      </c>
      <c r="Y72" s="18">
        <f>'Lack of Coping Capacity'!Q75</f>
        <v>6.1</v>
      </c>
      <c r="Z72" s="18">
        <f>'Lack of Coping Capacity'!V75</f>
        <v>0.5</v>
      </c>
      <c r="AA72" s="18">
        <f>'Lack of Coping Capacity'!Y75</f>
        <v>3.2</v>
      </c>
      <c r="AB72" s="18" t="str">
        <f>'Lack of Coping Capacity'!AB75</f>
        <v>x</v>
      </c>
      <c r="AC72" s="18">
        <f>'Lack of Coping Capacity'!AG75</f>
        <v>1.3</v>
      </c>
      <c r="AD72" s="13">
        <f>'Lack of Coping Capacity'!AI75</f>
        <v>3</v>
      </c>
      <c r="AE72" s="14">
        <f t="shared" si="8"/>
        <v>4.7</v>
      </c>
      <c r="AF72" s="19">
        <f t="shared" si="9"/>
        <v>4.3</v>
      </c>
      <c r="AG72" s="20" t="str">
        <f t="shared" si="12"/>
        <v>Medium</v>
      </c>
      <c r="AH72" s="119">
        <f t="shared" si="10"/>
        <v>60</v>
      </c>
    </row>
    <row r="73" spans="1:34" ht="15.75" customHeight="1" thickTop="1" thickBot="1" x14ac:dyDescent="0.3">
      <c r="A73" s="84" t="s">
        <v>274</v>
      </c>
      <c r="B73" s="84" t="s">
        <v>275</v>
      </c>
      <c r="C73" s="12">
        <f>'Exposure to Hazard'!O75</f>
        <v>0</v>
      </c>
      <c r="D73" s="12">
        <f>'Exposure to Hazard'!P75</f>
        <v>4.4000000000000004</v>
      </c>
      <c r="E73" s="12">
        <f>'Exposure to Hazard'!Q75</f>
        <v>9</v>
      </c>
      <c r="F73" s="12">
        <f>'Exposure to Hazard'!R75</f>
        <v>0</v>
      </c>
      <c r="G73" s="12">
        <f>'Exposure to Hazard'!S75</f>
        <v>7.4</v>
      </c>
      <c r="H73" s="12">
        <f>'Exposure to Hazard'!T75</f>
        <v>8.8000000000000007</v>
      </c>
      <c r="I73" s="14">
        <f>'Exposure to Hazard'!U75</f>
        <v>6.1</v>
      </c>
      <c r="J73" s="15">
        <f>Vulnerability!F75</f>
        <v>4.7</v>
      </c>
      <c r="K73" s="16">
        <f>Vulnerability!I75</f>
        <v>3</v>
      </c>
      <c r="L73" s="16" t="str">
        <f>Vulnerability!L75</f>
        <v>x</v>
      </c>
      <c r="M73" s="16" t="str">
        <f>Vulnerability!Q75</f>
        <v>x</v>
      </c>
      <c r="N73" s="13">
        <f>Vulnerability!S75</f>
        <v>3.9</v>
      </c>
      <c r="O73" s="16">
        <f>Vulnerability!V75</f>
        <v>3.7</v>
      </c>
      <c r="P73" s="16">
        <f>Vulnerability!Y75</f>
        <v>3.3</v>
      </c>
      <c r="Q73" s="16">
        <f>Vulnerability!AA75</f>
        <v>3.7</v>
      </c>
      <c r="R73" s="13">
        <f>Vulnerability!AC75</f>
        <v>3.6</v>
      </c>
      <c r="S73" s="14">
        <f t="shared" si="11"/>
        <v>3.8</v>
      </c>
      <c r="T73" s="17">
        <f>'Lack of Coping Capacity'!E76</f>
        <v>6</v>
      </c>
      <c r="U73" s="17" t="str">
        <f>'Lack of Coping Capacity'!H76</f>
        <v>x</v>
      </c>
      <c r="V73" s="17" t="str">
        <f>'Lack of Coping Capacity'!K76</f>
        <v>x</v>
      </c>
      <c r="W73" s="13">
        <f>'Lack of Coping Capacity'!M76</f>
        <v>6</v>
      </c>
      <c r="X73" s="17">
        <f>'Lack of Coping Capacity'!O76</f>
        <v>5.7</v>
      </c>
      <c r="Y73" s="18">
        <f>'Lack of Coping Capacity'!Q76</f>
        <v>6.8</v>
      </c>
      <c r="Z73" s="18">
        <f>'Lack of Coping Capacity'!V76</f>
        <v>4.5</v>
      </c>
      <c r="AA73" s="18">
        <f>'Lack of Coping Capacity'!Y76</f>
        <v>2.8</v>
      </c>
      <c r="AB73" s="18" t="str">
        <f>'Lack of Coping Capacity'!AB76</f>
        <v>x</v>
      </c>
      <c r="AC73" s="18">
        <f>'Lack of Coping Capacity'!AG76</f>
        <v>6.4</v>
      </c>
      <c r="AD73" s="13">
        <f>'Lack of Coping Capacity'!AI76</f>
        <v>5</v>
      </c>
      <c r="AE73" s="14">
        <f t="shared" si="8"/>
        <v>5.5</v>
      </c>
      <c r="AF73" s="19">
        <f t="shared" si="9"/>
        <v>5</v>
      </c>
      <c r="AG73" s="20" t="str">
        <f t="shared" si="12"/>
        <v>High</v>
      </c>
      <c r="AH73" s="119">
        <f t="shared" si="10"/>
        <v>25</v>
      </c>
    </row>
    <row r="74" spans="1:34" ht="15.75" customHeight="1" thickTop="1" thickBot="1" x14ac:dyDescent="0.3">
      <c r="A74" s="84" t="s">
        <v>276</v>
      </c>
      <c r="B74" s="84" t="s">
        <v>277</v>
      </c>
      <c r="C74" s="12">
        <f>'Exposure to Hazard'!O76</f>
        <v>0</v>
      </c>
      <c r="D74" s="12">
        <f>'Exposure to Hazard'!P76</f>
        <v>3.3</v>
      </c>
      <c r="E74" s="12">
        <f>'Exposure to Hazard'!Q76</f>
        <v>8.8000000000000007</v>
      </c>
      <c r="F74" s="12">
        <f>'Exposure to Hazard'!R76</f>
        <v>0</v>
      </c>
      <c r="G74" s="12">
        <f>'Exposure to Hazard'!S76</f>
        <v>5.0999999999999996</v>
      </c>
      <c r="H74" s="12">
        <f>'Exposure to Hazard'!T76</f>
        <v>7.6</v>
      </c>
      <c r="I74" s="14">
        <f>'Exposure to Hazard'!U76</f>
        <v>5.0999999999999996</v>
      </c>
      <c r="J74" s="15">
        <f>Vulnerability!F76</f>
        <v>3.2</v>
      </c>
      <c r="K74" s="16">
        <f>Vulnerability!I76</f>
        <v>2.7</v>
      </c>
      <c r="L74" s="16" t="str">
        <f>Vulnerability!L76</f>
        <v>x</v>
      </c>
      <c r="M74" s="16" t="str">
        <f>Vulnerability!Q76</f>
        <v>x</v>
      </c>
      <c r="N74" s="13">
        <f>Vulnerability!S76</f>
        <v>3</v>
      </c>
      <c r="O74" s="16">
        <f>Vulnerability!V76</f>
        <v>1.6</v>
      </c>
      <c r="P74" s="16">
        <f>Vulnerability!Y76</f>
        <v>3.2</v>
      </c>
      <c r="Q74" s="16">
        <f>Vulnerability!AA76</f>
        <v>6</v>
      </c>
      <c r="R74" s="13">
        <f>Vulnerability!AC76</f>
        <v>3.1</v>
      </c>
      <c r="S74" s="14">
        <f t="shared" si="11"/>
        <v>3.1</v>
      </c>
      <c r="T74" s="17">
        <f>'Lack of Coping Capacity'!E77</f>
        <v>6</v>
      </c>
      <c r="U74" s="17" t="str">
        <f>'Lack of Coping Capacity'!H77</f>
        <v>x</v>
      </c>
      <c r="V74" s="17" t="str">
        <f>'Lack of Coping Capacity'!K77</f>
        <v>x</v>
      </c>
      <c r="W74" s="13">
        <f>'Lack of Coping Capacity'!M77</f>
        <v>6</v>
      </c>
      <c r="X74" s="17">
        <f>'Lack of Coping Capacity'!O77</f>
        <v>2</v>
      </c>
      <c r="Y74" s="18">
        <f>'Lack of Coping Capacity'!Q77</f>
        <v>0</v>
      </c>
      <c r="Z74" s="18">
        <f>'Lack of Coping Capacity'!V77</f>
        <v>2.4</v>
      </c>
      <c r="AA74" s="18">
        <f>'Lack of Coping Capacity'!Y77</f>
        <v>3.1</v>
      </c>
      <c r="AB74" s="18" t="str">
        <f>'Lack of Coping Capacity'!AB77</f>
        <v>x</v>
      </c>
      <c r="AC74" s="18">
        <f>'Lack of Coping Capacity'!AG77</f>
        <v>4.5</v>
      </c>
      <c r="AD74" s="13">
        <f>'Lack of Coping Capacity'!AI77</f>
        <v>3</v>
      </c>
      <c r="AE74" s="14">
        <f t="shared" si="8"/>
        <v>4.7</v>
      </c>
      <c r="AF74" s="19">
        <f t="shared" si="9"/>
        <v>4.2</v>
      </c>
      <c r="AG74" s="20" t="str">
        <f t="shared" si="12"/>
        <v>Medium</v>
      </c>
      <c r="AH74" s="119">
        <f t="shared" si="10"/>
        <v>69</v>
      </c>
    </row>
    <row r="75" spans="1:34" ht="15.75" customHeight="1" thickTop="1" thickBot="1" x14ac:dyDescent="0.3">
      <c r="A75" s="84" t="s">
        <v>278</v>
      </c>
      <c r="B75" s="84" t="s">
        <v>279</v>
      </c>
      <c r="C75" s="12">
        <f>'Exposure to Hazard'!O77</f>
        <v>0</v>
      </c>
      <c r="D75" s="12">
        <f>'Exposure to Hazard'!P77</f>
        <v>4.8</v>
      </c>
      <c r="E75" s="12">
        <f>'Exposure to Hazard'!Q77</f>
        <v>9</v>
      </c>
      <c r="F75" s="12">
        <f>'Exposure to Hazard'!R77</f>
        <v>0</v>
      </c>
      <c r="G75" s="12">
        <f>'Exposure to Hazard'!S77</f>
        <v>6.8</v>
      </c>
      <c r="H75" s="12">
        <f>'Exposure to Hazard'!T77</f>
        <v>6.6</v>
      </c>
      <c r="I75" s="14">
        <f>'Exposure to Hazard'!U77</f>
        <v>5.5</v>
      </c>
      <c r="J75" s="15">
        <f>Vulnerability!F77</f>
        <v>1.2</v>
      </c>
      <c r="K75" s="16">
        <f>Vulnerability!I77</f>
        <v>2.2999999999999998</v>
      </c>
      <c r="L75" s="16" t="str">
        <f>Vulnerability!L77</f>
        <v>x</v>
      </c>
      <c r="M75" s="16" t="str">
        <f>Vulnerability!Q77</f>
        <v>x</v>
      </c>
      <c r="N75" s="13">
        <f>Vulnerability!S77</f>
        <v>1.8</v>
      </c>
      <c r="O75" s="16">
        <f>Vulnerability!V77</f>
        <v>0.7</v>
      </c>
      <c r="P75" s="16">
        <f>Vulnerability!Y77</f>
        <v>6.5</v>
      </c>
      <c r="Q75" s="16">
        <f>Vulnerability!AA77</f>
        <v>10</v>
      </c>
      <c r="R75" s="13">
        <f>Vulnerability!AC77</f>
        <v>4.5</v>
      </c>
      <c r="S75" s="14">
        <f t="shared" si="11"/>
        <v>3.3</v>
      </c>
      <c r="T75" s="17">
        <f>'Lack of Coping Capacity'!E78</f>
        <v>6</v>
      </c>
      <c r="U75" s="17" t="str">
        <f>'Lack of Coping Capacity'!H78</f>
        <v>x</v>
      </c>
      <c r="V75" s="17" t="str">
        <f>'Lack of Coping Capacity'!K78</f>
        <v>x</v>
      </c>
      <c r="W75" s="13">
        <f>'Lack of Coping Capacity'!M78</f>
        <v>6</v>
      </c>
      <c r="X75" s="17">
        <f>'Lack of Coping Capacity'!O78</f>
        <v>4.3</v>
      </c>
      <c r="Y75" s="18">
        <f>'Lack of Coping Capacity'!Q78</f>
        <v>0</v>
      </c>
      <c r="Z75" s="18">
        <f>'Lack of Coping Capacity'!V78</f>
        <v>3.8</v>
      </c>
      <c r="AA75" s="18">
        <f>'Lack of Coping Capacity'!Y78</f>
        <v>0</v>
      </c>
      <c r="AB75" s="18" t="str">
        <f>'Lack of Coping Capacity'!AB78</f>
        <v>x</v>
      </c>
      <c r="AC75" s="18">
        <f>'Lack of Coping Capacity'!AG78</f>
        <v>3.7</v>
      </c>
      <c r="AD75" s="13">
        <f>'Lack of Coping Capacity'!AI78</f>
        <v>2.1</v>
      </c>
      <c r="AE75" s="14">
        <f t="shared" si="8"/>
        <v>4.3</v>
      </c>
      <c r="AF75" s="19">
        <f t="shared" si="9"/>
        <v>4.3</v>
      </c>
      <c r="AG75" s="20" t="str">
        <f t="shared" si="12"/>
        <v>Medium</v>
      </c>
      <c r="AH75" s="119">
        <f t="shared" si="10"/>
        <v>60</v>
      </c>
    </row>
    <row r="76" spans="1:34" ht="15.75" customHeight="1" thickTop="1" thickBot="1" x14ac:dyDescent="0.3">
      <c r="A76" s="84" t="s">
        <v>280</v>
      </c>
      <c r="B76" s="84" t="s">
        <v>281</v>
      </c>
      <c r="C76" s="12">
        <f>'Exposure to Hazard'!O78</f>
        <v>0</v>
      </c>
      <c r="D76" s="12">
        <f>'Exposure to Hazard'!P78</f>
        <v>3.9</v>
      </c>
      <c r="E76" s="12">
        <f>'Exposure to Hazard'!Q78</f>
        <v>9</v>
      </c>
      <c r="F76" s="12">
        <f>'Exposure to Hazard'!R78</f>
        <v>0</v>
      </c>
      <c r="G76" s="12">
        <f>'Exposure to Hazard'!S78</f>
        <v>7.5</v>
      </c>
      <c r="H76" s="12">
        <f>'Exposure to Hazard'!T78</f>
        <v>9.8000000000000007</v>
      </c>
      <c r="I76" s="14">
        <f>'Exposure to Hazard'!U78</f>
        <v>6.6</v>
      </c>
      <c r="J76" s="15">
        <f>Vulnerability!F78</f>
        <v>3.9</v>
      </c>
      <c r="K76" s="16">
        <f>Vulnerability!I78</f>
        <v>3.2</v>
      </c>
      <c r="L76" s="16" t="str">
        <f>Vulnerability!L78</f>
        <v>x</v>
      </c>
      <c r="M76" s="16" t="str">
        <f>Vulnerability!Q78</f>
        <v>x</v>
      </c>
      <c r="N76" s="13">
        <f>Vulnerability!S78</f>
        <v>3.6</v>
      </c>
      <c r="O76" s="16">
        <f>Vulnerability!V78</f>
        <v>2.2000000000000002</v>
      </c>
      <c r="P76" s="16">
        <f>Vulnerability!Y78</f>
        <v>4.4000000000000004</v>
      </c>
      <c r="Q76" s="16">
        <f>Vulnerability!AA78</f>
        <v>4.2</v>
      </c>
      <c r="R76" s="13">
        <f>Vulnerability!AC78</f>
        <v>3.3</v>
      </c>
      <c r="S76" s="14">
        <f t="shared" si="11"/>
        <v>3.5</v>
      </c>
      <c r="T76" s="17">
        <f>'Lack of Coping Capacity'!E79</f>
        <v>0</v>
      </c>
      <c r="U76" s="17" t="str">
        <f>'Lack of Coping Capacity'!H79</f>
        <v>x</v>
      </c>
      <c r="V76" s="17" t="str">
        <f>'Lack of Coping Capacity'!K79</f>
        <v>x</v>
      </c>
      <c r="W76" s="13">
        <f>'Lack of Coping Capacity'!M79</f>
        <v>0</v>
      </c>
      <c r="X76" s="17">
        <f>'Lack of Coping Capacity'!O79</f>
        <v>4.2</v>
      </c>
      <c r="Y76" s="18">
        <f>'Lack of Coping Capacity'!Q79</f>
        <v>2.5</v>
      </c>
      <c r="Z76" s="18">
        <f>'Lack of Coping Capacity'!V79</f>
        <v>3</v>
      </c>
      <c r="AA76" s="18">
        <f>'Lack of Coping Capacity'!Y79</f>
        <v>0.1</v>
      </c>
      <c r="AB76" s="18" t="str">
        <f>'Lack of Coping Capacity'!AB79</f>
        <v>x</v>
      </c>
      <c r="AC76" s="18">
        <f>'Lack of Coping Capacity'!AG79</f>
        <v>5.2</v>
      </c>
      <c r="AD76" s="13">
        <f>'Lack of Coping Capacity'!AI79</f>
        <v>2.8</v>
      </c>
      <c r="AE76" s="14">
        <f t="shared" si="8"/>
        <v>1.5</v>
      </c>
      <c r="AF76" s="19">
        <f t="shared" si="9"/>
        <v>3.3</v>
      </c>
      <c r="AG76" s="20" t="str">
        <f t="shared" si="12"/>
        <v>Low</v>
      </c>
      <c r="AH76" s="119">
        <f t="shared" si="10"/>
        <v>105</v>
      </c>
    </row>
    <row r="77" spans="1:34" ht="15.75" customHeight="1" thickTop="1" thickBot="1" x14ac:dyDescent="0.3">
      <c r="A77" s="84" t="s">
        <v>282</v>
      </c>
      <c r="B77" s="84" t="s">
        <v>283</v>
      </c>
      <c r="C77" s="12">
        <f>'Exposure to Hazard'!O79</f>
        <v>0</v>
      </c>
      <c r="D77" s="12">
        <f>'Exposure to Hazard'!P79</f>
        <v>4.7</v>
      </c>
      <c r="E77" s="12">
        <f>'Exposure to Hazard'!Q79</f>
        <v>9.1</v>
      </c>
      <c r="F77" s="12">
        <f>'Exposure to Hazard'!R79</f>
        <v>0</v>
      </c>
      <c r="G77" s="12">
        <f>'Exposure to Hazard'!S79</f>
        <v>7.3</v>
      </c>
      <c r="H77" s="12">
        <f>'Exposure to Hazard'!T79</f>
        <v>7.9</v>
      </c>
      <c r="I77" s="14">
        <f>'Exposure to Hazard'!U79</f>
        <v>5.9</v>
      </c>
      <c r="J77" s="15">
        <f>Vulnerability!F79</f>
        <v>2.1</v>
      </c>
      <c r="K77" s="16">
        <f>Vulnerability!I79</f>
        <v>2.4</v>
      </c>
      <c r="L77" s="16" t="str">
        <f>Vulnerability!L79</f>
        <v>x</v>
      </c>
      <c r="M77" s="16" t="str">
        <f>Vulnerability!Q79</f>
        <v>x</v>
      </c>
      <c r="N77" s="13">
        <f>Vulnerability!S79</f>
        <v>2.2999999999999998</v>
      </c>
      <c r="O77" s="16">
        <f>Vulnerability!V79</f>
        <v>2</v>
      </c>
      <c r="P77" s="16">
        <f>Vulnerability!Y79</f>
        <v>6.7</v>
      </c>
      <c r="Q77" s="16">
        <f>Vulnerability!AA79</f>
        <v>3.9</v>
      </c>
      <c r="R77" s="13">
        <f>Vulnerability!AC79</f>
        <v>3.7</v>
      </c>
      <c r="S77" s="14">
        <f t="shared" si="11"/>
        <v>3</v>
      </c>
      <c r="T77" s="17">
        <f>'Lack of Coping Capacity'!E80</f>
        <v>6</v>
      </c>
      <c r="U77" s="17" t="str">
        <f>'Lack of Coping Capacity'!H80</f>
        <v>x</v>
      </c>
      <c r="V77" s="17" t="str">
        <f>'Lack of Coping Capacity'!K80</f>
        <v>x</v>
      </c>
      <c r="W77" s="13">
        <f>'Lack of Coping Capacity'!M80</f>
        <v>6</v>
      </c>
      <c r="X77" s="17">
        <f>'Lack of Coping Capacity'!O80</f>
        <v>3.7</v>
      </c>
      <c r="Y77" s="18">
        <f>'Lack of Coping Capacity'!Q80</f>
        <v>3.4</v>
      </c>
      <c r="Z77" s="18">
        <f>'Lack of Coping Capacity'!V80</f>
        <v>3.2</v>
      </c>
      <c r="AA77" s="18">
        <f>'Lack of Coping Capacity'!Y80</f>
        <v>0</v>
      </c>
      <c r="AB77" s="18" t="str">
        <f>'Lack of Coping Capacity'!AB80</f>
        <v>x</v>
      </c>
      <c r="AC77" s="18">
        <f>'Lack of Coping Capacity'!AG80</f>
        <v>3.4</v>
      </c>
      <c r="AD77" s="13">
        <f>'Lack of Coping Capacity'!AI80</f>
        <v>2.2999999999999998</v>
      </c>
      <c r="AE77" s="14">
        <f t="shared" si="8"/>
        <v>4.4000000000000004</v>
      </c>
      <c r="AF77" s="19">
        <f t="shared" si="9"/>
        <v>4.3</v>
      </c>
      <c r="AG77" s="20" t="str">
        <f t="shared" si="12"/>
        <v>Medium</v>
      </c>
      <c r="AH77" s="119">
        <f t="shared" si="10"/>
        <v>60</v>
      </c>
    </row>
    <row r="78" spans="1:34" ht="15.75" customHeight="1" thickTop="1" thickBot="1" x14ac:dyDescent="0.3">
      <c r="A78" s="84" t="s">
        <v>284</v>
      </c>
      <c r="B78" s="84" t="s">
        <v>285</v>
      </c>
      <c r="C78" s="12">
        <f>'Exposure to Hazard'!O80</f>
        <v>0</v>
      </c>
      <c r="D78" s="12">
        <f>'Exposure to Hazard'!P80</f>
        <v>1.9</v>
      </c>
      <c r="E78" s="12">
        <f>'Exposure to Hazard'!Q80</f>
        <v>8.4</v>
      </c>
      <c r="F78" s="12">
        <f>'Exposure to Hazard'!R80</f>
        <v>0</v>
      </c>
      <c r="G78" s="12">
        <f>'Exposure to Hazard'!S80</f>
        <v>2.9</v>
      </c>
      <c r="H78" s="12">
        <f>'Exposure to Hazard'!T80</f>
        <v>4.5</v>
      </c>
      <c r="I78" s="14">
        <f>'Exposure to Hazard'!U80</f>
        <v>3.7</v>
      </c>
      <c r="J78" s="15">
        <f>Vulnerability!F80</f>
        <v>6</v>
      </c>
      <c r="K78" s="16">
        <f>Vulnerability!I80</f>
        <v>4.7</v>
      </c>
      <c r="L78" s="16" t="str">
        <f>Vulnerability!L80</f>
        <v>x</v>
      </c>
      <c r="M78" s="16" t="str">
        <f>Vulnerability!Q80</f>
        <v>x</v>
      </c>
      <c r="N78" s="13">
        <f>Vulnerability!S80</f>
        <v>5.4</v>
      </c>
      <c r="O78" s="16">
        <f>Vulnerability!V80</f>
        <v>7.2</v>
      </c>
      <c r="P78" s="16">
        <f>Vulnerability!Y80</f>
        <v>2.6</v>
      </c>
      <c r="Q78" s="16">
        <f>Vulnerability!AA80</f>
        <v>4.5</v>
      </c>
      <c r="R78" s="13">
        <f>Vulnerability!AC80</f>
        <v>5.4</v>
      </c>
      <c r="S78" s="14">
        <f t="shared" si="11"/>
        <v>5.4</v>
      </c>
      <c r="T78" s="17">
        <f>'Lack of Coping Capacity'!E81</f>
        <v>6</v>
      </c>
      <c r="U78" s="17" t="str">
        <f>'Lack of Coping Capacity'!H81</f>
        <v>x</v>
      </c>
      <c r="V78" s="17" t="str">
        <f>'Lack of Coping Capacity'!K81</f>
        <v>x</v>
      </c>
      <c r="W78" s="13">
        <f>'Lack of Coping Capacity'!M81</f>
        <v>6</v>
      </c>
      <c r="X78" s="17">
        <f>'Lack of Coping Capacity'!O81</f>
        <v>7.1</v>
      </c>
      <c r="Y78" s="18">
        <f>'Lack of Coping Capacity'!Q81</f>
        <v>0</v>
      </c>
      <c r="Z78" s="18">
        <f>'Lack of Coping Capacity'!V81</f>
        <v>6.8</v>
      </c>
      <c r="AA78" s="18">
        <f>'Lack of Coping Capacity'!Y81</f>
        <v>3</v>
      </c>
      <c r="AB78" s="18" t="str">
        <f>'Lack of Coping Capacity'!AB81</f>
        <v>x</v>
      </c>
      <c r="AC78" s="18">
        <f>'Lack of Coping Capacity'!AG81</f>
        <v>3.4</v>
      </c>
      <c r="AD78" s="13">
        <f>'Lack of Coping Capacity'!AI81</f>
        <v>3.7</v>
      </c>
      <c r="AE78" s="14">
        <f t="shared" si="8"/>
        <v>5</v>
      </c>
      <c r="AF78" s="19">
        <f t="shared" si="9"/>
        <v>4.5999999999999996</v>
      </c>
      <c r="AG78" s="20" t="str">
        <f t="shared" si="12"/>
        <v>High</v>
      </c>
      <c r="AH78" s="119">
        <f t="shared" si="10"/>
        <v>45</v>
      </c>
    </row>
    <row r="79" spans="1:34" ht="15.75" customHeight="1" thickTop="1" thickBot="1" x14ac:dyDescent="0.3">
      <c r="A79" s="84" t="s">
        <v>286</v>
      </c>
      <c r="B79" s="84" t="s">
        <v>287</v>
      </c>
      <c r="C79" s="12">
        <f>'Exposure to Hazard'!O81</f>
        <v>0</v>
      </c>
      <c r="D79" s="12">
        <f>'Exposure to Hazard'!P81</f>
        <v>9.1999999999999993</v>
      </c>
      <c r="E79" s="12">
        <f>'Exposure to Hazard'!Q81</f>
        <v>0.3</v>
      </c>
      <c r="F79" s="12">
        <f>'Exposure to Hazard'!R81</f>
        <v>0</v>
      </c>
      <c r="G79" s="12">
        <f>'Exposure to Hazard'!S81</f>
        <v>5.0999999999999996</v>
      </c>
      <c r="H79" s="12">
        <f>'Exposure to Hazard'!T81</f>
        <v>0</v>
      </c>
      <c r="I79" s="14">
        <f>'Exposure to Hazard'!U81</f>
        <v>3.7</v>
      </c>
      <c r="J79" s="15">
        <f>Vulnerability!F81</f>
        <v>5.7</v>
      </c>
      <c r="K79" s="16">
        <f>Vulnerability!I81</f>
        <v>5.0999999999999996</v>
      </c>
      <c r="L79" s="16" t="str">
        <f>Vulnerability!L81</f>
        <v>x</v>
      </c>
      <c r="M79" s="16" t="str">
        <f>Vulnerability!Q81</f>
        <v>x</v>
      </c>
      <c r="N79" s="13">
        <f>Vulnerability!S81</f>
        <v>5.4</v>
      </c>
      <c r="O79" s="16">
        <f>Vulnerability!V81</f>
        <v>6.4</v>
      </c>
      <c r="P79" s="16">
        <f>Vulnerability!Y81</f>
        <v>5.5</v>
      </c>
      <c r="Q79" s="16">
        <f>Vulnerability!AA81</f>
        <v>4.3</v>
      </c>
      <c r="R79" s="13">
        <f>Vulnerability!AC81</f>
        <v>5.7</v>
      </c>
      <c r="S79" s="14">
        <f t="shared" si="11"/>
        <v>5.6</v>
      </c>
      <c r="T79" s="17">
        <f>'Lack of Coping Capacity'!E82</f>
        <v>6</v>
      </c>
      <c r="U79" s="17" t="str">
        <f>'Lack of Coping Capacity'!H82</f>
        <v>x</v>
      </c>
      <c r="V79" s="17" t="str">
        <f>'Lack of Coping Capacity'!K82</f>
        <v>x</v>
      </c>
      <c r="W79" s="13">
        <f>'Lack of Coping Capacity'!M82</f>
        <v>6</v>
      </c>
      <c r="X79" s="17">
        <f>'Lack of Coping Capacity'!O82</f>
        <v>8.3000000000000007</v>
      </c>
      <c r="Y79" s="18">
        <f>'Lack of Coping Capacity'!Q82</f>
        <v>4.3</v>
      </c>
      <c r="Z79" s="18">
        <f>'Lack of Coping Capacity'!V82</f>
        <v>6.9</v>
      </c>
      <c r="AA79" s="18">
        <f>'Lack of Coping Capacity'!Y82</f>
        <v>0</v>
      </c>
      <c r="AB79" s="18" t="str">
        <f>'Lack of Coping Capacity'!AB82</f>
        <v>x</v>
      </c>
      <c r="AC79" s="18">
        <f>'Lack of Coping Capacity'!AG82</f>
        <v>4.0999999999999996</v>
      </c>
      <c r="AD79" s="13">
        <f>'Lack of Coping Capacity'!AI82</f>
        <v>3.5</v>
      </c>
      <c r="AE79" s="14">
        <f t="shared" si="8"/>
        <v>4.9000000000000004</v>
      </c>
      <c r="AF79" s="19">
        <f t="shared" si="9"/>
        <v>4.7</v>
      </c>
      <c r="AG79" s="20" t="str">
        <f t="shared" si="12"/>
        <v>High</v>
      </c>
      <c r="AH79" s="119">
        <f t="shared" si="10"/>
        <v>38</v>
      </c>
    </row>
    <row r="80" spans="1:34" ht="15.75" customHeight="1" thickTop="1" thickBot="1" x14ac:dyDescent="0.3">
      <c r="A80" s="84" t="s">
        <v>288</v>
      </c>
      <c r="B80" s="84" t="s">
        <v>289</v>
      </c>
      <c r="C80" s="12">
        <f>'Exposure to Hazard'!O82</f>
        <v>0</v>
      </c>
      <c r="D80" s="12">
        <f>'Exposure to Hazard'!P82</f>
        <v>5.6</v>
      </c>
      <c r="E80" s="12">
        <f>'Exposure to Hazard'!Q82</f>
        <v>9.1</v>
      </c>
      <c r="F80" s="12">
        <f>'Exposure to Hazard'!R82</f>
        <v>0</v>
      </c>
      <c r="G80" s="12">
        <f>'Exposure to Hazard'!S82</f>
        <v>5.8</v>
      </c>
      <c r="H80" s="12">
        <f>'Exposure to Hazard'!T82</f>
        <v>6.4</v>
      </c>
      <c r="I80" s="14">
        <f>'Exposure to Hazard'!U82</f>
        <v>5.4</v>
      </c>
      <c r="J80" s="15">
        <f>Vulnerability!F82</f>
        <v>4.9000000000000004</v>
      </c>
      <c r="K80" s="16">
        <f>Vulnerability!I82</f>
        <v>3.7</v>
      </c>
      <c r="L80" s="16" t="str">
        <f>Vulnerability!L82</f>
        <v>x</v>
      </c>
      <c r="M80" s="16" t="str">
        <f>Vulnerability!Q82</f>
        <v>x</v>
      </c>
      <c r="N80" s="13">
        <f>Vulnerability!S82</f>
        <v>4.3</v>
      </c>
      <c r="O80" s="16">
        <f>Vulnerability!V82</f>
        <v>2.2999999999999998</v>
      </c>
      <c r="P80" s="16">
        <f>Vulnerability!Y82</f>
        <v>4.2</v>
      </c>
      <c r="Q80" s="16">
        <f>Vulnerability!AA82</f>
        <v>8.4</v>
      </c>
      <c r="R80" s="13">
        <f>Vulnerability!AC82</f>
        <v>4.3</v>
      </c>
      <c r="S80" s="14">
        <f t="shared" si="11"/>
        <v>4.3</v>
      </c>
      <c r="T80" s="17">
        <f>'Lack of Coping Capacity'!E83</f>
        <v>6</v>
      </c>
      <c r="U80" s="17" t="str">
        <f>'Lack of Coping Capacity'!H83</f>
        <v>x</v>
      </c>
      <c r="V80" s="17" t="str">
        <f>'Lack of Coping Capacity'!K83</f>
        <v>x</v>
      </c>
      <c r="W80" s="13">
        <f>'Lack of Coping Capacity'!M83</f>
        <v>6</v>
      </c>
      <c r="X80" s="17">
        <f>'Lack of Coping Capacity'!O83</f>
        <v>3.4</v>
      </c>
      <c r="Y80" s="18">
        <f>'Lack of Coping Capacity'!Q83</f>
        <v>5.7</v>
      </c>
      <c r="Z80" s="18">
        <f>'Lack of Coping Capacity'!V83</f>
        <v>3.4</v>
      </c>
      <c r="AA80" s="18">
        <f>'Lack of Coping Capacity'!Y83</f>
        <v>0</v>
      </c>
      <c r="AB80" s="18" t="str">
        <f>'Lack of Coping Capacity'!AB83</f>
        <v>x</v>
      </c>
      <c r="AC80" s="18">
        <f>'Lack of Coping Capacity'!AG83</f>
        <v>5.3</v>
      </c>
      <c r="AD80" s="13">
        <f>'Lack of Coping Capacity'!AI83</f>
        <v>3.2</v>
      </c>
      <c r="AE80" s="14">
        <f t="shared" si="8"/>
        <v>4.8</v>
      </c>
      <c r="AF80" s="19">
        <f t="shared" si="9"/>
        <v>4.8</v>
      </c>
      <c r="AG80" s="20" t="str">
        <f t="shared" si="12"/>
        <v>High</v>
      </c>
      <c r="AH80" s="119">
        <f t="shared" si="10"/>
        <v>29</v>
      </c>
    </row>
    <row r="81" spans="1:34" ht="15.75" customHeight="1" thickTop="1" thickBot="1" x14ac:dyDescent="0.3">
      <c r="A81" s="84" t="s">
        <v>290</v>
      </c>
      <c r="B81" s="84" t="s">
        <v>291</v>
      </c>
      <c r="C81" s="12">
        <f>'Exposure to Hazard'!O83</f>
        <v>2</v>
      </c>
      <c r="D81" s="12">
        <f>'Exposure to Hazard'!P83</f>
        <v>5.6</v>
      </c>
      <c r="E81" s="12">
        <f>'Exposure to Hazard'!Q83</f>
        <v>1.1000000000000001</v>
      </c>
      <c r="F81" s="12">
        <f>'Exposure to Hazard'!R83</f>
        <v>0.1</v>
      </c>
      <c r="G81" s="12">
        <f>'Exposure to Hazard'!S83</f>
        <v>7.1</v>
      </c>
      <c r="H81" s="12">
        <f>'Exposure to Hazard'!T83</f>
        <v>0</v>
      </c>
      <c r="I81" s="14">
        <f>'Exposure to Hazard'!U83</f>
        <v>3.2</v>
      </c>
      <c r="J81" s="15">
        <f>Vulnerability!F83</f>
        <v>6.5</v>
      </c>
      <c r="K81" s="16">
        <f>Vulnerability!I83</f>
        <v>6.3</v>
      </c>
      <c r="L81" s="16" t="str">
        <f>Vulnerability!L83</f>
        <v>x</v>
      </c>
      <c r="M81" s="16" t="str">
        <f>Vulnerability!Q83</f>
        <v>x</v>
      </c>
      <c r="N81" s="13">
        <f>Vulnerability!S83</f>
        <v>6.4</v>
      </c>
      <c r="O81" s="16">
        <f>Vulnerability!V83</f>
        <v>4.5</v>
      </c>
      <c r="P81" s="16">
        <f>Vulnerability!Y83</f>
        <v>2.2000000000000002</v>
      </c>
      <c r="Q81" s="16">
        <f>Vulnerability!AA83</f>
        <v>3.7</v>
      </c>
      <c r="R81" s="13">
        <f>Vulnerability!AC83</f>
        <v>3.8</v>
      </c>
      <c r="S81" s="14">
        <f t="shared" si="11"/>
        <v>5.2</v>
      </c>
      <c r="T81" s="17">
        <f>'Lack of Coping Capacity'!E84</f>
        <v>6</v>
      </c>
      <c r="U81" s="17" t="str">
        <f>'Lack of Coping Capacity'!H84</f>
        <v>x</v>
      </c>
      <c r="V81" s="17" t="str">
        <f>'Lack of Coping Capacity'!K84</f>
        <v>x</v>
      </c>
      <c r="W81" s="13">
        <f>'Lack of Coping Capacity'!M84</f>
        <v>6</v>
      </c>
      <c r="X81" s="17">
        <f>'Lack of Coping Capacity'!O84</f>
        <v>7</v>
      </c>
      <c r="Y81" s="18">
        <f>'Lack of Coping Capacity'!Q84</f>
        <v>8.4</v>
      </c>
      <c r="Z81" s="18">
        <f>'Lack of Coping Capacity'!V84</f>
        <v>7.2</v>
      </c>
      <c r="AA81" s="18">
        <f>'Lack of Coping Capacity'!Y84</f>
        <v>1.1000000000000001</v>
      </c>
      <c r="AB81" s="18" t="str">
        <f>'Lack of Coping Capacity'!AB84</f>
        <v>x</v>
      </c>
      <c r="AC81" s="18">
        <f>'Lack of Coping Capacity'!AG84</f>
        <v>3.8</v>
      </c>
      <c r="AD81" s="13">
        <f>'Lack of Coping Capacity'!AI84</f>
        <v>4.0999999999999996</v>
      </c>
      <c r="AE81" s="14">
        <f t="shared" si="8"/>
        <v>5.0999999999999996</v>
      </c>
      <c r="AF81" s="19">
        <f t="shared" si="9"/>
        <v>4.4000000000000004</v>
      </c>
      <c r="AG81" s="20" t="str">
        <f t="shared" si="12"/>
        <v>Medium</v>
      </c>
      <c r="AH81" s="119">
        <f t="shared" si="10"/>
        <v>54</v>
      </c>
    </row>
    <row r="82" spans="1:34" ht="15.75" customHeight="1" thickTop="1" thickBot="1" x14ac:dyDescent="0.3">
      <c r="A82" s="84" t="s">
        <v>292</v>
      </c>
      <c r="B82" s="84" t="s">
        <v>293</v>
      </c>
      <c r="C82" s="12">
        <f>'Exposure to Hazard'!O84</f>
        <v>0</v>
      </c>
      <c r="D82" s="12">
        <f>'Exposure to Hazard'!P84</f>
        <v>2.5</v>
      </c>
      <c r="E82" s="12">
        <f>'Exposure to Hazard'!Q84</f>
        <v>8.6999999999999993</v>
      </c>
      <c r="F82" s="12">
        <f>'Exposure to Hazard'!R84</f>
        <v>0</v>
      </c>
      <c r="G82" s="12">
        <f>'Exposure to Hazard'!S84</f>
        <v>4</v>
      </c>
      <c r="H82" s="12">
        <f>'Exposure to Hazard'!T84</f>
        <v>8.6999999999999993</v>
      </c>
      <c r="I82" s="14">
        <f>'Exposure to Hazard'!U84</f>
        <v>5.2</v>
      </c>
      <c r="J82" s="15">
        <f>Vulnerability!F84</f>
        <v>9.6</v>
      </c>
      <c r="K82" s="16" t="str">
        <f>Vulnerability!I84</f>
        <v>x</v>
      </c>
      <c r="L82" s="16" t="str">
        <f>Vulnerability!L84</f>
        <v>x</v>
      </c>
      <c r="M82" s="16" t="str">
        <f>Vulnerability!Q84</f>
        <v>x</v>
      </c>
      <c r="N82" s="13">
        <f>Vulnerability!S84</f>
        <v>9.6</v>
      </c>
      <c r="O82" s="16">
        <f>Vulnerability!V84</f>
        <v>2.7</v>
      </c>
      <c r="P82" s="16">
        <f>Vulnerability!Y84</f>
        <v>3.6</v>
      </c>
      <c r="Q82" s="16">
        <f>Vulnerability!AA84</f>
        <v>3</v>
      </c>
      <c r="R82" s="13">
        <f>Vulnerability!AC84</f>
        <v>3</v>
      </c>
      <c r="S82" s="14">
        <f t="shared" si="11"/>
        <v>7.6</v>
      </c>
      <c r="T82" s="17">
        <f>'Lack of Coping Capacity'!E85</f>
        <v>6</v>
      </c>
      <c r="U82" s="17" t="str">
        <f>'Lack of Coping Capacity'!H85</f>
        <v>x</v>
      </c>
      <c r="V82" s="17" t="str">
        <f>'Lack of Coping Capacity'!K85</f>
        <v>x</v>
      </c>
      <c r="W82" s="13">
        <f>'Lack of Coping Capacity'!M85</f>
        <v>6</v>
      </c>
      <c r="X82" s="17">
        <f>'Lack of Coping Capacity'!O85</f>
        <v>8.9</v>
      </c>
      <c r="Y82" s="18">
        <f>'Lack of Coping Capacity'!Q85</f>
        <v>9.5</v>
      </c>
      <c r="Z82" s="18">
        <f>'Lack of Coping Capacity'!V85</f>
        <v>7.9</v>
      </c>
      <c r="AA82" s="18">
        <f>'Lack of Coping Capacity'!Y85</f>
        <v>4.8</v>
      </c>
      <c r="AB82" s="18" t="str">
        <f>'Lack of Coping Capacity'!AB85</f>
        <v>x</v>
      </c>
      <c r="AC82" s="18">
        <f>'Lack of Coping Capacity'!AG85</f>
        <v>9.8000000000000007</v>
      </c>
      <c r="AD82" s="13">
        <f>'Lack of Coping Capacity'!AI85</f>
        <v>7.8</v>
      </c>
      <c r="AE82" s="14">
        <f t="shared" si="8"/>
        <v>7</v>
      </c>
      <c r="AF82" s="19">
        <f t="shared" si="9"/>
        <v>6.5</v>
      </c>
      <c r="AG82" s="20" t="str">
        <f t="shared" si="12"/>
        <v>Very High</v>
      </c>
      <c r="AH82" s="119">
        <f t="shared" si="10"/>
        <v>2</v>
      </c>
    </row>
    <row r="83" spans="1:34" ht="15.75" customHeight="1" thickTop="1" thickBot="1" x14ac:dyDescent="0.3">
      <c r="A83" s="84" t="s">
        <v>294</v>
      </c>
      <c r="B83" s="84" t="s">
        <v>295</v>
      </c>
      <c r="C83" s="12">
        <f>'Exposure to Hazard'!O85</f>
        <v>0</v>
      </c>
      <c r="D83" s="12">
        <f>'Exposure to Hazard'!P85</f>
        <v>6.8</v>
      </c>
      <c r="E83" s="12">
        <f>'Exposure to Hazard'!Q85</f>
        <v>9.1</v>
      </c>
      <c r="F83" s="12">
        <f>'Exposure to Hazard'!R85</f>
        <v>0</v>
      </c>
      <c r="G83" s="12">
        <f>'Exposure to Hazard'!S85</f>
        <v>7.3</v>
      </c>
      <c r="H83" s="12">
        <f>'Exposure to Hazard'!T85</f>
        <v>0</v>
      </c>
      <c r="I83" s="14">
        <f>'Exposure to Hazard'!U85</f>
        <v>5.0999999999999996</v>
      </c>
      <c r="J83" s="15">
        <f>Vulnerability!F85</f>
        <v>2.2000000000000002</v>
      </c>
      <c r="K83" s="16">
        <f>Vulnerability!I85</f>
        <v>2.7</v>
      </c>
      <c r="L83" s="16" t="str">
        <f>Vulnerability!L85</f>
        <v>x</v>
      </c>
      <c r="M83" s="16" t="str">
        <f>Vulnerability!Q85</f>
        <v>x</v>
      </c>
      <c r="N83" s="13">
        <f>Vulnerability!S85</f>
        <v>2.5</v>
      </c>
      <c r="O83" s="16">
        <f>Vulnerability!V85</f>
        <v>1.4</v>
      </c>
      <c r="P83" s="16">
        <f>Vulnerability!Y85</f>
        <v>3.9</v>
      </c>
      <c r="Q83" s="16">
        <f>Vulnerability!AA85</f>
        <v>4.0999999999999996</v>
      </c>
      <c r="R83" s="13">
        <f>Vulnerability!AC85</f>
        <v>2.7</v>
      </c>
      <c r="S83" s="14">
        <f t="shared" si="11"/>
        <v>2.6</v>
      </c>
      <c r="T83" s="17">
        <f>'Lack of Coping Capacity'!E86</f>
        <v>6</v>
      </c>
      <c r="U83" s="17" t="str">
        <f>'Lack of Coping Capacity'!H86</f>
        <v>x</v>
      </c>
      <c r="V83" s="17" t="str">
        <f>'Lack of Coping Capacity'!K86</f>
        <v>x</v>
      </c>
      <c r="W83" s="13">
        <f>'Lack of Coping Capacity'!M86</f>
        <v>6</v>
      </c>
      <c r="X83" s="17">
        <f>'Lack of Coping Capacity'!O86</f>
        <v>3.5</v>
      </c>
      <c r="Y83" s="18">
        <f>'Lack of Coping Capacity'!Q86</f>
        <v>2.8</v>
      </c>
      <c r="Z83" s="18">
        <f>'Lack of Coping Capacity'!V86</f>
        <v>3.5</v>
      </c>
      <c r="AA83" s="18">
        <f>'Lack of Coping Capacity'!Y86</f>
        <v>0</v>
      </c>
      <c r="AB83" s="18" t="str">
        <f>'Lack of Coping Capacity'!AB86</f>
        <v>x</v>
      </c>
      <c r="AC83" s="18">
        <f>'Lack of Coping Capacity'!AG86</f>
        <v>3.5</v>
      </c>
      <c r="AD83" s="13">
        <f>'Lack of Coping Capacity'!AI86</f>
        <v>2.2999999999999998</v>
      </c>
      <c r="AE83" s="14">
        <f t="shared" si="8"/>
        <v>4.4000000000000004</v>
      </c>
      <c r="AF83" s="19">
        <f t="shared" si="9"/>
        <v>3.9</v>
      </c>
      <c r="AG83" s="20" t="str">
        <f t="shared" si="12"/>
        <v>Medium</v>
      </c>
      <c r="AH83" s="119">
        <f t="shared" si="10"/>
        <v>84</v>
      </c>
    </row>
    <row r="84" spans="1:34" ht="15.75" customHeight="1" thickTop="1" thickBot="1" x14ac:dyDescent="0.3">
      <c r="A84" s="84" t="s">
        <v>296</v>
      </c>
      <c r="B84" s="84" t="s">
        <v>297</v>
      </c>
      <c r="C84" s="12">
        <f>'Exposure to Hazard'!O86</f>
        <v>0</v>
      </c>
      <c r="D84" s="12">
        <f>'Exposure to Hazard'!P86</f>
        <v>1.3</v>
      </c>
      <c r="E84" s="12">
        <f>'Exposure to Hazard'!Q86</f>
        <v>8.4</v>
      </c>
      <c r="F84" s="12">
        <f>'Exposure to Hazard'!R86</f>
        <v>0</v>
      </c>
      <c r="G84" s="12">
        <f>'Exposure to Hazard'!S86</f>
        <v>2.4</v>
      </c>
      <c r="H84" s="12">
        <f>'Exposure to Hazard'!T86</f>
        <v>3.8</v>
      </c>
      <c r="I84" s="14">
        <f>'Exposure to Hazard'!U86</f>
        <v>3.4</v>
      </c>
      <c r="J84" s="15" t="str">
        <f>Vulnerability!F86</f>
        <v>x</v>
      </c>
      <c r="K84" s="16">
        <f>Vulnerability!I86</f>
        <v>5.5</v>
      </c>
      <c r="L84" s="16" t="str">
        <f>Vulnerability!L86</f>
        <v>x</v>
      </c>
      <c r="M84" s="16" t="str">
        <f>Vulnerability!Q86</f>
        <v>x</v>
      </c>
      <c r="N84" s="13">
        <f>Vulnerability!S86</f>
        <v>5.5</v>
      </c>
      <c r="O84" s="16" t="str">
        <f>Vulnerability!V86</f>
        <v>x</v>
      </c>
      <c r="P84" s="16" t="str">
        <f>Vulnerability!Y86</f>
        <v>x</v>
      </c>
      <c r="Q84" s="16" t="str">
        <f>Vulnerability!AA86</f>
        <v>x</v>
      </c>
      <c r="R84" s="13" t="str">
        <f>Vulnerability!AC86</f>
        <v>x</v>
      </c>
      <c r="S84" s="14">
        <f>N84</f>
        <v>5.5</v>
      </c>
      <c r="T84" s="17">
        <f>'Lack of Coping Capacity'!E87</f>
        <v>6</v>
      </c>
      <c r="U84" s="17" t="str">
        <f>'Lack of Coping Capacity'!H87</f>
        <v>x</v>
      </c>
      <c r="V84" s="17" t="str">
        <f>'Lack of Coping Capacity'!K87</f>
        <v>x</v>
      </c>
      <c r="W84" s="13">
        <f>'Lack of Coping Capacity'!M87</f>
        <v>6</v>
      </c>
      <c r="X84" s="17" t="str">
        <f>'Lack of Coping Capacity'!O87</f>
        <v>x</v>
      </c>
      <c r="Y84" s="18" t="str">
        <f>'Lack of Coping Capacity'!Q87</f>
        <v>x</v>
      </c>
      <c r="Z84" s="18" t="str">
        <f>'Lack of Coping Capacity'!V87</f>
        <v>x</v>
      </c>
      <c r="AA84" s="18">
        <f>'Lack of Coping Capacity'!Y87</f>
        <v>6.5</v>
      </c>
      <c r="AB84" s="18" t="str">
        <f>'Lack of Coping Capacity'!AB87</f>
        <v>x</v>
      </c>
      <c r="AC84" s="18">
        <f>'Lack of Coping Capacity'!AG87</f>
        <v>4</v>
      </c>
      <c r="AD84" s="13">
        <f>'Lack of Coping Capacity'!AI87</f>
        <v>5.3</v>
      </c>
      <c r="AE84" s="14">
        <f t="shared" si="8"/>
        <v>5.7</v>
      </c>
      <c r="AF84" s="19">
        <f t="shared" si="9"/>
        <v>4.7</v>
      </c>
      <c r="AG84" s="20" t="str">
        <f t="shared" si="12"/>
        <v>High</v>
      </c>
      <c r="AH84" s="119">
        <f t="shared" si="10"/>
        <v>38</v>
      </c>
    </row>
    <row r="85" spans="1:34" ht="15.75" customHeight="1" thickTop="1" thickBot="1" x14ac:dyDescent="0.3">
      <c r="A85" s="84" t="s">
        <v>298</v>
      </c>
      <c r="B85" s="84" t="s">
        <v>299</v>
      </c>
      <c r="C85" s="12">
        <f>'Exposure to Hazard'!O87</f>
        <v>0</v>
      </c>
      <c r="D85" s="12">
        <f>'Exposure to Hazard'!P87</f>
        <v>8</v>
      </c>
      <c r="E85" s="12">
        <f>'Exposure to Hazard'!Q87</f>
        <v>9.4</v>
      </c>
      <c r="F85" s="12">
        <f>'Exposure to Hazard'!R87</f>
        <v>0</v>
      </c>
      <c r="G85" s="12">
        <f>'Exposure to Hazard'!S87</f>
        <v>7.3</v>
      </c>
      <c r="H85" s="12">
        <f>'Exposure to Hazard'!T87</f>
        <v>0</v>
      </c>
      <c r="I85" s="14">
        <f>'Exposure to Hazard'!U87</f>
        <v>5.6</v>
      </c>
      <c r="J85" s="15">
        <f>Vulnerability!F87</f>
        <v>3.6</v>
      </c>
      <c r="K85" s="16">
        <f>Vulnerability!I87</f>
        <v>5.3</v>
      </c>
      <c r="L85" s="16" t="str">
        <f>Vulnerability!L87</f>
        <v>x</v>
      </c>
      <c r="M85" s="16" t="str">
        <f>Vulnerability!Q87</f>
        <v>x</v>
      </c>
      <c r="N85" s="13">
        <f>Vulnerability!S87</f>
        <v>4.5</v>
      </c>
      <c r="O85" s="16">
        <f>Vulnerability!V87</f>
        <v>1.4</v>
      </c>
      <c r="P85" s="16">
        <f>Vulnerability!Y87</f>
        <v>8.1999999999999993</v>
      </c>
      <c r="Q85" s="16">
        <f>Vulnerability!AA87</f>
        <v>6.3</v>
      </c>
      <c r="R85" s="13">
        <f>Vulnerability!AC87</f>
        <v>4.4000000000000004</v>
      </c>
      <c r="S85" s="14">
        <f t="shared" si="11"/>
        <v>4.5</v>
      </c>
      <c r="T85" s="17">
        <f>'Lack of Coping Capacity'!E88</f>
        <v>0</v>
      </c>
      <c r="U85" s="17" t="str">
        <f>'Lack of Coping Capacity'!H88</f>
        <v>x</v>
      </c>
      <c r="V85" s="17" t="str">
        <f>'Lack of Coping Capacity'!K88</f>
        <v>x</v>
      </c>
      <c r="W85" s="13">
        <f>'Lack of Coping Capacity'!M88</f>
        <v>0</v>
      </c>
      <c r="X85" s="17">
        <f>'Lack of Coping Capacity'!O88</f>
        <v>4.0999999999999996</v>
      </c>
      <c r="Y85" s="18">
        <f>'Lack of Coping Capacity'!Q88</f>
        <v>3.4</v>
      </c>
      <c r="Z85" s="18">
        <f>'Lack of Coping Capacity'!V88</f>
        <v>3.7</v>
      </c>
      <c r="AA85" s="18">
        <f>'Lack of Coping Capacity'!Y88</f>
        <v>0</v>
      </c>
      <c r="AB85" s="18" t="str">
        <f>'Lack of Coping Capacity'!AB88</f>
        <v>x</v>
      </c>
      <c r="AC85" s="18">
        <f>'Lack of Coping Capacity'!AG88</f>
        <v>4.3</v>
      </c>
      <c r="AD85" s="13">
        <f>'Lack of Coping Capacity'!AI88</f>
        <v>2.7</v>
      </c>
      <c r="AE85" s="14">
        <f t="shared" si="8"/>
        <v>1.4</v>
      </c>
      <c r="AF85" s="19">
        <f t="shared" si="9"/>
        <v>3.3</v>
      </c>
      <c r="AG85" s="20" t="str">
        <f t="shared" si="12"/>
        <v>Low</v>
      </c>
      <c r="AH85" s="119">
        <f t="shared" si="10"/>
        <v>105</v>
      </c>
    </row>
    <row r="86" spans="1:34" ht="15.75" customHeight="1" thickTop="1" thickBot="1" x14ac:dyDescent="0.3">
      <c r="A86" s="84" t="s">
        <v>300</v>
      </c>
      <c r="B86" s="84" t="s">
        <v>301</v>
      </c>
      <c r="C86" s="12">
        <f>'Exposure to Hazard'!O88</f>
        <v>0</v>
      </c>
      <c r="D86" s="12">
        <f>'Exposure to Hazard'!P88</f>
        <v>4.2</v>
      </c>
      <c r="E86" s="12">
        <f>'Exposure to Hazard'!Q88</f>
        <v>4.4000000000000004</v>
      </c>
      <c r="F86" s="12">
        <f>'Exposure to Hazard'!R88</f>
        <v>0</v>
      </c>
      <c r="G86" s="12">
        <f>'Exposure to Hazard'!S88</f>
        <v>5.3</v>
      </c>
      <c r="H86" s="12">
        <f>'Exposure to Hazard'!T88</f>
        <v>0</v>
      </c>
      <c r="I86" s="14">
        <f>'Exposure to Hazard'!U88</f>
        <v>2.6</v>
      </c>
      <c r="J86" s="15">
        <f>Vulnerability!F88</f>
        <v>4.5999999999999996</v>
      </c>
      <c r="K86" s="16">
        <f>Vulnerability!I88</f>
        <v>1.7</v>
      </c>
      <c r="L86" s="16" t="str">
        <f>Vulnerability!L88</f>
        <v>x</v>
      </c>
      <c r="M86" s="16" t="str">
        <f>Vulnerability!Q88</f>
        <v>x</v>
      </c>
      <c r="N86" s="13">
        <f>Vulnerability!S88</f>
        <v>3.2</v>
      </c>
      <c r="O86" s="16">
        <f>Vulnerability!V88</f>
        <v>1.1000000000000001</v>
      </c>
      <c r="P86" s="16">
        <f>Vulnerability!Y88</f>
        <v>4</v>
      </c>
      <c r="Q86" s="16">
        <f>Vulnerability!AA88</f>
        <v>7.1</v>
      </c>
      <c r="R86" s="13">
        <f>Vulnerability!AC88</f>
        <v>3.4</v>
      </c>
      <c r="S86" s="14">
        <f t="shared" si="11"/>
        <v>3.3</v>
      </c>
      <c r="T86" s="17">
        <f>'Lack of Coping Capacity'!E89</f>
        <v>6</v>
      </c>
      <c r="U86" s="17" t="str">
        <f>'Lack of Coping Capacity'!H89</f>
        <v>x</v>
      </c>
      <c r="V86" s="17" t="str">
        <f>'Lack of Coping Capacity'!K89</f>
        <v>x</v>
      </c>
      <c r="W86" s="13">
        <f>'Lack of Coping Capacity'!M89</f>
        <v>6</v>
      </c>
      <c r="X86" s="17">
        <f>'Lack of Coping Capacity'!O89</f>
        <v>4.2</v>
      </c>
      <c r="Y86" s="18">
        <f>'Lack of Coping Capacity'!Q89</f>
        <v>0</v>
      </c>
      <c r="Z86" s="18">
        <f>'Lack of Coping Capacity'!V89</f>
        <v>4.0999999999999996</v>
      </c>
      <c r="AA86" s="18">
        <f>'Lack of Coping Capacity'!Y89</f>
        <v>0</v>
      </c>
      <c r="AB86" s="18" t="str">
        <f>'Lack of Coping Capacity'!AB89</f>
        <v>x</v>
      </c>
      <c r="AC86" s="18">
        <f>'Lack of Coping Capacity'!AG89</f>
        <v>4.5</v>
      </c>
      <c r="AD86" s="13">
        <f>'Lack of Coping Capacity'!AI89</f>
        <v>2.4</v>
      </c>
      <c r="AE86" s="14">
        <f t="shared" si="8"/>
        <v>4.4000000000000004</v>
      </c>
      <c r="AF86" s="19">
        <f t="shared" si="9"/>
        <v>3.4</v>
      </c>
      <c r="AG86" s="20" t="str">
        <f t="shared" si="12"/>
        <v>Low</v>
      </c>
      <c r="AH86" s="119">
        <f t="shared" si="10"/>
        <v>101</v>
      </c>
    </row>
    <row r="87" spans="1:34" ht="15.75" customHeight="1" thickTop="1" thickBot="1" x14ac:dyDescent="0.3">
      <c r="A87" s="84" t="s">
        <v>302</v>
      </c>
      <c r="B87" s="84" t="s">
        <v>303</v>
      </c>
      <c r="C87" s="12">
        <f>'Exposure to Hazard'!O89</f>
        <v>0</v>
      </c>
      <c r="D87" s="12">
        <f>'Exposure to Hazard'!P89</f>
        <v>5.0999999999999996</v>
      </c>
      <c r="E87" s="12">
        <f>'Exposure to Hazard'!Q89</f>
        <v>5.5</v>
      </c>
      <c r="F87" s="12">
        <f>'Exposure to Hazard'!R89</f>
        <v>0</v>
      </c>
      <c r="G87" s="12">
        <f>'Exposure to Hazard'!S89</f>
        <v>7.1</v>
      </c>
      <c r="H87" s="12">
        <f>'Exposure to Hazard'!T89</f>
        <v>0</v>
      </c>
      <c r="I87" s="14">
        <f>'Exposure to Hazard'!U89</f>
        <v>3.6</v>
      </c>
      <c r="J87" s="15">
        <f>Vulnerability!F89</f>
        <v>3.7</v>
      </c>
      <c r="K87" s="16">
        <f>Vulnerability!I89</f>
        <v>1.8</v>
      </c>
      <c r="L87" s="16" t="str">
        <f>Vulnerability!L89</f>
        <v>x</v>
      </c>
      <c r="M87" s="16" t="str">
        <f>Vulnerability!Q89</f>
        <v>x</v>
      </c>
      <c r="N87" s="13">
        <f>Vulnerability!S89</f>
        <v>2.8</v>
      </c>
      <c r="O87" s="16">
        <f>Vulnerability!V89</f>
        <v>0.7</v>
      </c>
      <c r="P87" s="16">
        <f>Vulnerability!Y89</f>
        <v>4.2</v>
      </c>
      <c r="Q87" s="16">
        <f>Vulnerability!AA89</f>
        <v>5.4</v>
      </c>
      <c r="R87" s="13">
        <f>Vulnerability!AC89</f>
        <v>2.8</v>
      </c>
      <c r="S87" s="14">
        <f t="shared" si="11"/>
        <v>2.8</v>
      </c>
      <c r="T87" s="17">
        <f>'Lack of Coping Capacity'!E90</f>
        <v>6</v>
      </c>
      <c r="U87" s="17" t="str">
        <f>'Lack of Coping Capacity'!H90</f>
        <v>x</v>
      </c>
      <c r="V87" s="17" t="str">
        <f>'Lack of Coping Capacity'!K90</f>
        <v>x</v>
      </c>
      <c r="W87" s="13">
        <f>'Lack of Coping Capacity'!M90</f>
        <v>6</v>
      </c>
      <c r="X87" s="17">
        <f>'Lack of Coping Capacity'!O90</f>
        <v>1</v>
      </c>
      <c r="Y87" s="18">
        <f>'Lack of Coping Capacity'!Q90</f>
        <v>0</v>
      </c>
      <c r="Z87" s="18">
        <f>'Lack of Coping Capacity'!V90</f>
        <v>3.2</v>
      </c>
      <c r="AA87" s="18">
        <f>'Lack of Coping Capacity'!Y90</f>
        <v>0.6</v>
      </c>
      <c r="AB87" s="18" t="str">
        <f>'Lack of Coping Capacity'!AB90</f>
        <v>x</v>
      </c>
      <c r="AC87" s="18">
        <f>'Lack of Coping Capacity'!AG90</f>
        <v>5</v>
      </c>
      <c r="AD87" s="13">
        <f>'Lack of Coping Capacity'!AI90</f>
        <v>2.2999999999999998</v>
      </c>
      <c r="AE87" s="14">
        <f t="shared" si="8"/>
        <v>4.4000000000000004</v>
      </c>
      <c r="AF87" s="19">
        <f t="shared" si="9"/>
        <v>3.5</v>
      </c>
      <c r="AG87" s="20" t="str">
        <f t="shared" si="12"/>
        <v>Medium</v>
      </c>
      <c r="AH87" s="119">
        <f t="shared" si="10"/>
        <v>99</v>
      </c>
    </row>
    <row r="88" spans="1:34" ht="15.75" customHeight="1" thickTop="1" thickBot="1" x14ac:dyDescent="0.3">
      <c r="A88" s="84" t="s">
        <v>304</v>
      </c>
      <c r="B88" s="84" t="s">
        <v>305</v>
      </c>
      <c r="C88" s="12">
        <f>'Exposure to Hazard'!O90</f>
        <v>0</v>
      </c>
      <c r="D88" s="12">
        <f>'Exposure to Hazard'!P90</f>
        <v>4.0999999999999996</v>
      </c>
      <c r="E88" s="12">
        <f>'Exposure to Hazard'!Q90</f>
        <v>8.5</v>
      </c>
      <c r="F88" s="12">
        <f>'Exposure to Hazard'!R90</f>
        <v>0</v>
      </c>
      <c r="G88" s="12">
        <f>'Exposure to Hazard'!S90</f>
        <v>3.7</v>
      </c>
      <c r="H88" s="12">
        <f>'Exposure to Hazard'!T90</f>
        <v>0</v>
      </c>
      <c r="I88" s="14">
        <f>'Exposure to Hazard'!U90</f>
        <v>3.6</v>
      </c>
      <c r="J88" s="15">
        <f>Vulnerability!F90</f>
        <v>6.5</v>
      </c>
      <c r="K88" s="16">
        <f>Vulnerability!I90</f>
        <v>6.4</v>
      </c>
      <c r="L88" s="16" t="str">
        <f>Vulnerability!L90</f>
        <v>x</v>
      </c>
      <c r="M88" s="16" t="str">
        <f>Vulnerability!Q90</f>
        <v>x</v>
      </c>
      <c r="N88" s="13">
        <f>Vulnerability!S90</f>
        <v>6.5</v>
      </c>
      <c r="O88" s="16">
        <f>Vulnerability!V90</f>
        <v>3.4</v>
      </c>
      <c r="P88" s="16">
        <f>Vulnerability!Y90</f>
        <v>2.6</v>
      </c>
      <c r="Q88" s="16">
        <f>Vulnerability!AA90</f>
        <v>1.1000000000000001</v>
      </c>
      <c r="R88" s="13">
        <f>Vulnerability!AC90</f>
        <v>2.7</v>
      </c>
      <c r="S88" s="14">
        <f t="shared" si="11"/>
        <v>4.9000000000000004</v>
      </c>
      <c r="T88" s="17">
        <f>'Lack of Coping Capacity'!E91</f>
        <v>0</v>
      </c>
      <c r="U88" s="17" t="str">
        <f>'Lack of Coping Capacity'!H91</f>
        <v>x</v>
      </c>
      <c r="V88" s="17" t="str">
        <f>'Lack of Coping Capacity'!K91</f>
        <v>x</v>
      </c>
      <c r="W88" s="13">
        <f>'Lack of Coping Capacity'!M91</f>
        <v>0</v>
      </c>
      <c r="X88" s="17">
        <f>'Lack of Coping Capacity'!O91</f>
        <v>6.9</v>
      </c>
      <c r="Y88" s="18">
        <f>'Lack of Coping Capacity'!Q91</f>
        <v>0</v>
      </c>
      <c r="Z88" s="18">
        <f>'Lack of Coping Capacity'!V91</f>
        <v>3.6</v>
      </c>
      <c r="AA88" s="18">
        <f>'Lack of Coping Capacity'!Y91</f>
        <v>8.1</v>
      </c>
      <c r="AB88" s="18" t="str">
        <f>'Lack of Coping Capacity'!AB91</f>
        <v>x</v>
      </c>
      <c r="AC88" s="18">
        <f>'Lack of Coping Capacity'!AG91</f>
        <v>4.5</v>
      </c>
      <c r="AD88" s="13">
        <f>'Lack of Coping Capacity'!AI91</f>
        <v>5.4</v>
      </c>
      <c r="AE88" s="14">
        <f t="shared" si="8"/>
        <v>3.1</v>
      </c>
      <c r="AF88" s="19">
        <f t="shared" si="9"/>
        <v>3.8</v>
      </c>
      <c r="AG88" s="20" t="str">
        <f t="shared" si="12"/>
        <v>Medium</v>
      </c>
      <c r="AH88" s="119">
        <f t="shared" si="10"/>
        <v>91</v>
      </c>
    </row>
    <row r="89" spans="1:34" ht="15.75" customHeight="1" thickTop="1" thickBot="1" x14ac:dyDescent="0.3">
      <c r="A89" s="84" t="s">
        <v>306</v>
      </c>
      <c r="B89" s="84" t="s">
        <v>307</v>
      </c>
      <c r="C89" s="12">
        <f>'Exposure to Hazard'!O91</f>
        <v>0</v>
      </c>
      <c r="D89" s="12">
        <f>'Exposure to Hazard'!P91</f>
        <v>7.4</v>
      </c>
      <c r="E89" s="12">
        <f>'Exposure to Hazard'!Q91</f>
        <v>8.8000000000000007</v>
      </c>
      <c r="F89" s="12">
        <f>'Exposure to Hazard'!R91</f>
        <v>0</v>
      </c>
      <c r="G89" s="12">
        <f>'Exposure to Hazard'!S91</f>
        <v>6.9</v>
      </c>
      <c r="H89" s="12">
        <f>'Exposure to Hazard'!T91</f>
        <v>0</v>
      </c>
      <c r="I89" s="14">
        <f>'Exposure to Hazard'!U91</f>
        <v>5.0999999999999996</v>
      </c>
      <c r="J89" s="15">
        <f>Vulnerability!F91</f>
        <v>4.2</v>
      </c>
      <c r="K89" s="16">
        <f>Vulnerability!I91</f>
        <v>3.3</v>
      </c>
      <c r="L89" s="16" t="str">
        <f>Vulnerability!L91</f>
        <v>x</v>
      </c>
      <c r="M89" s="16" t="str">
        <f>Vulnerability!Q91</f>
        <v>x</v>
      </c>
      <c r="N89" s="13">
        <f>Vulnerability!S91</f>
        <v>3.8</v>
      </c>
      <c r="O89" s="16">
        <f>Vulnerability!V91</f>
        <v>3.5</v>
      </c>
      <c r="P89" s="16">
        <f>Vulnerability!Y91</f>
        <v>2.7</v>
      </c>
      <c r="Q89" s="16">
        <f>Vulnerability!AA91</f>
        <v>4.9000000000000004</v>
      </c>
      <c r="R89" s="13">
        <f>Vulnerability!AC91</f>
        <v>3.7</v>
      </c>
      <c r="S89" s="14">
        <f t="shared" si="11"/>
        <v>3.8</v>
      </c>
      <c r="T89" s="17">
        <f>'Lack of Coping Capacity'!E92</f>
        <v>6</v>
      </c>
      <c r="U89" s="17" t="str">
        <f>'Lack of Coping Capacity'!H92</f>
        <v>x</v>
      </c>
      <c r="V89" s="17" t="str">
        <f>'Lack of Coping Capacity'!K92</f>
        <v>x</v>
      </c>
      <c r="W89" s="13">
        <f>'Lack of Coping Capacity'!M92</f>
        <v>6</v>
      </c>
      <c r="X89" s="17">
        <f>'Lack of Coping Capacity'!O92</f>
        <v>4.2</v>
      </c>
      <c r="Y89" s="18">
        <f>'Lack of Coping Capacity'!Q92</f>
        <v>0</v>
      </c>
      <c r="Z89" s="18">
        <f>'Lack of Coping Capacity'!V92</f>
        <v>4.9000000000000004</v>
      </c>
      <c r="AA89" s="18">
        <f>'Lack of Coping Capacity'!Y92</f>
        <v>2.7</v>
      </c>
      <c r="AB89" s="18" t="str">
        <f>'Lack of Coping Capacity'!AB92</f>
        <v>x</v>
      </c>
      <c r="AC89" s="18">
        <f>'Lack of Coping Capacity'!AG92</f>
        <v>4.5</v>
      </c>
      <c r="AD89" s="13">
        <f>'Lack of Coping Capacity'!AI92</f>
        <v>3.4</v>
      </c>
      <c r="AE89" s="14">
        <f t="shared" si="8"/>
        <v>4.8</v>
      </c>
      <c r="AF89" s="19">
        <f t="shared" si="9"/>
        <v>4.5</v>
      </c>
      <c r="AG89" s="20" t="str">
        <f t="shared" si="12"/>
        <v>High</v>
      </c>
      <c r="AH89" s="119">
        <f t="shared" si="10"/>
        <v>49</v>
      </c>
    </row>
    <row r="90" spans="1:34" ht="15.75" customHeight="1" thickTop="1" thickBot="1" x14ac:dyDescent="0.3">
      <c r="A90" s="84" t="s">
        <v>308</v>
      </c>
      <c r="B90" s="84" t="s">
        <v>309</v>
      </c>
      <c r="C90" s="12">
        <f>'Exposure to Hazard'!O92</f>
        <v>0</v>
      </c>
      <c r="D90" s="12">
        <f>'Exposure to Hazard'!P92</f>
        <v>3.4</v>
      </c>
      <c r="E90" s="12">
        <f>'Exposure to Hazard'!Q92</f>
        <v>8.6</v>
      </c>
      <c r="F90" s="12">
        <f>'Exposure to Hazard'!R92</f>
        <v>0</v>
      </c>
      <c r="G90" s="12">
        <f>'Exposure to Hazard'!S92</f>
        <v>4.9000000000000004</v>
      </c>
      <c r="H90" s="12">
        <f>'Exposure to Hazard'!T92</f>
        <v>0</v>
      </c>
      <c r="I90" s="14">
        <f>'Exposure to Hazard'!U92</f>
        <v>3.7</v>
      </c>
      <c r="J90" s="15">
        <f>Vulnerability!F92</f>
        <v>7.1</v>
      </c>
      <c r="K90" s="16" t="str">
        <f>Vulnerability!I92</f>
        <v>x</v>
      </c>
      <c r="L90" s="16" t="str">
        <f>Vulnerability!L92</f>
        <v>x</v>
      </c>
      <c r="M90" s="16" t="str">
        <f>Vulnerability!Q92</f>
        <v>x</v>
      </c>
      <c r="N90" s="13">
        <f>Vulnerability!S92</f>
        <v>7.1</v>
      </c>
      <c r="O90" s="16">
        <f>Vulnerability!V92</f>
        <v>6.4</v>
      </c>
      <c r="P90" s="16">
        <f>Vulnerability!Y92</f>
        <v>3.5</v>
      </c>
      <c r="Q90" s="16">
        <f>Vulnerability!AA92</f>
        <v>2.2999999999999998</v>
      </c>
      <c r="R90" s="13">
        <f>Vulnerability!AC92</f>
        <v>4.7</v>
      </c>
      <c r="S90" s="14">
        <f t="shared" si="11"/>
        <v>6</v>
      </c>
      <c r="T90" s="17">
        <f>'Lack of Coping Capacity'!E93</f>
        <v>6</v>
      </c>
      <c r="U90" s="17" t="str">
        <f>'Lack of Coping Capacity'!H93</f>
        <v>x</v>
      </c>
      <c r="V90" s="17" t="str">
        <f>'Lack of Coping Capacity'!K93</f>
        <v>x</v>
      </c>
      <c r="W90" s="13">
        <f>'Lack of Coping Capacity'!M93</f>
        <v>6</v>
      </c>
      <c r="X90" s="17">
        <f>'Lack of Coping Capacity'!O93</f>
        <v>8.4</v>
      </c>
      <c r="Y90" s="18">
        <f>'Lack of Coping Capacity'!Q93</f>
        <v>6.6</v>
      </c>
      <c r="Z90" s="18">
        <f>'Lack of Coping Capacity'!V93</f>
        <v>5.0999999999999996</v>
      </c>
      <c r="AA90" s="18">
        <f>'Lack of Coping Capacity'!Y93</f>
        <v>3.7</v>
      </c>
      <c r="AB90" s="18" t="str">
        <f>'Lack of Coping Capacity'!AB93</f>
        <v>x</v>
      </c>
      <c r="AC90" s="18">
        <f>'Lack of Coping Capacity'!AG93</f>
        <v>9.9</v>
      </c>
      <c r="AD90" s="13">
        <f>'Lack of Coping Capacity'!AI93</f>
        <v>6.8</v>
      </c>
      <c r="AE90" s="14">
        <f t="shared" si="8"/>
        <v>6.4</v>
      </c>
      <c r="AF90" s="19">
        <f t="shared" si="9"/>
        <v>5.2</v>
      </c>
      <c r="AG90" s="20" t="str">
        <f t="shared" si="12"/>
        <v>High</v>
      </c>
      <c r="AH90" s="119">
        <f t="shared" si="10"/>
        <v>17</v>
      </c>
    </row>
    <row r="91" spans="1:34" ht="15.75" customHeight="1" thickTop="1" thickBot="1" x14ac:dyDescent="0.3">
      <c r="A91" s="84" t="s">
        <v>310</v>
      </c>
      <c r="B91" s="84" t="s">
        <v>311</v>
      </c>
      <c r="C91" s="12">
        <f>'Exposure to Hazard'!O93</f>
        <v>0</v>
      </c>
      <c r="D91" s="12">
        <f>'Exposure to Hazard'!P93</f>
        <v>5.8</v>
      </c>
      <c r="E91" s="12">
        <f>'Exposure to Hazard'!Q93</f>
        <v>9.1</v>
      </c>
      <c r="F91" s="12">
        <f>'Exposure to Hazard'!R93</f>
        <v>0</v>
      </c>
      <c r="G91" s="12">
        <f>'Exposure to Hazard'!S93</f>
        <v>6.2</v>
      </c>
      <c r="H91" s="12">
        <f>'Exposure to Hazard'!T93</f>
        <v>8</v>
      </c>
      <c r="I91" s="14">
        <f>'Exposure to Hazard'!U93</f>
        <v>5.9</v>
      </c>
      <c r="J91" s="15">
        <f>Vulnerability!F93</f>
        <v>0.7</v>
      </c>
      <c r="K91" s="16">
        <f>Vulnerability!I93</f>
        <v>2.6</v>
      </c>
      <c r="L91" s="16" t="str">
        <f>Vulnerability!L93</f>
        <v>x</v>
      </c>
      <c r="M91" s="16" t="str">
        <f>Vulnerability!Q93</f>
        <v>x</v>
      </c>
      <c r="N91" s="13">
        <f>Vulnerability!S93</f>
        <v>1.7</v>
      </c>
      <c r="O91" s="16">
        <f>Vulnerability!V93</f>
        <v>1.4</v>
      </c>
      <c r="P91" s="16">
        <f>Vulnerability!Y93</f>
        <v>3.9</v>
      </c>
      <c r="Q91" s="16">
        <f>Vulnerability!AA93</f>
        <v>5.5</v>
      </c>
      <c r="R91" s="13">
        <f>Vulnerability!AC93</f>
        <v>3.1</v>
      </c>
      <c r="S91" s="14">
        <f t="shared" si="11"/>
        <v>2.4</v>
      </c>
      <c r="T91" s="17">
        <f>'Lack of Coping Capacity'!E94</f>
        <v>6</v>
      </c>
      <c r="U91" s="17" t="str">
        <f>'Lack of Coping Capacity'!H94</f>
        <v>x</v>
      </c>
      <c r="V91" s="17" t="str">
        <f>'Lack of Coping Capacity'!K94</f>
        <v>x</v>
      </c>
      <c r="W91" s="13">
        <f>'Lack of Coping Capacity'!M94</f>
        <v>6</v>
      </c>
      <c r="X91" s="17">
        <f>'Lack of Coping Capacity'!O94</f>
        <v>4.0999999999999996</v>
      </c>
      <c r="Y91" s="18">
        <f>'Lack of Coping Capacity'!Q94</f>
        <v>0</v>
      </c>
      <c r="Z91" s="18">
        <f>'Lack of Coping Capacity'!V94</f>
        <v>2.2000000000000002</v>
      </c>
      <c r="AA91" s="18">
        <f>'Lack of Coping Capacity'!Y94</f>
        <v>0</v>
      </c>
      <c r="AB91" s="18" t="str">
        <f>'Lack of Coping Capacity'!AB94</f>
        <v>x</v>
      </c>
      <c r="AC91" s="18">
        <f>'Lack of Coping Capacity'!AG94</f>
        <v>3.7</v>
      </c>
      <c r="AD91" s="13">
        <f>'Lack of Coping Capacity'!AI94</f>
        <v>1.9</v>
      </c>
      <c r="AE91" s="14">
        <f t="shared" si="8"/>
        <v>4.2</v>
      </c>
      <c r="AF91" s="19">
        <f t="shared" si="9"/>
        <v>3.9</v>
      </c>
      <c r="AG91" s="20" t="str">
        <f t="shared" si="12"/>
        <v>Medium</v>
      </c>
      <c r="AH91" s="119">
        <f t="shared" si="10"/>
        <v>84</v>
      </c>
    </row>
    <row r="92" spans="1:34" ht="15.75" customHeight="1" thickTop="1" thickBot="1" x14ac:dyDescent="0.3">
      <c r="A92" s="84" t="s">
        <v>312</v>
      </c>
      <c r="B92" s="84" t="s">
        <v>313</v>
      </c>
      <c r="C92" s="12">
        <f>'Exposure to Hazard'!O94</f>
        <v>0</v>
      </c>
      <c r="D92" s="12">
        <f>'Exposure to Hazard'!P94</f>
        <v>2.8</v>
      </c>
      <c r="E92" s="12">
        <f>'Exposure to Hazard'!Q94</f>
        <v>8.3000000000000007</v>
      </c>
      <c r="F92" s="12">
        <f>'Exposure to Hazard'!R94</f>
        <v>0</v>
      </c>
      <c r="G92" s="12">
        <f>'Exposure to Hazard'!S94</f>
        <v>0.7</v>
      </c>
      <c r="H92" s="12">
        <f>'Exposure to Hazard'!T94</f>
        <v>0</v>
      </c>
      <c r="I92" s="14">
        <f>'Exposure to Hazard'!U94</f>
        <v>2.8</v>
      </c>
      <c r="J92" s="15" t="str">
        <f>Vulnerability!F94</f>
        <v>x</v>
      </c>
      <c r="K92" s="16">
        <f>Vulnerability!I94</f>
        <v>4.9000000000000004</v>
      </c>
      <c r="L92" s="16" t="str">
        <f>Vulnerability!L94</f>
        <v>x</v>
      </c>
      <c r="M92" s="16" t="str">
        <f>Vulnerability!Q94</f>
        <v>x</v>
      </c>
      <c r="N92" s="13">
        <f>Vulnerability!S94</f>
        <v>4.9000000000000004</v>
      </c>
      <c r="O92" s="16" t="str">
        <f>Vulnerability!V94</f>
        <v>x</v>
      </c>
      <c r="P92" s="16" t="str">
        <f>Vulnerability!Y94</f>
        <v>x</v>
      </c>
      <c r="Q92" s="16" t="str">
        <f>Vulnerability!AA94</f>
        <v>x</v>
      </c>
      <c r="R92" s="13" t="str">
        <f>Vulnerability!AC94</f>
        <v>x</v>
      </c>
      <c r="S92" s="14">
        <f>N92</f>
        <v>4.9000000000000004</v>
      </c>
      <c r="T92" s="17">
        <f>'Lack of Coping Capacity'!E95</f>
        <v>6</v>
      </c>
      <c r="U92" s="17" t="str">
        <f>'Lack of Coping Capacity'!H95</f>
        <v>x</v>
      </c>
      <c r="V92" s="17" t="str">
        <f>'Lack of Coping Capacity'!K95</f>
        <v>x</v>
      </c>
      <c r="W92" s="13">
        <f>'Lack of Coping Capacity'!M95</f>
        <v>6</v>
      </c>
      <c r="X92" s="17" t="str">
        <f>'Lack of Coping Capacity'!O95</f>
        <v>x</v>
      </c>
      <c r="Y92" s="18" t="str">
        <f>'Lack of Coping Capacity'!Q95</f>
        <v>x</v>
      </c>
      <c r="Z92" s="18" t="str">
        <f>'Lack of Coping Capacity'!V95</f>
        <v>x</v>
      </c>
      <c r="AA92" s="18">
        <f>'Lack of Coping Capacity'!Y95</f>
        <v>7.1</v>
      </c>
      <c r="AB92" s="18" t="str">
        <f>'Lack of Coping Capacity'!AB95</f>
        <v>x</v>
      </c>
      <c r="AC92" s="18">
        <f>'Lack of Coping Capacity'!AG95</f>
        <v>2.5</v>
      </c>
      <c r="AD92" s="13">
        <f>'Lack of Coping Capacity'!AI95</f>
        <v>4.8</v>
      </c>
      <c r="AE92" s="14">
        <f t="shared" si="8"/>
        <v>5.4</v>
      </c>
      <c r="AF92" s="19">
        <f t="shared" si="9"/>
        <v>4.2</v>
      </c>
      <c r="AG92" s="20" t="str">
        <f t="shared" si="12"/>
        <v>Medium</v>
      </c>
      <c r="AH92" s="119">
        <f t="shared" si="10"/>
        <v>69</v>
      </c>
    </row>
    <row r="93" spans="1:34" ht="15.75" customHeight="1" thickTop="1" thickBot="1" x14ac:dyDescent="0.3">
      <c r="A93" s="84" t="s">
        <v>314</v>
      </c>
      <c r="B93" s="84" t="s">
        <v>315</v>
      </c>
      <c r="C93" s="12">
        <f>'Exposure to Hazard'!O95</f>
        <v>0</v>
      </c>
      <c r="D93" s="12">
        <f>'Exposure to Hazard'!P95</f>
        <v>6.3</v>
      </c>
      <c r="E93" s="12">
        <f>'Exposure to Hazard'!Q95</f>
        <v>0</v>
      </c>
      <c r="F93" s="12">
        <f>'Exposure to Hazard'!R95</f>
        <v>0</v>
      </c>
      <c r="G93" s="12">
        <f>'Exposure to Hazard'!S95</f>
        <v>6.8</v>
      </c>
      <c r="H93" s="12">
        <f>'Exposure to Hazard'!T95</f>
        <v>0</v>
      </c>
      <c r="I93" s="14">
        <f>'Exposure to Hazard'!U95</f>
        <v>2.9</v>
      </c>
      <c r="J93" s="15">
        <f>Vulnerability!F95</f>
        <v>2.8</v>
      </c>
      <c r="K93" s="16">
        <f>Vulnerability!I95</f>
        <v>2.9</v>
      </c>
      <c r="L93" s="16" t="str">
        <f>Vulnerability!L95</f>
        <v>x</v>
      </c>
      <c r="M93" s="16" t="str">
        <f>Vulnerability!Q95</f>
        <v>x</v>
      </c>
      <c r="N93" s="13">
        <f>Vulnerability!S95</f>
        <v>2.9</v>
      </c>
      <c r="O93" s="16">
        <f>Vulnerability!V95</f>
        <v>2.2000000000000002</v>
      </c>
      <c r="P93" s="16">
        <f>Vulnerability!Y95</f>
        <v>5.2</v>
      </c>
      <c r="Q93" s="16">
        <f>Vulnerability!AA95</f>
        <v>3.6</v>
      </c>
      <c r="R93" s="13">
        <f>Vulnerability!AC95</f>
        <v>3.3</v>
      </c>
      <c r="S93" s="14">
        <f t="shared" si="11"/>
        <v>3.1</v>
      </c>
      <c r="T93" s="17">
        <f>'Lack of Coping Capacity'!E96</f>
        <v>6</v>
      </c>
      <c r="U93" s="17" t="str">
        <f>'Lack of Coping Capacity'!H96</f>
        <v>x</v>
      </c>
      <c r="V93" s="17" t="str">
        <f>'Lack of Coping Capacity'!K96</f>
        <v>x</v>
      </c>
      <c r="W93" s="13">
        <f>'Lack of Coping Capacity'!M96</f>
        <v>6</v>
      </c>
      <c r="X93" s="17">
        <f>'Lack of Coping Capacity'!O96</f>
        <v>4.5999999999999996</v>
      </c>
      <c r="Y93" s="18">
        <f>'Lack of Coping Capacity'!Q96</f>
        <v>0</v>
      </c>
      <c r="Z93" s="18">
        <f>'Lack of Coping Capacity'!V96</f>
        <v>5.7</v>
      </c>
      <c r="AA93" s="18">
        <f>'Lack of Coping Capacity'!Y96</f>
        <v>0</v>
      </c>
      <c r="AB93" s="18" t="str">
        <f>'Lack of Coping Capacity'!AB96</f>
        <v>x</v>
      </c>
      <c r="AC93" s="18">
        <f>'Lack of Coping Capacity'!AG96</f>
        <v>4.3</v>
      </c>
      <c r="AD93" s="13">
        <f>'Lack of Coping Capacity'!AI96</f>
        <v>2.6</v>
      </c>
      <c r="AE93" s="14">
        <f t="shared" si="8"/>
        <v>4.5</v>
      </c>
      <c r="AF93" s="19">
        <f t="shared" si="9"/>
        <v>3.4</v>
      </c>
      <c r="AG93" s="20" t="str">
        <f t="shared" si="12"/>
        <v>Low</v>
      </c>
      <c r="AH93" s="119">
        <f t="shared" si="10"/>
        <v>101</v>
      </c>
    </row>
    <row r="94" spans="1:34" ht="15.75" customHeight="1" thickTop="1" thickBot="1" x14ac:dyDescent="0.3">
      <c r="A94" s="84" t="s">
        <v>316</v>
      </c>
      <c r="B94" s="84" t="s">
        <v>317</v>
      </c>
      <c r="C94" s="12">
        <f>'Exposure to Hazard'!O96</f>
        <v>0</v>
      </c>
      <c r="D94" s="12">
        <f>'Exposure to Hazard'!P96</f>
        <v>1.8</v>
      </c>
      <c r="E94" s="12">
        <f>'Exposure to Hazard'!Q96</f>
        <v>8.5</v>
      </c>
      <c r="F94" s="12">
        <f>'Exposure to Hazard'!R96</f>
        <v>0</v>
      </c>
      <c r="G94" s="12">
        <f>'Exposure to Hazard'!S96</f>
        <v>3.3</v>
      </c>
      <c r="H94" s="12">
        <f>'Exposure to Hazard'!T96</f>
        <v>8.4</v>
      </c>
      <c r="I94" s="14">
        <f>'Exposure to Hazard'!U96</f>
        <v>4.8</v>
      </c>
      <c r="J94" s="15">
        <f>Vulnerability!F96</f>
        <v>6.1</v>
      </c>
      <c r="K94" s="16" t="str">
        <f>Vulnerability!I96</f>
        <v>x</v>
      </c>
      <c r="L94" s="16" t="str">
        <f>Vulnerability!L96</f>
        <v>x</v>
      </c>
      <c r="M94" s="16" t="str">
        <f>Vulnerability!Q96</f>
        <v>x</v>
      </c>
      <c r="N94" s="13">
        <f>Vulnerability!S96</f>
        <v>6.1</v>
      </c>
      <c r="O94" s="16">
        <f>Vulnerability!V96</f>
        <v>8.3000000000000007</v>
      </c>
      <c r="P94" s="16">
        <f>Vulnerability!Y96</f>
        <v>0.9</v>
      </c>
      <c r="Q94" s="16">
        <f>Vulnerability!AA96</f>
        <v>5</v>
      </c>
      <c r="R94" s="13">
        <f>Vulnerability!AC96</f>
        <v>5.7</v>
      </c>
      <c r="S94" s="14">
        <f t="shared" si="11"/>
        <v>5.9</v>
      </c>
      <c r="T94" s="17">
        <f>'Lack of Coping Capacity'!E97</f>
        <v>6</v>
      </c>
      <c r="U94" s="17" t="str">
        <f>'Lack of Coping Capacity'!H97</f>
        <v>x</v>
      </c>
      <c r="V94" s="17" t="str">
        <f>'Lack of Coping Capacity'!K97</f>
        <v>x</v>
      </c>
      <c r="W94" s="13">
        <f>'Lack of Coping Capacity'!M97</f>
        <v>6</v>
      </c>
      <c r="X94" s="17">
        <f>'Lack of Coping Capacity'!O97</f>
        <v>10</v>
      </c>
      <c r="Y94" s="18">
        <f>'Lack of Coping Capacity'!Q97</f>
        <v>2.8</v>
      </c>
      <c r="Z94" s="18">
        <f>'Lack of Coping Capacity'!V97</f>
        <v>6.6</v>
      </c>
      <c r="AA94" s="18">
        <f>'Lack of Coping Capacity'!Y97</f>
        <v>6.6</v>
      </c>
      <c r="AB94" s="18" t="str">
        <f>'Lack of Coping Capacity'!AB97</f>
        <v>x</v>
      </c>
      <c r="AC94" s="18">
        <f>'Lack of Coping Capacity'!AG97</f>
        <v>9.8000000000000007</v>
      </c>
      <c r="AD94" s="13">
        <f>'Lack of Coping Capacity'!AI97</f>
        <v>7.6</v>
      </c>
      <c r="AE94" s="14">
        <f t="shared" si="8"/>
        <v>6.9</v>
      </c>
      <c r="AF94" s="19">
        <f t="shared" si="9"/>
        <v>5.8</v>
      </c>
      <c r="AG94" s="20" t="str">
        <f t="shared" si="12"/>
        <v>Very High</v>
      </c>
      <c r="AH94" s="119">
        <f t="shared" si="10"/>
        <v>6</v>
      </c>
    </row>
    <row r="95" spans="1:34" ht="15.75" customHeight="1" thickTop="1" thickBot="1" x14ac:dyDescent="0.3">
      <c r="A95" s="84" t="s">
        <v>318</v>
      </c>
      <c r="B95" s="84" t="s">
        <v>319</v>
      </c>
      <c r="C95" s="12">
        <f>'Exposure to Hazard'!O97</f>
        <v>0</v>
      </c>
      <c r="D95" s="12">
        <f>'Exposure to Hazard'!P97</f>
        <v>5.4</v>
      </c>
      <c r="E95" s="12">
        <f>'Exposure to Hazard'!Q97</f>
        <v>0</v>
      </c>
      <c r="F95" s="12">
        <f>'Exposure to Hazard'!R97</f>
        <v>0</v>
      </c>
      <c r="G95" s="12">
        <f>'Exposure to Hazard'!S97</f>
        <v>7.9</v>
      </c>
      <c r="H95" s="12">
        <f>'Exposure to Hazard'!T97</f>
        <v>0</v>
      </c>
      <c r="I95" s="14">
        <f>'Exposure to Hazard'!U97</f>
        <v>3</v>
      </c>
      <c r="J95" s="15">
        <f>Vulnerability!F97</f>
        <v>4.7</v>
      </c>
      <c r="K95" s="16">
        <f>Vulnerability!I97</f>
        <v>2.9</v>
      </c>
      <c r="L95" s="16" t="str">
        <f>Vulnerability!L97</f>
        <v>x</v>
      </c>
      <c r="M95" s="16" t="str">
        <f>Vulnerability!Q97</f>
        <v>x</v>
      </c>
      <c r="N95" s="13">
        <f>Vulnerability!S97</f>
        <v>3.8</v>
      </c>
      <c r="O95" s="16">
        <f>Vulnerability!V97</f>
        <v>3.4</v>
      </c>
      <c r="P95" s="16">
        <f>Vulnerability!Y97</f>
        <v>7</v>
      </c>
      <c r="Q95" s="16">
        <f>Vulnerability!AA97</f>
        <v>5.4</v>
      </c>
      <c r="R95" s="13">
        <f>Vulnerability!AC97</f>
        <v>4.8</v>
      </c>
      <c r="S95" s="14">
        <f t="shared" si="11"/>
        <v>4.3</v>
      </c>
      <c r="T95" s="17">
        <f>'Lack of Coping Capacity'!E98</f>
        <v>6</v>
      </c>
      <c r="U95" s="17" t="str">
        <f>'Lack of Coping Capacity'!H98</f>
        <v>x</v>
      </c>
      <c r="V95" s="17" t="str">
        <f>'Lack of Coping Capacity'!K98</f>
        <v>x</v>
      </c>
      <c r="W95" s="13">
        <f>'Lack of Coping Capacity'!M98</f>
        <v>6</v>
      </c>
      <c r="X95" s="17">
        <f>'Lack of Coping Capacity'!O98</f>
        <v>6.5</v>
      </c>
      <c r="Y95" s="18">
        <f>'Lack of Coping Capacity'!Q98</f>
        <v>3.9</v>
      </c>
      <c r="Z95" s="18">
        <f>'Lack of Coping Capacity'!V98</f>
        <v>4.5</v>
      </c>
      <c r="AA95" s="18">
        <f>'Lack of Coping Capacity'!Y98</f>
        <v>0.5</v>
      </c>
      <c r="AB95" s="18" t="str">
        <f>'Lack of Coping Capacity'!AB98</f>
        <v>x</v>
      </c>
      <c r="AC95" s="18">
        <f>'Lack of Coping Capacity'!AG98</f>
        <v>4.2</v>
      </c>
      <c r="AD95" s="13">
        <f>'Lack of Coping Capacity'!AI98</f>
        <v>3.2</v>
      </c>
      <c r="AE95" s="14">
        <f t="shared" si="8"/>
        <v>4.8</v>
      </c>
      <c r="AF95" s="19">
        <f t="shared" si="9"/>
        <v>4</v>
      </c>
      <c r="AG95" s="20" t="str">
        <f t="shared" si="12"/>
        <v>Medium</v>
      </c>
      <c r="AH95" s="119">
        <f t="shared" si="10"/>
        <v>80</v>
      </c>
    </row>
    <row r="96" spans="1:34" ht="15.75" customHeight="1" thickTop="1" thickBot="1" x14ac:dyDescent="0.3">
      <c r="A96" s="84" t="s">
        <v>320</v>
      </c>
      <c r="B96" s="84" t="s">
        <v>321</v>
      </c>
      <c r="C96" s="12">
        <f>'Exposure to Hazard'!O98</f>
        <v>0</v>
      </c>
      <c r="D96" s="12">
        <f>'Exposure to Hazard'!P98</f>
        <v>3.1</v>
      </c>
      <c r="E96" s="12">
        <f>'Exposure to Hazard'!Q98</f>
        <v>8.4</v>
      </c>
      <c r="F96" s="12">
        <f>'Exposure to Hazard'!R98</f>
        <v>0</v>
      </c>
      <c r="G96" s="12">
        <f>'Exposure to Hazard'!S98</f>
        <v>4.0999999999999996</v>
      </c>
      <c r="H96" s="12">
        <f>'Exposure to Hazard'!T98</f>
        <v>0</v>
      </c>
      <c r="I96" s="14">
        <f>'Exposure to Hazard'!U98</f>
        <v>3.5</v>
      </c>
      <c r="J96" s="15" t="str">
        <f>Vulnerability!F98</f>
        <v>x</v>
      </c>
      <c r="K96" s="16">
        <f>Vulnerability!I98</f>
        <v>0</v>
      </c>
      <c r="L96" s="16" t="str">
        <f>Vulnerability!L98</f>
        <v>x</v>
      </c>
      <c r="M96" s="16" t="str">
        <f>Vulnerability!Q98</f>
        <v>x</v>
      </c>
      <c r="N96" s="13">
        <f>Vulnerability!S98</f>
        <v>0</v>
      </c>
      <c r="O96" s="16" t="str">
        <f>Vulnerability!V98</f>
        <v>x</v>
      </c>
      <c r="P96" s="16" t="str">
        <f>Vulnerability!Y98</f>
        <v>x</v>
      </c>
      <c r="Q96" s="16" t="str">
        <f>Vulnerability!AA98</f>
        <v>x</v>
      </c>
      <c r="R96" s="13" t="str">
        <f>Vulnerability!AC98</f>
        <v>x</v>
      </c>
      <c r="S96" s="14">
        <f>N96</f>
        <v>0</v>
      </c>
      <c r="T96" s="17">
        <f>'Lack of Coping Capacity'!E99</f>
        <v>6</v>
      </c>
      <c r="U96" s="17" t="str">
        <f>'Lack of Coping Capacity'!H99</f>
        <v>x</v>
      </c>
      <c r="V96" s="17" t="str">
        <f>'Lack of Coping Capacity'!K99</f>
        <v>x</v>
      </c>
      <c r="W96" s="13">
        <f>'Lack of Coping Capacity'!M99</f>
        <v>6</v>
      </c>
      <c r="X96" s="17" t="str">
        <f>'Lack of Coping Capacity'!O99</f>
        <v>x</v>
      </c>
      <c r="Y96" s="18" t="str">
        <f>'Lack of Coping Capacity'!Q99</f>
        <v>x</v>
      </c>
      <c r="Z96" s="18" t="str">
        <f>'Lack of Coping Capacity'!V99</f>
        <v>x</v>
      </c>
      <c r="AA96" s="18">
        <f>'Lack of Coping Capacity'!Y99</f>
        <v>1.9</v>
      </c>
      <c r="AB96" s="18" t="str">
        <f>'Lack of Coping Capacity'!AB99</f>
        <v>x</v>
      </c>
      <c r="AC96" s="18">
        <f>'Lack of Coping Capacity'!AG99</f>
        <v>7.1</v>
      </c>
      <c r="AD96" s="13">
        <f>'Lack of Coping Capacity'!AI99</f>
        <v>4.5</v>
      </c>
      <c r="AE96" s="14">
        <f t="shared" si="8"/>
        <v>5.3</v>
      </c>
      <c r="AF96" s="19">
        <f t="shared" si="9"/>
        <v>0</v>
      </c>
      <c r="AG96" s="20" t="str">
        <f t="shared" si="12"/>
        <v>Very Low</v>
      </c>
      <c r="AH96" s="119">
        <f t="shared" si="10"/>
        <v>130</v>
      </c>
    </row>
    <row r="97" spans="1:34" ht="15.75" customHeight="1" thickTop="1" thickBot="1" x14ac:dyDescent="0.3">
      <c r="A97" s="84" t="s">
        <v>322</v>
      </c>
      <c r="B97" s="84" t="s">
        <v>323</v>
      </c>
      <c r="C97" s="12">
        <f>'Exposure to Hazard'!O99</f>
        <v>0</v>
      </c>
      <c r="D97" s="12">
        <f>'Exposure to Hazard'!P99</f>
        <v>6</v>
      </c>
      <c r="E97" s="12">
        <f>'Exposure to Hazard'!Q99</f>
        <v>9.3000000000000007</v>
      </c>
      <c r="F97" s="12">
        <f>'Exposure to Hazard'!R99</f>
        <v>0</v>
      </c>
      <c r="G97" s="12">
        <f>'Exposure to Hazard'!S99</f>
        <v>8.1999999999999993</v>
      </c>
      <c r="H97" s="12">
        <f>'Exposure to Hazard'!T99</f>
        <v>7</v>
      </c>
      <c r="I97" s="14">
        <f>'Exposure to Hazard'!U99</f>
        <v>6.2</v>
      </c>
      <c r="J97" s="15">
        <f>Vulnerability!F99</f>
        <v>1.6</v>
      </c>
      <c r="K97" s="16">
        <f>Vulnerability!I99</f>
        <v>2.2999999999999998</v>
      </c>
      <c r="L97" s="16" t="str">
        <f>Vulnerability!L99</f>
        <v>x</v>
      </c>
      <c r="M97" s="16" t="str">
        <f>Vulnerability!Q99</f>
        <v>x</v>
      </c>
      <c r="N97" s="13">
        <f>Vulnerability!S99</f>
        <v>2</v>
      </c>
      <c r="O97" s="16">
        <f>Vulnerability!V99</f>
        <v>2</v>
      </c>
      <c r="P97" s="16">
        <f>Vulnerability!Y99</f>
        <v>3.1</v>
      </c>
      <c r="Q97" s="16">
        <f>Vulnerability!AA99</f>
        <v>3.8</v>
      </c>
      <c r="R97" s="13">
        <f>Vulnerability!AC99</f>
        <v>2.8</v>
      </c>
      <c r="S97" s="14">
        <f t="shared" si="11"/>
        <v>2.4</v>
      </c>
      <c r="T97" s="17">
        <f>'Lack of Coping Capacity'!E100</f>
        <v>6</v>
      </c>
      <c r="U97" s="17" t="str">
        <f>'Lack of Coping Capacity'!H100</f>
        <v>x</v>
      </c>
      <c r="V97" s="17" t="str">
        <f>'Lack of Coping Capacity'!K100</f>
        <v>x</v>
      </c>
      <c r="W97" s="13">
        <f>'Lack of Coping Capacity'!M100</f>
        <v>6</v>
      </c>
      <c r="X97" s="17">
        <f>'Lack of Coping Capacity'!O100</f>
        <v>5.7</v>
      </c>
      <c r="Y97" s="18">
        <f>'Lack of Coping Capacity'!Q100</f>
        <v>1.6</v>
      </c>
      <c r="Z97" s="18">
        <f>'Lack of Coping Capacity'!V100</f>
        <v>2.1</v>
      </c>
      <c r="AA97" s="18">
        <f>'Lack of Coping Capacity'!Y100</f>
        <v>0</v>
      </c>
      <c r="AB97" s="18" t="str">
        <f>'Lack of Coping Capacity'!AB100</f>
        <v>x</v>
      </c>
      <c r="AC97" s="18">
        <f>'Lack of Coping Capacity'!AG100</f>
        <v>3.9</v>
      </c>
      <c r="AD97" s="13">
        <f>'Lack of Coping Capacity'!AI100</f>
        <v>2.2999999999999998</v>
      </c>
      <c r="AE97" s="14">
        <f t="shared" si="8"/>
        <v>4.4000000000000004</v>
      </c>
      <c r="AF97" s="19">
        <f t="shared" si="9"/>
        <v>4</v>
      </c>
      <c r="AG97" s="20" t="str">
        <f t="shared" si="12"/>
        <v>Medium</v>
      </c>
      <c r="AH97" s="119">
        <f t="shared" si="10"/>
        <v>80</v>
      </c>
    </row>
    <row r="98" spans="1:34" ht="15.75" customHeight="1" thickTop="1" thickBot="1" x14ac:dyDescent="0.3">
      <c r="A98" s="84" t="s">
        <v>324</v>
      </c>
      <c r="B98" s="84" t="s">
        <v>325</v>
      </c>
      <c r="C98" s="12">
        <f>'Exposure to Hazard'!O100</f>
        <v>0</v>
      </c>
      <c r="D98" s="12">
        <f>'Exposure to Hazard'!P100</f>
        <v>3.3</v>
      </c>
      <c r="E98" s="12">
        <f>'Exposure to Hazard'!Q100</f>
        <v>8.6</v>
      </c>
      <c r="F98" s="12">
        <f>'Exposure to Hazard'!R100</f>
        <v>0</v>
      </c>
      <c r="G98" s="12">
        <f>'Exposure to Hazard'!S100</f>
        <v>4.5</v>
      </c>
      <c r="H98" s="12">
        <f>'Exposure to Hazard'!T100</f>
        <v>4.2</v>
      </c>
      <c r="I98" s="14">
        <f>'Exposure to Hazard'!U100</f>
        <v>4.2</v>
      </c>
      <c r="J98" s="15">
        <f>Vulnerability!F100</f>
        <v>7.5</v>
      </c>
      <c r="K98" s="16">
        <f>Vulnerability!I100</f>
        <v>7.1</v>
      </c>
      <c r="L98" s="16" t="str">
        <f>Vulnerability!L100</f>
        <v>x</v>
      </c>
      <c r="M98" s="16" t="str">
        <f>Vulnerability!Q100</f>
        <v>x</v>
      </c>
      <c r="N98" s="13">
        <f>Vulnerability!S100</f>
        <v>7.3</v>
      </c>
      <c r="O98" s="16">
        <f>Vulnerability!V100</f>
        <v>3.4</v>
      </c>
      <c r="P98" s="16">
        <f>Vulnerability!Y100</f>
        <v>4.7</v>
      </c>
      <c r="Q98" s="16">
        <f>Vulnerability!AA100</f>
        <v>2.9</v>
      </c>
      <c r="R98" s="13">
        <f>Vulnerability!AC100</f>
        <v>3.6</v>
      </c>
      <c r="S98" s="14">
        <f t="shared" si="11"/>
        <v>5.8</v>
      </c>
      <c r="T98" s="17">
        <f>'Lack of Coping Capacity'!E101</f>
        <v>6</v>
      </c>
      <c r="U98" s="17" t="str">
        <f>'Lack of Coping Capacity'!H101</f>
        <v>x</v>
      </c>
      <c r="V98" s="17" t="str">
        <f>'Lack of Coping Capacity'!K101</f>
        <v>x</v>
      </c>
      <c r="W98" s="13">
        <f>'Lack of Coping Capacity'!M101</f>
        <v>6</v>
      </c>
      <c r="X98" s="17">
        <f>'Lack of Coping Capacity'!O101</f>
        <v>5.3</v>
      </c>
      <c r="Y98" s="18">
        <f>'Lack of Coping Capacity'!Q101</f>
        <v>0</v>
      </c>
      <c r="Z98" s="18">
        <f>'Lack of Coping Capacity'!V101</f>
        <v>3.5</v>
      </c>
      <c r="AA98" s="18">
        <f>'Lack of Coping Capacity'!Y101</f>
        <v>3.2</v>
      </c>
      <c r="AB98" s="18" t="str">
        <f>'Lack of Coping Capacity'!AB101</f>
        <v>x</v>
      </c>
      <c r="AC98" s="18">
        <f>'Lack of Coping Capacity'!AG101</f>
        <v>5.2</v>
      </c>
      <c r="AD98" s="13">
        <f>'Lack of Coping Capacity'!AI101</f>
        <v>3.8</v>
      </c>
      <c r="AE98" s="14">
        <f t="shared" si="8"/>
        <v>5</v>
      </c>
      <c r="AF98" s="19">
        <f t="shared" si="9"/>
        <v>5</v>
      </c>
      <c r="AG98" s="20" t="str">
        <f t="shared" si="12"/>
        <v>High</v>
      </c>
      <c r="AH98" s="119">
        <f t="shared" ref="AH98:AH132" si="13">_xlfn.RANK.EQ(AF98,AF$3:AF$132)</f>
        <v>25</v>
      </c>
    </row>
    <row r="99" spans="1:34" ht="15.75" customHeight="1" thickTop="1" thickBot="1" x14ac:dyDescent="0.3">
      <c r="A99" s="84" t="s">
        <v>326</v>
      </c>
      <c r="B99" s="84" t="s">
        <v>327</v>
      </c>
      <c r="C99" s="12">
        <f>'Exposure to Hazard'!O101</f>
        <v>0</v>
      </c>
      <c r="D99" s="12">
        <f>'Exposure to Hazard'!P101</f>
        <v>8.9</v>
      </c>
      <c r="E99" s="12">
        <f>'Exposure to Hazard'!Q101</f>
        <v>8.9</v>
      </c>
      <c r="F99" s="12">
        <f>'Exposure to Hazard'!R101</f>
        <v>0</v>
      </c>
      <c r="G99" s="12">
        <f>'Exposure to Hazard'!S101</f>
        <v>5.8</v>
      </c>
      <c r="H99" s="12">
        <f>'Exposure to Hazard'!T101</f>
        <v>4.5</v>
      </c>
      <c r="I99" s="14">
        <f>'Exposure to Hazard'!U101</f>
        <v>5.9</v>
      </c>
      <c r="J99" s="15">
        <f>Vulnerability!F101</f>
        <v>6.2</v>
      </c>
      <c r="K99" s="16">
        <f>Vulnerability!I101</f>
        <v>6</v>
      </c>
      <c r="L99" s="16" t="str">
        <f>Vulnerability!L101</f>
        <v>x</v>
      </c>
      <c r="M99" s="16" t="str">
        <f>Vulnerability!Q101</f>
        <v>x</v>
      </c>
      <c r="N99" s="13">
        <f>Vulnerability!S101</f>
        <v>6.1</v>
      </c>
      <c r="O99" s="16">
        <f>Vulnerability!V101</f>
        <v>6.3</v>
      </c>
      <c r="P99" s="16">
        <f>Vulnerability!Y101</f>
        <v>2.8</v>
      </c>
      <c r="Q99" s="16">
        <f>Vulnerability!AA101</f>
        <v>4.3</v>
      </c>
      <c r="R99" s="13">
        <f>Vulnerability!AC101</f>
        <v>5</v>
      </c>
      <c r="S99" s="14">
        <f t="shared" si="11"/>
        <v>5.6</v>
      </c>
      <c r="T99" s="17">
        <f>'Lack of Coping Capacity'!E102</f>
        <v>6</v>
      </c>
      <c r="U99" s="17" t="str">
        <f>'Lack of Coping Capacity'!H102</f>
        <v>x</v>
      </c>
      <c r="V99" s="17" t="str">
        <f>'Lack of Coping Capacity'!K102</f>
        <v>x</v>
      </c>
      <c r="W99" s="13">
        <f>'Lack of Coping Capacity'!M102</f>
        <v>6</v>
      </c>
      <c r="X99" s="17">
        <f>'Lack of Coping Capacity'!O102</f>
        <v>7.7</v>
      </c>
      <c r="Y99" s="18">
        <f>'Lack of Coping Capacity'!Q102</f>
        <v>5.9</v>
      </c>
      <c r="Z99" s="18">
        <f>'Lack of Coping Capacity'!V102</f>
        <v>6.1</v>
      </c>
      <c r="AA99" s="18">
        <f>'Lack of Coping Capacity'!Y102</f>
        <v>3.3</v>
      </c>
      <c r="AB99" s="18" t="str">
        <f>'Lack of Coping Capacity'!AB102</f>
        <v>x</v>
      </c>
      <c r="AC99" s="18">
        <f>'Lack of Coping Capacity'!AG102</f>
        <v>4.5999999999999996</v>
      </c>
      <c r="AD99" s="13">
        <f>'Lack of Coping Capacity'!AI102</f>
        <v>4.8</v>
      </c>
      <c r="AE99" s="14">
        <f t="shared" si="8"/>
        <v>5.4</v>
      </c>
      <c r="AF99" s="19">
        <f t="shared" si="9"/>
        <v>5.6</v>
      </c>
      <c r="AG99" s="20" t="str">
        <f t="shared" si="12"/>
        <v>Very High</v>
      </c>
      <c r="AH99" s="119">
        <f t="shared" si="13"/>
        <v>10</v>
      </c>
    </row>
    <row r="100" spans="1:34" ht="15.75" customHeight="1" thickTop="1" thickBot="1" x14ac:dyDescent="0.3">
      <c r="A100" s="84" t="s">
        <v>328</v>
      </c>
      <c r="B100" s="84" t="s">
        <v>329</v>
      </c>
      <c r="C100" s="12">
        <f>'Exposure to Hazard'!O102</f>
        <v>0</v>
      </c>
      <c r="D100" s="12">
        <f>'Exposure to Hazard'!P102</f>
        <v>1.8</v>
      </c>
      <c r="E100" s="12">
        <f>'Exposure to Hazard'!Q102</f>
        <v>8.8000000000000007</v>
      </c>
      <c r="F100" s="12">
        <f>'Exposure to Hazard'!R102</f>
        <v>0</v>
      </c>
      <c r="G100" s="12">
        <f>'Exposure to Hazard'!S102</f>
        <v>6.9</v>
      </c>
      <c r="H100" s="12">
        <f>'Exposure to Hazard'!T102</f>
        <v>3.8</v>
      </c>
      <c r="I100" s="14">
        <f>'Exposure to Hazard'!U102</f>
        <v>4.5</v>
      </c>
      <c r="J100" s="15">
        <f>Vulnerability!F102</f>
        <v>1.5</v>
      </c>
      <c r="K100" s="16">
        <f>Vulnerability!I102</f>
        <v>3.3</v>
      </c>
      <c r="L100" s="16" t="str">
        <f>Vulnerability!L102</f>
        <v>x</v>
      </c>
      <c r="M100" s="16" t="str">
        <f>Vulnerability!Q102</f>
        <v>x</v>
      </c>
      <c r="N100" s="13">
        <f>Vulnerability!S102</f>
        <v>2.4</v>
      </c>
      <c r="O100" s="16">
        <f>Vulnerability!V102</f>
        <v>4.0999999999999996</v>
      </c>
      <c r="P100" s="16">
        <f>Vulnerability!Y102</f>
        <v>3.3</v>
      </c>
      <c r="Q100" s="16">
        <f>Vulnerability!AA102</f>
        <v>2.6</v>
      </c>
      <c r="R100" s="13">
        <f>Vulnerability!AC102</f>
        <v>3.6</v>
      </c>
      <c r="S100" s="14">
        <f t="shared" si="11"/>
        <v>3</v>
      </c>
      <c r="T100" s="17">
        <f>'Lack of Coping Capacity'!E103</f>
        <v>0</v>
      </c>
      <c r="U100" s="17" t="str">
        <f>'Lack of Coping Capacity'!H103</f>
        <v>x</v>
      </c>
      <c r="V100" s="17" t="str">
        <f>'Lack of Coping Capacity'!K103</f>
        <v>x</v>
      </c>
      <c r="W100" s="13">
        <f>'Lack of Coping Capacity'!M103</f>
        <v>0</v>
      </c>
      <c r="X100" s="17">
        <f>'Lack of Coping Capacity'!O103</f>
        <v>5.5</v>
      </c>
      <c r="Y100" s="18">
        <f>'Lack of Coping Capacity'!Q103</f>
        <v>0</v>
      </c>
      <c r="Z100" s="18">
        <f>'Lack of Coping Capacity'!V103</f>
        <v>1.7</v>
      </c>
      <c r="AA100" s="18">
        <f>'Lack of Coping Capacity'!Y103</f>
        <v>0</v>
      </c>
      <c r="AB100" s="18" t="str">
        <f>'Lack of Coping Capacity'!AB103</f>
        <v>x</v>
      </c>
      <c r="AC100" s="18">
        <f>'Lack of Coping Capacity'!AG103</f>
        <v>0.9</v>
      </c>
      <c r="AD100" s="13">
        <f>'Lack of Coping Capacity'!AI103</f>
        <v>1.1000000000000001</v>
      </c>
      <c r="AE100" s="14">
        <f t="shared" si="8"/>
        <v>0.6</v>
      </c>
      <c r="AF100" s="19">
        <f t="shared" si="9"/>
        <v>2</v>
      </c>
      <c r="AG100" s="20" t="str">
        <f t="shared" si="12"/>
        <v>Low</v>
      </c>
      <c r="AH100" s="119">
        <f t="shared" si="13"/>
        <v>128</v>
      </c>
    </row>
    <row r="101" spans="1:34" ht="15.75" customHeight="1" thickTop="1" thickBot="1" x14ac:dyDescent="0.3">
      <c r="A101" s="84" t="s">
        <v>330</v>
      </c>
      <c r="B101" s="84" t="s">
        <v>331</v>
      </c>
      <c r="C101" s="12">
        <f>'Exposure to Hazard'!O103</f>
        <v>0</v>
      </c>
      <c r="D101" s="12">
        <f>'Exposure to Hazard'!P103</f>
        <v>9.6</v>
      </c>
      <c r="E101" s="12">
        <f>'Exposure to Hazard'!Q103</f>
        <v>9.3000000000000007</v>
      </c>
      <c r="F101" s="12">
        <f>'Exposure to Hazard'!R103</f>
        <v>0</v>
      </c>
      <c r="G101" s="12">
        <f>'Exposure to Hazard'!S103</f>
        <v>9.1</v>
      </c>
      <c r="H101" s="12">
        <f>'Exposure to Hazard'!T103</f>
        <v>0</v>
      </c>
      <c r="I101" s="14">
        <f>'Exposure to Hazard'!U103</f>
        <v>5.6</v>
      </c>
      <c r="J101" s="15">
        <f>Vulnerability!F103</f>
        <v>3.6</v>
      </c>
      <c r="K101" s="16">
        <f>Vulnerability!I103</f>
        <v>4.5</v>
      </c>
      <c r="L101" s="16" t="str">
        <f>Vulnerability!L103</f>
        <v>x</v>
      </c>
      <c r="M101" s="16" t="str">
        <f>Vulnerability!Q103</f>
        <v>x</v>
      </c>
      <c r="N101" s="13">
        <f>Vulnerability!S103</f>
        <v>4.0999999999999996</v>
      </c>
      <c r="O101" s="16">
        <f>Vulnerability!V103</f>
        <v>2.2999999999999998</v>
      </c>
      <c r="P101" s="16">
        <f>Vulnerability!Y103</f>
        <v>6.6</v>
      </c>
      <c r="Q101" s="16">
        <f>Vulnerability!AA103</f>
        <v>6.2</v>
      </c>
      <c r="R101" s="13">
        <f>Vulnerability!AC103</f>
        <v>4.4000000000000004</v>
      </c>
      <c r="S101" s="14">
        <f t="shared" si="11"/>
        <v>4.3</v>
      </c>
      <c r="T101" s="17">
        <f>'Lack of Coping Capacity'!E104</f>
        <v>6</v>
      </c>
      <c r="U101" s="17" t="str">
        <f>'Lack of Coping Capacity'!H104</f>
        <v>x</v>
      </c>
      <c r="V101" s="17" t="str">
        <f>'Lack of Coping Capacity'!K104</f>
        <v>x</v>
      </c>
      <c r="W101" s="13">
        <f>'Lack of Coping Capacity'!M104</f>
        <v>6</v>
      </c>
      <c r="X101" s="17">
        <f>'Lack of Coping Capacity'!O104</f>
        <v>6</v>
      </c>
      <c r="Y101" s="18">
        <f>'Lack of Coping Capacity'!Q104</f>
        <v>2.7</v>
      </c>
      <c r="Z101" s="18">
        <f>'Lack of Coping Capacity'!V104</f>
        <v>3.7</v>
      </c>
      <c r="AA101" s="18">
        <f>'Lack of Coping Capacity'!Y104</f>
        <v>0</v>
      </c>
      <c r="AB101" s="18" t="str">
        <f>'Lack of Coping Capacity'!AB104</f>
        <v>x</v>
      </c>
      <c r="AC101" s="18">
        <f>'Lack of Coping Capacity'!AG104</f>
        <v>4.3</v>
      </c>
      <c r="AD101" s="13">
        <f>'Lack of Coping Capacity'!AI104</f>
        <v>2.8</v>
      </c>
      <c r="AE101" s="14">
        <f t="shared" si="8"/>
        <v>4.5999999999999996</v>
      </c>
      <c r="AF101" s="19">
        <f t="shared" si="9"/>
        <v>4.8</v>
      </c>
      <c r="AG101" s="20" t="str">
        <f t="shared" si="12"/>
        <v>High</v>
      </c>
      <c r="AH101" s="119">
        <f t="shared" si="13"/>
        <v>29</v>
      </c>
    </row>
    <row r="102" spans="1:34" ht="15.75" customHeight="1" thickTop="1" thickBot="1" x14ac:dyDescent="0.3">
      <c r="A102" s="84" t="s">
        <v>332</v>
      </c>
      <c r="B102" s="84" t="s">
        <v>333</v>
      </c>
      <c r="C102" s="12">
        <f>'Exposure to Hazard'!O104</f>
        <v>0</v>
      </c>
      <c r="D102" s="12">
        <f>'Exposure to Hazard'!P104</f>
        <v>8.1</v>
      </c>
      <c r="E102" s="12">
        <f>'Exposure to Hazard'!Q104</f>
        <v>9</v>
      </c>
      <c r="F102" s="12">
        <f>'Exposure to Hazard'!R104</f>
        <v>0</v>
      </c>
      <c r="G102" s="12">
        <f>'Exposure to Hazard'!S104</f>
        <v>6.6</v>
      </c>
      <c r="H102" s="12">
        <f>'Exposure to Hazard'!T104</f>
        <v>2.6</v>
      </c>
      <c r="I102" s="14">
        <f>'Exposure to Hazard'!U104</f>
        <v>5.5</v>
      </c>
      <c r="J102" s="15">
        <f>Vulnerability!F104</f>
        <v>7.9</v>
      </c>
      <c r="K102" s="16">
        <f>Vulnerability!I104</f>
        <v>5.6</v>
      </c>
      <c r="L102" s="16" t="str">
        <f>Vulnerability!L104</f>
        <v>x</v>
      </c>
      <c r="M102" s="16" t="str">
        <f>Vulnerability!Q104</f>
        <v>x</v>
      </c>
      <c r="N102" s="13">
        <f>Vulnerability!S104</f>
        <v>6.8</v>
      </c>
      <c r="O102" s="16">
        <f>Vulnerability!V104</f>
        <v>5.9</v>
      </c>
      <c r="P102" s="16">
        <f>Vulnerability!Y104</f>
        <v>9</v>
      </c>
      <c r="Q102" s="16">
        <f>Vulnerability!AA104</f>
        <v>6.3</v>
      </c>
      <c r="R102" s="13">
        <f>Vulnerability!AC104</f>
        <v>6.8</v>
      </c>
      <c r="S102" s="14">
        <f t="shared" si="11"/>
        <v>6.8</v>
      </c>
      <c r="T102" s="17">
        <f>'Lack of Coping Capacity'!E105</f>
        <v>0</v>
      </c>
      <c r="U102" s="17" t="str">
        <f>'Lack of Coping Capacity'!H105</f>
        <v>x</v>
      </c>
      <c r="V102" s="17" t="str">
        <f>'Lack of Coping Capacity'!K105</f>
        <v>x</v>
      </c>
      <c r="W102" s="13">
        <f>'Lack of Coping Capacity'!M105</f>
        <v>0</v>
      </c>
      <c r="X102" s="17">
        <f>'Lack of Coping Capacity'!O105</f>
        <v>9.6</v>
      </c>
      <c r="Y102" s="18">
        <f>'Lack of Coping Capacity'!Q105</f>
        <v>9.6999999999999993</v>
      </c>
      <c r="Z102" s="18">
        <f>'Lack of Coping Capacity'!V105</f>
        <v>8.6999999999999993</v>
      </c>
      <c r="AA102" s="18">
        <f>'Lack of Coping Capacity'!Y105</f>
        <v>1.7</v>
      </c>
      <c r="AB102" s="18" t="str">
        <f>'Lack of Coping Capacity'!AB105</f>
        <v>x</v>
      </c>
      <c r="AC102" s="18">
        <f>'Lack of Coping Capacity'!AG105</f>
        <v>4.8</v>
      </c>
      <c r="AD102" s="13">
        <f>'Lack of Coping Capacity'!AI105</f>
        <v>5.3</v>
      </c>
      <c r="AE102" s="14">
        <f t="shared" si="8"/>
        <v>3.1</v>
      </c>
      <c r="AF102" s="19">
        <f t="shared" si="9"/>
        <v>4.9000000000000004</v>
      </c>
      <c r="AG102" s="20" t="str">
        <f t="shared" si="12"/>
        <v>High</v>
      </c>
      <c r="AH102" s="119">
        <f t="shared" si="13"/>
        <v>27</v>
      </c>
    </row>
    <row r="103" spans="1:34" ht="15.75" customHeight="1" thickTop="1" thickBot="1" x14ac:dyDescent="0.3">
      <c r="A103" s="84" t="s">
        <v>334</v>
      </c>
      <c r="B103" s="84" t="s">
        <v>335</v>
      </c>
      <c r="C103" s="12">
        <f>'Exposure to Hazard'!O105</f>
        <v>0</v>
      </c>
      <c r="D103" s="12">
        <f>'Exposure to Hazard'!P105</f>
        <v>4.5</v>
      </c>
      <c r="E103" s="12">
        <f>'Exposure to Hazard'!Q105</f>
        <v>9.5</v>
      </c>
      <c r="F103" s="12">
        <f>'Exposure to Hazard'!R105</f>
        <v>0</v>
      </c>
      <c r="G103" s="12">
        <f>'Exposure to Hazard'!S105</f>
        <v>8.6999999999999993</v>
      </c>
      <c r="H103" s="12">
        <f>'Exposure to Hazard'!T105</f>
        <v>9.5</v>
      </c>
      <c r="I103" s="14">
        <f>'Exposure to Hazard'!U105</f>
        <v>7</v>
      </c>
      <c r="J103" s="15">
        <f>Vulnerability!F105</f>
        <v>1.9</v>
      </c>
      <c r="K103" s="16">
        <f>Vulnerability!I105</f>
        <v>0.5</v>
      </c>
      <c r="L103" s="16" t="str">
        <f>Vulnerability!L105</f>
        <v>x</v>
      </c>
      <c r="M103" s="16" t="str">
        <f>Vulnerability!Q105</f>
        <v>x</v>
      </c>
      <c r="N103" s="13">
        <f>Vulnerability!S105</f>
        <v>1.2</v>
      </c>
      <c r="O103" s="16">
        <f>Vulnerability!V105</f>
        <v>1.2</v>
      </c>
      <c r="P103" s="16">
        <f>Vulnerability!Y105</f>
        <v>5.3</v>
      </c>
      <c r="Q103" s="16">
        <f>Vulnerability!AA105</f>
        <v>5.7</v>
      </c>
      <c r="R103" s="13">
        <f>Vulnerability!AC105</f>
        <v>3.4</v>
      </c>
      <c r="S103" s="14">
        <f t="shared" si="11"/>
        <v>2.4</v>
      </c>
      <c r="T103" s="17">
        <f>'Lack of Coping Capacity'!E106</f>
        <v>6</v>
      </c>
      <c r="U103" s="17" t="str">
        <f>'Lack of Coping Capacity'!H106</f>
        <v>x</v>
      </c>
      <c r="V103" s="17" t="str">
        <f>'Lack of Coping Capacity'!K106</f>
        <v>x</v>
      </c>
      <c r="W103" s="13">
        <f>'Lack of Coping Capacity'!M106</f>
        <v>6</v>
      </c>
      <c r="X103" s="17">
        <f>'Lack of Coping Capacity'!O106</f>
        <v>0.4</v>
      </c>
      <c r="Y103" s="18">
        <f>'Lack of Coping Capacity'!Q106</f>
        <v>0</v>
      </c>
      <c r="Z103" s="18">
        <f>'Lack of Coping Capacity'!V106</f>
        <v>2.1</v>
      </c>
      <c r="AA103" s="18">
        <f>'Lack of Coping Capacity'!Y106</f>
        <v>0</v>
      </c>
      <c r="AB103" s="18" t="str">
        <f>'Lack of Coping Capacity'!AB106</f>
        <v>x</v>
      </c>
      <c r="AC103" s="18">
        <f>'Lack of Coping Capacity'!AG106</f>
        <v>2.4</v>
      </c>
      <c r="AD103" s="13">
        <f>'Lack of Coping Capacity'!AI106</f>
        <v>1.1000000000000001</v>
      </c>
      <c r="AE103" s="14">
        <f t="shared" si="8"/>
        <v>4</v>
      </c>
      <c r="AF103" s="19">
        <f t="shared" si="9"/>
        <v>4.0999999999999996</v>
      </c>
      <c r="AG103" s="20" t="str">
        <f t="shared" si="12"/>
        <v>Medium</v>
      </c>
      <c r="AH103" s="119">
        <f t="shared" si="13"/>
        <v>77</v>
      </c>
    </row>
    <row r="104" spans="1:34" ht="15.75" customHeight="1" thickTop="1" thickBot="1" x14ac:dyDescent="0.3">
      <c r="A104" s="84" t="s">
        <v>336</v>
      </c>
      <c r="B104" s="84" t="s">
        <v>337</v>
      </c>
      <c r="C104" s="12">
        <f>'Exposure to Hazard'!O106</f>
        <v>0</v>
      </c>
      <c r="D104" s="12">
        <f>'Exposure to Hazard'!P106</f>
        <v>4.0999999999999996</v>
      </c>
      <c r="E104" s="12">
        <f>'Exposure to Hazard'!Q106</f>
        <v>0</v>
      </c>
      <c r="F104" s="12">
        <f>'Exposure to Hazard'!R106</f>
        <v>0</v>
      </c>
      <c r="G104" s="12">
        <f>'Exposure to Hazard'!S106</f>
        <v>6</v>
      </c>
      <c r="H104" s="12">
        <f>'Exposure to Hazard'!T106</f>
        <v>0</v>
      </c>
      <c r="I104" s="14">
        <f>'Exposure to Hazard'!U106</f>
        <v>2.1</v>
      </c>
      <c r="J104" s="15">
        <f>Vulnerability!F106</f>
        <v>4.0999999999999996</v>
      </c>
      <c r="K104" s="16">
        <f>Vulnerability!I106</f>
        <v>2.2000000000000002</v>
      </c>
      <c r="L104" s="16" t="str">
        <f>Vulnerability!L106</f>
        <v>x</v>
      </c>
      <c r="M104" s="16" t="str">
        <f>Vulnerability!Q106</f>
        <v>x</v>
      </c>
      <c r="N104" s="13">
        <f>Vulnerability!S106</f>
        <v>3.2</v>
      </c>
      <c r="O104" s="16">
        <f>Vulnerability!V106</f>
        <v>1.4</v>
      </c>
      <c r="P104" s="16">
        <f>Vulnerability!Y106</f>
        <v>2.9</v>
      </c>
      <c r="Q104" s="16">
        <f>Vulnerability!AA106</f>
        <v>4.7</v>
      </c>
      <c r="R104" s="13">
        <f>Vulnerability!AC106</f>
        <v>2.6</v>
      </c>
      <c r="S104" s="14">
        <f t="shared" si="11"/>
        <v>2.9</v>
      </c>
      <c r="T104" s="17">
        <f>'Lack of Coping Capacity'!E107</f>
        <v>6</v>
      </c>
      <c r="U104" s="17" t="str">
        <f>'Lack of Coping Capacity'!H107</f>
        <v>x</v>
      </c>
      <c r="V104" s="17" t="str">
        <f>'Lack of Coping Capacity'!K107</f>
        <v>x</v>
      </c>
      <c r="W104" s="13">
        <f>'Lack of Coping Capacity'!M107</f>
        <v>6</v>
      </c>
      <c r="X104" s="17">
        <f>'Lack of Coping Capacity'!O107</f>
        <v>3.8</v>
      </c>
      <c r="Y104" s="18">
        <f>'Lack of Coping Capacity'!Q107</f>
        <v>3.2</v>
      </c>
      <c r="Z104" s="18">
        <f>'Lack of Coping Capacity'!V107</f>
        <v>3</v>
      </c>
      <c r="AA104" s="18">
        <f>'Lack of Coping Capacity'!Y107</f>
        <v>0</v>
      </c>
      <c r="AB104" s="18" t="str">
        <f>'Lack of Coping Capacity'!AB107</f>
        <v>x</v>
      </c>
      <c r="AC104" s="18">
        <f>'Lack of Coping Capacity'!AG107</f>
        <v>3.8</v>
      </c>
      <c r="AD104" s="13">
        <f>'Lack of Coping Capacity'!AI107</f>
        <v>2.4</v>
      </c>
      <c r="AE104" s="14">
        <f t="shared" si="8"/>
        <v>4.4000000000000004</v>
      </c>
      <c r="AF104" s="19">
        <f t="shared" si="9"/>
        <v>3</v>
      </c>
      <c r="AG104" s="20" t="str">
        <f t="shared" si="12"/>
        <v>Low</v>
      </c>
      <c r="AH104" s="119">
        <f t="shared" si="13"/>
        <v>110</v>
      </c>
    </row>
    <row r="105" spans="1:34" ht="15.75" customHeight="1" thickTop="1" thickBot="1" x14ac:dyDescent="0.3">
      <c r="A105" s="84" t="s">
        <v>338</v>
      </c>
      <c r="B105" s="84" t="s">
        <v>339</v>
      </c>
      <c r="C105" s="12">
        <f>'Exposure to Hazard'!O107</f>
        <v>0.1</v>
      </c>
      <c r="D105" s="12">
        <f>'Exposure to Hazard'!P107</f>
        <v>8.3000000000000007</v>
      </c>
      <c r="E105" s="12">
        <f>'Exposure to Hazard'!Q107</f>
        <v>0</v>
      </c>
      <c r="F105" s="12">
        <f>'Exposure to Hazard'!R107</f>
        <v>0</v>
      </c>
      <c r="G105" s="12">
        <f>'Exposure to Hazard'!S107</f>
        <v>7.7</v>
      </c>
      <c r="H105" s="12">
        <f>'Exposure to Hazard'!T107</f>
        <v>0</v>
      </c>
      <c r="I105" s="14">
        <f>'Exposure to Hazard'!U107</f>
        <v>3.9</v>
      </c>
      <c r="J105" s="15">
        <f>Vulnerability!F107</f>
        <v>7.7</v>
      </c>
      <c r="K105" s="16">
        <f>Vulnerability!I107</f>
        <v>6</v>
      </c>
      <c r="L105" s="16" t="str">
        <f>Vulnerability!L107</f>
        <v>x</v>
      </c>
      <c r="M105" s="16" t="str">
        <f>Vulnerability!Q107</f>
        <v>x</v>
      </c>
      <c r="N105" s="13">
        <f>Vulnerability!S107</f>
        <v>6.9</v>
      </c>
      <c r="O105" s="16">
        <f>Vulnerability!V107</f>
        <v>6.9</v>
      </c>
      <c r="P105" s="16">
        <f>Vulnerability!Y107</f>
        <v>1.8</v>
      </c>
      <c r="Q105" s="16">
        <f>Vulnerability!AA107</f>
        <v>3.3</v>
      </c>
      <c r="R105" s="13">
        <f>Vulnerability!AC107</f>
        <v>4.8</v>
      </c>
      <c r="S105" s="14">
        <f t="shared" si="11"/>
        <v>6</v>
      </c>
      <c r="T105" s="17">
        <f>'Lack of Coping Capacity'!E108</f>
        <v>0</v>
      </c>
      <c r="U105" s="17" t="str">
        <f>'Lack of Coping Capacity'!H108</f>
        <v>x</v>
      </c>
      <c r="V105" s="17" t="str">
        <f>'Lack of Coping Capacity'!K108</f>
        <v>x</v>
      </c>
      <c r="W105" s="13">
        <f>'Lack of Coping Capacity'!M108</f>
        <v>0</v>
      </c>
      <c r="X105" s="17">
        <f>'Lack of Coping Capacity'!O108</f>
        <v>7.1</v>
      </c>
      <c r="Y105" s="18">
        <f>'Lack of Coping Capacity'!Q108</f>
        <v>8.1999999999999993</v>
      </c>
      <c r="Z105" s="18">
        <f>'Lack of Coping Capacity'!V108</f>
        <v>7.6</v>
      </c>
      <c r="AA105" s="18">
        <f>'Lack of Coping Capacity'!Y108</f>
        <v>0</v>
      </c>
      <c r="AB105" s="18" t="str">
        <f>'Lack of Coping Capacity'!AB108</f>
        <v>x</v>
      </c>
      <c r="AC105" s="18">
        <f>'Lack of Coping Capacity'!AG108</f>
        <v>4.5</v>
      </c>
      <c r="AD105" s="13">
        <f>'Lack of Coping Capacity'!AI108</f>
        <v>4</v>
      </c>
      <c r="AE105" s="14">
        <f t="shared" si="8"/>
        <v>2.2000000000000002</v>
      </c>
      <c r="AF105" s="19">
        <f t="shared" si="9"/>
        <v>3.7</v>
      </c>
      <c r="AG105" s="20" t="str">
        <f t="shared" si="12"/>
        <v>Medium</v>
      </c>
      <c r="AH105" s="119">
        <f t="shared" si="13"/>
        <v>93</v>
      </c>
    </row>
    <row r="106" spans="1:34" ht="15.75" customHeight="1" thickTop="1" thickBot="1" x14ac:dyDescent="0.3">
      <c r="A106" s="84" t="s">
        <v>340</v>
      </c>
      <c r="B106" s="84" t="s">
        <v>341</v>
      </c>
      <c r="C106" s="12">
        <f>'Exposure to Hazard'!O108</f>
        <v>0</v>
      </c>
      <c r="D106" s="12">
        <f>'Exposure to Hazard'!P108</f>
        <v>5.7</v>
      </c>
      <c r="E106" s="12">
        <f>'Exposure to Hazard'!Q108</f>
        <v>9.4</v>
      </c>
      <c r="F106" s="12">
        <f>'Exposure to Hazard'!R108</f>
        <v>0</v>
      </c>
      <c r="G106" s="12">
        <f>'Exposure to Hazard'!S108</f>
        <v>8.4</v>
      </c>
      <c r="H106" s="12">
        <f>'Exposure to Hazard'!T108</f>
        <v>0</v>
      </c>
      <c r="I106" s="14">
        <f>'Exposure to Hazard'!U108</f>
        <v>5.4</v>
      </c>
      <c r="J106" s="15">
        <f>Vulnerability!F108</f>
        <v>2.1</v>
      </c>
      <c r="K106" s="16">
        <f>Vulnerability!I108</f>
        <v>2.6</v>
      </c>
      <c r="L106" s="16" t="str">
        <f>Vulnerability!L108</f>
        <v>x</v>
      </c>
      <c r="M106" s="16" t="str">
        <f>Vulnerability!Q108</f>
        <v>x</v>
      </c>
      <c r="N106" s="13">
        <f>Vulnerability!S108</f>
        <v>2.4</v>
      </c>
      <c r="O106" s="16">
        <f>Vulnerability!V108</f>
        <v>0.7</v>
      </c>
      <c r="P106" s="16">
        <f>Vulnerability!Y108</f>
        <v>10</v>
      </c>
      <c r="Q106" s="16">
        <f>Vulnerability!AA108</f>
        <v>4.8</v>
      </c>
      <c r="R106" s="13">
        <f>Vulnerability!AC108</f>
        <v>4.0999999999999996</v>
      </c>
      <c r="S106" s="14">
        <f t="shared" si="11"/>
        <v>3.3</v>
      </c>
      <c r="T106" s="17">
        <f>'Lack of Coping Capacity'!E109</f>
        <v>6</v>
      </c>
      <c r="U106" s="17" t="str">
        <f>'Lack of Coping Capacity'!H109</f>
        <v>x</v>
      </c>
      <c r="V106" s="17" t="str">
        <f>'Lack of Coping Capacity'!K109</f>
        <v>x</v>
      </c>
      <c r="W106" s="13">
        <f>'Lack of Coping Capacity'!M109</f>
        <v>6</v>
      </c>
      <c r="X106" s="17">
        <f>'Lack of Coping Capacity'!O109</f>
        <v>1.3</v>
      </c>
      <c r="Y106" s="18">
        <f>'Lack of Coping Capacity'!Q109</f>
        <v>1.2</v>
      </c>
      <c r="Z106" s="18">
        <f>'Lack of Coping Capacity'!V109</f>
        <v>4.4000000000000004</v>
      </c>
      <c r="AA106" s="18">
        <f>'Lack of Coping Capacity'!Y109</f>
        <v>0</v>
      </c>
      <c r="AB106" s="18" t="str">
        <f>'Lack of Coping Capacity'!AB109</f>
        <v>x</v>
      </c>
      <c r="AC106" s="18">
        <f>'Lack of Coping Capacity'!AG109</f>
        <v>3.5</v>
      </c>
      <c r="AD106" s="13">
        <f>'Lack of Coping Capacity'!AI109</f>
        <v>1.9</v>
      </c>
      <c r="AE106" s="14">
        <f t="shared" si="8"/>
        <v>4.2</v>
      </c>
      <c r="AF106" s="19">
        <f t="shared" si="9"/>
        <v>4.2</v>
      </c>
      <c r="AG106" s="20" t="str">
        <f t="shared" si="12"/>
        <v>Medium</v>
      </c>
      <c r="AH106" s="119">
        <f t="shared" si="13"/>
        <v>69</v>
      </c>
    </row>
    <row r="107" spans="1:34" ht="15.75" customHeight="1" thickTop="1" thickBot="1" x14ac:dyDescent="0.3">
      <c r="A107" s="84" t="s">
        <v>342</v>
      </c>
      <c r="B107" s="84" t="s">
        <v>343</v>
      </c>
      <c r="C107" s="12">
        <f>'Exposure to Hazard'!O109</f>
        <v>0</v>
      </c>
      <c r="D107" s="12">
        <f>'Exposure to Hazard'!P109</f>
        <v>8.3000000000000007</v>
      </c>
      <c r="E107" s="12">
        <f>'Exposure to Hazard'!Q109</f>
        <v>6.7</v>
      </c>
      <c r="F107" s="12">
        <f>'Exposure to Hazard'!R109</f>
        <v>0</v>
      </c>
      <c r="G107" s="12">
        <f>'Exposure to Hazard'!S109</f>
        <v>6.7</v>
      </c>
      <c r="H107" s="12">
        <f>'Exposure to Hazard'!T109</f>
        <v>0</v>
      </c>
      <c r="I107" s="14">
        <f>'Exposure to Hazard'!U109</f>
        <v>4.5999999999999996</v>
      </c>
      <c r="J107" s="15">
        <f>Vulnerability!F109</f>
        <v>4.7</v>
      </c>
      <c r="K107" s="16" t="str">
        <f>Vulnerability!I109</f>
        <v>x</v>
      </c>
      <c r="L107" s="16" t="str">
        <f>Vulnerability!L109</f>
        <v>x</v>
      </c>
      <c r="M107" s="16" t="str">
        <f>Vulnerability!Q109</f>
        <v>x</v>
      </c>
      <c r="N107" s="13">
        <f>Vulnerability!S109</f>
        <v>4.7</v>
      </c>
      <c r="O107" s="16">
        <f>Vulnerability!V109</f>
        <v>5.9</v>
      </c>
      <c r="P107" s="16">
        <f>Vulnerability!Y109</f>
        <v>2.4</v>
      </c>
      <c r="Q107" s="16">
        <f>Vulnerability!AA109</f>
        <v>5.9</v>
      </c>
      <c r="R107" s="13">
        <f>Vulnerability!AC109</f>
        <v>5.0999999999999996</v>
      </c>
      <c r="S107" s="14">
        <f t="shared" si="11"/>
        <v>4.9000000000000004</v>
      </c>
      <c r="T107" s="17">
        <f>'Lack of Coping Capacity'!E110</f>
        <v>6</v>
      </c>
      <c r="U107" s="17" t="str">
        <f>'Lack of Coping Capacity'!H110</f>
        <v>x</v>
      </c>
      <c r="V107" s="17" t="str">
        <f>'Lack of Coping Capacity'!K110</f>
        <v>x</v>
      </c>
      <c r="W107" s="13">
        <f>'Lack of Coping Capacity'!M110</f>
        <v>6</v>
      </c>
      <c r="X107" s="17">
        <f>'Lack of Coping Capacity'!O110</f>
        <v>7</v>
      </c>
      <c r="Y107" s="18">
        <f>'Lack of Coping Capacity'!Q110</f>
        <v>5.5</v>
      </c>
      <c r="Z107" s="18">
        <f>'Lack of Coping Capacity'!V110</f>
        <v>3.6</v>
      </c>
      <c r="AA107" s="18">
        <f>'Lack of Coping Capacity'!Y110</f>
        <v>0.9</v>
      </c>
      <c r="AB107" s="18" t="str">
        <f>'Lack of Coping Capacity'!AB110</f>
        <v>x</v>
      </c>
      <c r="AC107" s="18">
        <f>'Lack of Coping Capacity'!AG110</f>
        <v>4.2</v>
      </c>
      <c r="AD107" s="13">
        <f>'Lack of Coping Capacity'!AI110</f>
        <v>3.5</v>
      </c>
      <c r="AE107" s="14">
        <f t="shared" si="8"/>
        <v>4.9000000000000004</v>
      </c>
      <c r="AF107" s="19">
        <f t="shared" si="9"/>
        <v>4.8</v>
      </c>
      <c r="AG107" s="20" t="str">
        <f t="shared" si="12"/>
        <v>High</v>
      </c>
      <c r="AH107" s="119">
        <f t="shared" si="13"/>
        <v>29</v>
      </c>
    </row>
    <row r="108" spans="1:34" ht="15.75" customHeight="1" thickTop="1" thickBot="1" x14ac:dyDescent="0.3">
      <c r="A108" s="84" t="s">
        <v>344</v>
      </c>
      <c r="B108" s="84" t="s">
        <v>345</v>
      </c>
      <c r="C108" s="12">
        <f>'Exposure to Hazard'!O110</f>
        <v>0</v>
      </c>
      <c r="D108" s="12">
        <f>'Exposure to Hazard'!P110</f>
        <v>2.7</v>
      </c>
      <c r="E108" s="12">
        <f>'Exposure to Hazard'!Q110</f>
        <v>8.8000000000000007</v>
      </c>
      <c r="F108" s="12">
        <f>'Exposure to Hazard'!R110</f>
        <v>0</v>
      </c>
      <c r="G108" s="12">
        <f>'Exposure to Hazard'!S110</f>
        <v>1.8</v>
      </c>
      <c r="H108" s="12">
        <f>'Exposure to Hazard'!T110</f>
        <v>8.4</v>
      </c>
      <c r="I108" s="14">
        <f>'Exposure to Hazard'!U110</f>
        <v>4.8</v>
      </c>
      <c r="J108" s="15">
        <f>Vulnerability!F110</f>
        <v>3.3</v>
      </c>
      <c r="K108" s="16">
        <f>Vulnerability!I110</f>
        <v>6.8</v>
      </c>
      <c r="L108" s="16" t="str">
        <f>Vulnerability!L110</f>
        <v>x</v>
      </c>
      <c r="M108" s="16" t="str">
        <f>Vulnerability!Q110</f>
        <v>x</v>
      </c>
      <c r="N108" s="13">
        <f>Vulnerability!S110</f>
        <v>5.0999999999999996</v>
      </c>
      <c r="O108" s="16">
        <f>Vulnerability!V110</f>
        <v>6</v>
      </c>
      <c r="P108" s="16">
        <f>Vulnerability!Y110</f>
        <v>0</v>
      </c>
      <c r="Q108" s="16">
        <f>Vulnerability!AA110</f>
        <v>3.5</v>
      </c>
      <c r="R108" s="13">
        <f>Vulnerability!AC110</f>
        <v>3.9</v>
      </c>
      <c r="S108" s="14">
        <f t="shared" si="11"/>
        <v>4.5</v>
      </c>
      <c r="T108" s="17">
        <f>'Lack of Coping Capacity'!E111</f>
        <v>0</v>
      </c>
      <c r="U108" s="17" t="str">
        <f>'Lack of Coping Capacity'!H111</f>
        <v>x</v>
      </c>
      <c r="V108" s="17" t="str">
        <f>'Lack of Coping Capacity'!K111</f>
        <v>x</v>
      </c>
      <c r="W108" s="13">
        <f>'Lack of Coping Capacity'!M111</f>
        <v>0</v>
      </c>
      <c r="X108" s="17">
        <f>'Lack of Coping Capacity'!O111</f>
        <v>7.5</v>
      </c>
      <c r="Y108" s="18">
        <f>'Lack of Coping Capacity'!Q111</f>
        <v>1.6</v>
      </c>
      <c r="Z108" s="18">
        <f>'Lack of Coping Capacity'!V111</f>
        <v>5.5</v>
      </c>
      <c r="AA108" s="18">
        <f>'Lack of Coping Capacity'!Y111</f>
        <v>4.5</v>
      </c>
      <c r="AB108" s="18" t="str">
        <f>'Lack of Coping Capacity'!AB111</f>
        <v>x</v>
      </c>
      <c r="AC108" s="18">
        <f>'Lack of Coping Capacity'!AG111</f>
        <v>8.1</v>
      </c>
      <c r="AD108" s="13">
        <f>'Lack of Coping Capacity'!AI111</f>
        <v>5.8</v>
      </c>
      <c r="AE108" s="14">
        <f t="shared" si="8"/>
        <v>3.4</v>
      </c>
      <c r="AF108" s="19">
        <f t="shared" si="9"/>
        <v>4.2</v>
      </c>
      <c r="AG108" s="20" t="str">
        <f t="shared" si="12"/>
        <v>Medium</v>
      </c>
      <c r="AH108" s="119">
        <f t="shared" si="13"/>
        <v>69</v>
      </c>
    </row>
    <row r="109" spans="1:34" ht="15.75" customHeight="1" thickTop="1" thickBot="1" x14ac:dyDescent="0.3">
      <c r="A109" s="84" t="s">
        <v>346</v>
      </c>
      <c r="B109" s="84" t="s">
        <v>347</v>
      </c>
      <c r="C109" s="12">
        <f>'Exposure to Hazard'!O111</f>
        <v>0</v>
      </c>
      <c r="D109" s="12">
        <f>'Exposure to Hazard'!P111</f>
        <v>1.3</v>
      </c>
      <c r="E109" s="12">
        <f>'Exposure to Hazard'!Q111</f>
        <v>8.1999999999999993</v>
      </c>
      <c r="F109" s="12">
        <f>'Exposure to Hazard'!R111</f>
        <v>0</v>
      </c>
      <c r="G109" s="12">
        <f>'Exposure to Hazard'!S111</f>
        <v>0.8</v>
      </c>
      <c r="H109" s="12">
        <f>'Exposure to Hazard'!T111</f>
        <v>4</v>
      </c>
      <c r="I109" s="14">
        <f>'Exposure to Hazard'!U111</f>
        <v>3.1</v>
      </c>
      <c r="J109" s="15">
        <f>Vulnerability!F111</f>
        <v>10</v>
      </c>
      <c r="K109" s="16">
        <f>Vulnerability!I111</f>
        <v>8.1999999999999993</v>
      </c>
      <c r="L109" s="16" t="str">
        <f>Vulnerability!L111</f>
        <v>x</v>
      </c>
      <c r="M109" s="16" t="str">
        <f>Vulnerability!Q111</f>
        <v>x</v>
      </c>
      <c r="N109" s="13">
        <f>Vulnerability!S111</f>
        <v>9.1</v>
      </c>
      <c r="O109" s="16">
        <f>Vulnerability!V111</f>
        <v>6.3</v>
      </c>
      <c r="P109" s="16">
        <f>Vulnerability!Y111</f>
        <v>5.7</v>
      </c>
      <c r="Q109" s="16">
        <f>Vulnerability!AA111</f>
        <v>5.9</v>
      </c>
      <c r="R109" s="13">
        <f>Vulnerability!AC111</f>
        <v>6.1</v>
      </c>
      <c r="S109" s="14">
        <f t="shared" si="11"/>
        <v>7.9</v>
      </c>
      <c r="T109" s="17">
        <f>'Lack of Coping Capacity'!E112</f>
        <v>6</v>
      </c>
      <c r="U109" s="17" t="str">
        <f>'Lack of Coping Capacity'!H112</f>
        <v>x</v>
      </c>
      <c r="V109" s="17" t="str">
        <f>'Lack of Coping Capacity'!K112</f>
        <v>x</v>
      </c>
      <c r="W109" s="13">
        <f>'Lack of Coping Capacity'!M112</f>
        <v>6</v>
      </c>
      <c r="X109" s="17">
        <f>'Lack of Coping Capacity'!O112</f>
        <v>9.3000000000000007</v>
      </c>
      <c r="Y109" s="18">
        <f>'Lack of Coping Capacity'!Q112</f>
        <v>8.5</v>
      </c>
      <c r="Z109" s="18">
        <f>'Lack of Coping Capacity'!V112</f>
        <v>7.8</v>
      </c>
      <c r="AA109" s="18">
        <f>'Lack of Coping Capacity'!Y112</f>
        <v>9.4</v>
      </c>
      <c r="AB109" s="18" t="str">
        <f>'Lack of Coping Capacity'!AB112</f>
        <v>x</v>
      </c>
      <c r="AC109" s="18">
        <f>'Lack of Coping Capacity'!AG112</f>
        <v>8.8000000000000007</v>
      </c>
      <c r="AD109" s="13">
        <f>'Lack of Coping Capacity'!AI112</f>
        <v>8.9</v>
      </c>
      <c r="AE109" s="14">
        <f t="shared" si="8"/>
        <v>7.7</v>
      </c>
      <c r="AF109" s="19">
        <f t="shared" si="9"/>
        <v>5.7</v>
      </c>
      <c r="AG109" s="20" t="str">
        <f t="shared" si="12"/>
        <v>Very High</v>
      </c>
      <c r="AH109" s="119">
        <f t="shared" si="13"/>
        <v>7</v>
      </c>
    </row>
    <row r="110" spans="1:34" ht="15.75" customHeight="1" thickTop="1" thickBot="1" x14ac:dyDescent="0.3">
      <c r="A110" s="84" t="s">
        <v>348</v>
      </c>
      <c r="B110" s="84" t="s">
        <v>349</v>
      </c>
      <c r="C110" s="12">
        <f>'Exposure to Hazard'!O112</f>
        <v>0</v>
      </c>
      <c r="D110" s="12">
        <f>'Exposure to Hazard'!P112</f>
        <v>4.3</v>
      </c>
      <c r="E110" s="12">
        <f>'Exposure to Hazard'!Q112</f>
        <v>2.2999999999999998</v>
      </c>
      <c r="F110" s="12">
        <f>'Exposure to Hazard'!R112</f>
        <v>0</v>
      </c>
      <c r="G110" s="12">
        <f>'Exposure to Hazard'!S112</f>
        <v>6.9</v>
      </c>
      <c r="H110" s="12">
        <f>'Exposure to Hazard'!T112</f>
        <v>0</v>
      </c>
      <c r="I110" s="14">
        <f>'Exposure to Hazard'!U112</f>
        <v>2.7</v>
      </c>
      <c r="J110" s="15">
        <f>Vulnerability!F112</f>
        <v>0.5</v>
      </c>
      <c r="K110" s="16">
        <f>Vulnerability!I112</f>
        <v>1.5</v>
      </c>
      <c r="L110" s="16" t="str">
        <f>Vulnerability!L112</f>
        <v>x</v>
      </c>
      <c r="M110" s="16" t="str">
        <f>Vulnerability!Q112</f>
        <v>x</v>
      </c>
      <c r="N110" s="13">
        <f>Vulnerability!S112</f>
        <v>1</v>
      </c>
      <c r="O110" s="16">
        <f>Vulnerability!V112</f>
        <v>1.6</v>
      </c>
      <c r="P110" s="16">
        <f>Vulnerability!Y112</f>
        <v>3</v>
      </c>
      <c r="Q110" s="16">
        <f>Vulnerability!AA112</f>
        <v>4.8</v>
      </c>
      <c r="R110" s="13">
        <f>Vulnerability!AC112</f>
        <v>2.8</v>
      </c>
      <c r="S110" s="14">
        <f t="shared" si="11"/>
        <v>1.9</v>
      </c>
      <c r="T110" s="17">
        <f>'Lack of Coping Capacity'!E113</f>
        <v>6</v>
      </c>
      <c r="U110" s="17" t="str">
        <f>'Lack of Coping Capacity'!H113</f>
        <v>x</v>
      </c>
      <c r="V110" s="17" t="str">
        <f>'Lack of Coping Capacity'!K113</f>
        <v>x</v>
      </c>
      <c r="W110" s="13">
        <f>'Lack of Coping Capacity'!M113</f>
        <v>6</v>
      </c>
      <c r="X110" s="17">
        <f>'Lack of Coping Capacity'!O113</f>
        <v>1</v>
      </c>
      <c r="Y110" s="18">
        <f>'Lack of Coping Capacity'!Q113</f>
        <v>0</v>
      </c>
      <c r="Z110" s="18">
        <f>'Lack of Coping Capacity'!V113</f>
        <v>2.4</v>
      </c>
      <c r="AA110" s="18">
        <f>'Lack of Coping Capacity'!Y113</f>
        <v>0</v>
      </c>
      <c r="AB110" s="18" t="str">
        <f>'Lack of Coping Capacity'!AB113</f>
        <v>x</v>
      </c>
      <c r="AC110" s="18">
        <f>'Lack of Coping Capacity'!AG113</f>
        <v>3.8</v>
      </c>
      <c r="AD110" s="13">
        <f>'Lack of Coping Capacity'!AI113</f>
        <v>1.6</v>
      </c>
      <c r="AE110" s="14">
        <f t="shared" si="8"/>
        <v>4.0999999999999996</v>
      </c>
      <c r="AF110" s="19">
        <f t="shared" si="9"/>
        <v>2.8</v>
      </c>
      <c r="AG110" s="20" t="str">
        <f t="shared" si="12"/>
        <v>Low</v>
      </c>
      <c r="AH110" s="119">
        <f t="shared" si="13"/>
        <v>116</v>
      </c>
    </row>
    <row r="111" spans="1:34" ht="15.75" customHeight="1" thickTop="1" thickBot="1" x14ac:dyDescent="0.3">
      <c r="A111" s="84" t="s">
        <v>350</v>
      </c>
      <c r="B111" s="84" t="s">
        <v>351</v>
      </c>
      <c r="C111" s="12">
        <f>'Exposure to Hazard'!O113</f>
        <v>0</v>
      </c>
      <c r="D111" s="12">
        <f>'Exposure to Hazard'!P113</f>
        <v>7.2</v>
      </c>
      <c r="E111" s="12">
        <f>'Exposure to Hazard'!Q113</f>
        <v>8.6</v>
      </c>
      <c r="F111" s="12">
        <f>'Exposure to Hazard'!R113</f>
        <v>0</v>
      </c>
      <c r="G111" s="12">
        <f>'Exposure to Hazard'!S113</f>
        <v>5.7</v>
      </c>
      <c r="H111" s="12">
        <f>'Exposure to Hazard'!T113</f>
        <v>0</v>
      </c>
      <c r="I111" s="14">
        <f>'Exposure to Hazard'!U113</f>
        <v>4.5999999999999996</v>
      </c>
      <c r="J111" s="15">
        <f>Vulnerability!F113</f>
        <v>2.4</v>
      </c>
      <c r="K111" s="16">
        <f>Vulnerability!I113</f>
        <v>5.0999999999999996</v>
      </c>
      <c r="L111" s="16" t="str">
        <f>Vulnerability!L113</f>
        <v>x</v>
      </c>
      <c r="M111" s="16" t="str">
        <f>Vulnerability!Q113</f>
        <v>x</v>
      </c>
      <c r="N111" s="13">
        <f>Vulnerability!S113</f>
        <v>3.8</v>
      </c>
      <c r="O111" s="16">
        <f>Vulnerability!V113</f>
        <v>3.4</v>
      </c>
      <c r="P111" s="16">
        <f>Vulnerability!Y113</f>
        <v>4.2</v>
      </c>
      <c r="Q111" s="16">
        <f>Vulnerability!AA113</f>
        <v>4.8</v>
      </c>
      <c r="R111" s="13">
        <f>Vulnerability!AC113</f>
        <v>4</v>
      </c>
      <c r="S111" s="14">
        <f t="shared" si="11"/>
        <v>3.9</v>
      </c>
      <c r="T111" s="17">
        <f>'Lack of Coping Capacity'!E114</f>
        <v>6</v>
      </c>
      <c r="U111" s="17" t="str">
        <f>'Lack of Coping Capacity'!H114</f>
        <v>x</v>
      </c>
      <c r="V111" s="17" t="str">
        <f>'Lack of Coping Capacity'!K114</f>
        <v>x</v>
      </c>
      <c r="W111" s="13">
        <f>'Lack of Coping Capacity'!M114</f>
        <v>6</v>
      </c>
      <c r="X111" s="17">
        <f>'Lack of Coping Capacity'!O114</f>
        <v>3.5</v>
      </c>
      <c r="Y111" s="18">
        <f>'Lack of Coping Capacity'!Q114</f>
        <v>0</v>
      </c>
      <c r="Z111" s="18">
        <f>'Lack of Coping Capacity'!V114</f>
        <v>2.4</v>
      </c>
      <c r="AA111" s="18">
        <f>'Lack of Coping Capacity'!Y114</f>
        <v>1.1000000000000001</v>
      </c>
      <c r="AB111" s="18" t="str">
        <f>'Lack of Coping Capacity'!AB114</f>
        <v>x</v>
      </c>
      <c r="AC111" s="18">
        <f>'Lack of Coping Capacity'!AG114</f>
        <v>4.2</v>
      </c>
      <c r="AD111" s="13">
        <f>'Lack of Coping Capacity'!AI114</f>
        <v>2.4</v>
      </c>
      <c r="AE111" s="14">
        <f t="shared" si="8"/>
        <v>4.4000000000000004</v>
      </c>
      <c r="AF111" s="19">
        <f>IF(AE111="x","x",ROUND(I111^(1/3)*S111^(1/3)*AE111^(1/3),1))</f>
        <v>4.3</v>
      </c>
      <c r="AG111" s="20" t="str">
        <f t="shared" si="12"/>
        <v>Medium</v>
      </c>
      <c r="AH111" s="119">
        <f t="shared" si="13"/>
        <v>60</v>
      </c>
    </row>
    <row r="112" spans="1:34" ht="15.75" customHeight="1" thickTop="1" thickBot="1" x14ac:dyDescent="0.3">
      <c r="A112" s="84" t="s">
        <v>352</v>
      </c>
      <c r="B112" s="84" t="s">
        <v>353</v>
      </c>
      <c r="C112" s="12">
        <f>'Exposure to Hazard'!O114</f>
        <v>0</v>
      </c>
      <c r="D112" s="12">
        <f>'Exposure to Hazard'!P114</f>
        <v>6.4</v>
      </c>
      <c r="E112" s="12">
        <f>'Exposure to Hazard'!Q114</f>
        <v>7</v>
      </c>
      <c r="F112" s="12">
        <f>'Exposure to Hazard'!R114</f>
        <v>0</v>
      </c>
      <c r="G112" s="12">
        <f>'Exposure to Hazard'!S114</f>
        <v>8.3000000000000007</v>
      </c>
      <c r="H112" s="12">
        <f>'Exposure to Hazard'!T114</f>
        <v>0</v>
      </c>
      <c r="I112" s="14">
        <f>'Exposure to Hazard'!U114</f>
        <v>4.5999999999999996</v>
      </c>
      <c r="J112" s="15">
        <f>Vulnerability!F114</f>
        <v>1.7</v>
      </c>
      <c r="K112" s="16">
        <f>Vulnerability!I114</f>
        <v>0.9</v>
      </c>
      <c r="L112" s="16" t="str">
        <f>Vulnerability!L114</f>
        <v>x</v>
      </c>
      <c r="M112" s="16" t="str">
        <f>Vulnerability!Q114</f>
        <v>x</v>
      </c>
      <c r="N112" s="13">
        <f>Vulnerability!S114</f>
        <v>1.3</v>
      </c>
      <c r="O112" s="16">
        <f>Vulnerability!V114</f>
        <v>0.8</v>
      </c>
      <c r="P112" s="16">
        <f>Vulnerability!Y114</f>
        <v>9.5</v>
      </c>
      <c r="Q112" s="16">
        <f>Vulnerability!AA114</f>
        <v>3.6</v>
      </c>
      <c r="R112" s="13">
        <f>Vulnerability!AC114</f>
        <v>3.7</v>
      </c>
      <c r="S112" s="14">
        <f t="shared" si="11"/>
        <v>2.6</v>
      </c>
      <c r="T112" s="17">
        <f>'Lack of Coping Capacity'!E115</f>
        <v>0</v>
      </c>
      <c r="U112" s="17" t="str">
        <f>'Lack of Coping Capacity'!H115</f>
        <v>x</v>
      </c>
      <c r="V112" s="17" t="str">
        <f>'Lack of Coping Capacity'!K115</f>
        <v>x</v>
      </c>
      <c r="W112" s="13">
        <f>'Lack of Coping Capacity'!M115</f>
        <v>0</v>
      </c>
      <c r="X112" s="17">
        <f>'Lack of Coping Capacity'!O115</f>
        <v>2.4</v>
      </c>
      <c r="Y112" s="18">
        <f>'Lack of Coping Capacity'!Q115</f>
        <v>1</v>
      </c>
      <c r="Z112" s="18">
        <f>'Lack of Coping Capacity'!V115</f>
        <v>4</v>
      </c>
      <c r="AA112" s="18">
        <f>'Lack of Coping Capacity'!Y115</f>
        <v>0</v>
      </c>
      <c r="AB112" s="18" t="str">
        <f>'Lack of Coping Capacity'!AB115</f>
        <v>x</v>
      </c>
      <c r="AC112" s="18">
        <f>'Lack of Coping Capacity'!AG115</f>
        <v>3.4</v>
      </c>
      <c r="AD112" s="13">
        <f>'Lack of Coping Capacity'!AI115</f>
        <v>2</v>
      </c>
      <c r="AE112" s="14">
        <f t="shared" si="8"/>
        <v>1</v>
      </c>
      <c r="AF112" s="19">
        <f t="shared" si="9"/>
        <v>2.2999999999999998</v>
      </c>
      <c r="AG112" s="20" t="str">
        <f t="shared" si="12"/>
        <v>Low</v>
      </c>
      <c r="AH112" s="119">
        <f t="shared" si="13"/>
        <v>126</v>
      </c>
    </row>
    <row r="113" spans="1:34" ht="15.75" customHeight="1" thickTop="1" thickBot="1" x14ac:dyDescent="0.3">
      <c r="A113" s="84" t="s">
        <v>354</v>
      </c>
      <c r="B113" s="84" t="s">
        <v>355</v>
      </c>
      <c r="C113" s="12">
        <f>'Exposure to Hazard'!O115</f>
        <v>0</v>
      </c>
      <c r="D113" s="12">
        <f>'Exposure to Hazard'!P115</f>
        <v>3.7</v>
      </c>
      <c r="E113" s="12">
        <f>'Exposure to Hazard'!Q115</f>
        <v>8.3000000000000007</v>
      </c>
      <c r="F113" s="12">
        <f>'Exposure to Hazard'!R115</f>
        <v>0</v>
      </c>
      <c r="G113" s="12">
        <f>'Exposure to Hazard'!S115</f>
        <v>1.4</v>
      </c>
      <c r="H113" s="12">
        <f>'Exposure to Hazard'!T115</f>
        <v>4.5999999999999996</v>
      </c>
      <c r="I113" s="14">
        <f>'Exposure to Hazard'!U115</f>
        <v>3.7</v>
      </c>
      <c r="J113" s="15">
        <f>Vulnerability!F115</f>
        <v>3</v>
      </c>
      <c r="K113" s="16">
        <f>Vulnerability!I115</f>
        <v>5.0999999999999996</v>
      </c>
      <c r="L113" s="16" t="str">
        <f>Vulnerability!L115</f>
        <v>x</v>
      </c>
      <c r="M113" s="16" t="str">
        <f>Vulnerability!Q115</f>
        <v>x</v>
      </c>
      <c r="N113" s="13">
        <f>Vulnerability!S115</f>
        <v>4.0999999999999996</v>
      </c>
      <c r="O113" s="16">
        <f>Vulnerability!V115</f>
        <v>5.6</v>
      </c>
      <c r="P113" s="16">
        <f>Vulnerability!Y115</f>
        <v>0.8</v>
      </c>
      <c r="Q113" s="16">
        <f>Vulnerability!AA115</f>
        <v>3.3</v>
      </c>
      <c r="R113" s="13">
        <f>Vulnerability!AC115</f>
        <v>3.9</v>
      </c>
      <c r="S113" s="14">
        <f t="shared" si="11"/>
        <v>4</v>
      </c>
      <c r="T113" s="17">
        <f>'Lack of Coping Capacity'!E116</f>
        <v>6</v>
      </c>
      <c r="U113" s="17" t="str">
        <f>'Lack of Coping Capacity'!H116</f>
        <v>x</v>
      </c>
      <c r="V113" s="17" t="str">
        <f>'Lack of Coping Capacity'!K116</f>
        <v>x</v>
      </c>
      <c r="W113" s="13">
        <f>'Lack of Coping Capacity'!M116</f>
        <v>6</v>
      </c>
      <c r="X113" s="17">
        <f>'Lack of Coping Capacity'!O116</f>
        <v>5.6</v>
      </c>
      <c r="Y113" s="18">
        <f>'Lack of Coping Capacity'!Q116</f>
        <v>0</v>
      </c>
      <c r="Z113" s="18">
        <f>'Lack of Coping Capacity'!V116</f>
        <v>2.2000000000000002</v>
      </c>
      <c r="AA113" s="18">
        <f>'Lack of Coping Capacity'!Y116</f>
        <v>6.3</v>
      </c>
      <c r="AB113" s="18" t="str">
        <f>'Lack of Coping Capacity'!AB116</f>
        <v>x</v>
      </c>
      <c r="AC113" s="18">
        <f>'Lack of Coping Capacity'!AG116</f>
        <v>5.0999999999999996</v>
      </c>
      <c r="AD113" s="13">
        <f>'Lack of Coping Capacity'!AI116</f>
        <v>4.7</v>
      </c>
      <c r="AE113" s="14">
        <f t="shared" si="8"/>
        <v>5.4</v>
      </c>
      <c r="AF113" s="19">
        <f t="shared" si="9"/>
        <v>4.3</v>
      </c>
      <c r="AG113" s="20" t="str">
        <f t="shared" si="12"/>
        <v>Medium</v>
      </c>
      <c r="AH113" s="119">
        <f t="shared" si="13"/>
        <v>60</v>
      </c>
    </row>
    <row r="114" spans="1:34" ht="15.75" customHeight="1" thickTop="1" thickBot="1" x14ac:dyDescent="0.3">
      <c r="A114" s="84" t="s">
        <v>356</v>
      </c>
      <c r="B114" s="84" t="s">
        <v>357</v>
      </c>
      <c r="C114" s="12">
        <f>'Exposure to Hazard'!O116</f>
        <v>0</v>
      </c>
      <c r="D114" s="12">
        <f>'Exposure to Hazard'!P116</f>
        <v>6.3</v>
      </c>
      <c r="E114" s="12">
        <f>'Exposure to Hazard'!Q116</f>
        <v>8.1999999999999993</v>
      </c>
      <c r="F114" s="12">
        <f>'Exposure to Hazard'!R116</f>
        <v>0</v>
      </c>
      <c r="G114" s="12">
        <f>'Exposure to Hazard'!S116</f>
        <v>1.5</v>
      </c>
      <c r="H114" s="12">
        <f>'Exposure to Hazard'!T116</f>
        <v>0</v>
      </c>
      <c r="I114" s="14">
        <f>'Exposure to Hazard'!U116</f>
        <v>3.6</v>
      </c>
      <c r="J114" s="15">
        <f>Vulnerability!F116</f>
        <v>9.6</v>
      </c>
      <c r="K114" s="16" t="str">
        <f>Vulnerability!I116</f>
        <v>x</v>
      </c>
      <c r="L114" s="16" t="str">
        <f>Vulnerability!L116</f>
        <v>x</v>
      </c>
      <c r="M114" s="16" t="str">
        <f>Vulnerability!Q116</f>
        <v>x</v>
      </c>
      <c r="N114" s="13">
        <f>Vulnerability!S116</f>
        <v>9.6</v>
      </c>
      <c r="O114" s="16">
        <f>Vulnerability!V116</f>
        <v>3.6</v>
      </c>
      <c r="P114" s="16">
        <f>Vulnerability!Y116</f>
        <v>0.7</v>
      </c>
      <c r="Q114" s="16">
        <f>Vulnerability!AA116</f>
        <v>3</v>
      </c>
      <c r="R114" s="13">
        <f>Vulnerability!AC116</f>
        <v>2.8</v>
      </c>
      <c r="S114" s="14">
        <f t="shared" si="11"/>
        <v>7.6</v>
      </c>
      <c r="T114" s="17">
        <f>'Lack of Coping Capacity'!E117</f>
        <v>6</v>
      </c>
      <c r="U114" s="17" t="str">
        <f>'Lack of Coping Capacity'!H117</f>
        <v>x</v>
      </c>
      <c r="V114" s="17" t="str">
        <f>'Lack of Coping Capacity'!K117</f>
        <v>x</v>
      </c>
      <c r="W114" s="13">
        <f>'Lack of Coping Capacity'!M117</f>
        <v>6</v>
      </c>
      <c r="X114" s="17">
        <f>'Lack of Coping Capacity'!O117</f>
        <v>8</v>
      </c>
      <c r="Y114" s="18">
        <f>'Lack of Coping Capacity'!Q117</f>
        <v>3.9</v>
      </c>
      <c r="Z114" s="18">
        <f>'Lack of Coping Capacity'!V117</f>
        <v>7</v>
      </c>
      <c r="AA114" s="18">
        <f>'Lack of Coping Capacity'!Y117</f>
        <v>10</v>
      </c>
      <c r="AB114" s="18" t="str">
        <f>'Lack of Coping Capacity'!AB117</f>
        <v>x</v>
      </c>
      <c r="AC114" s="18">
        <f>'Lack of Coping Capacity'!AG117</f>
        <v>5.3</v>
      </c>
      <c r="AD114" s="13">
        <f>'Lack of Coping Capacity'!AI117</f>
        <v>7.2</v>
      </c>
      <c r="AE114" s="14">
        <f t="shared" si="8"/>
        <v>6.6</v>
      </c>
      <c r="AF114" s="19">
        <f t="shared" si="9"/>
        <v>5.7</v>
      </c>
      <c r="AG114" s="20" t="str">
        <f t="shared" si="12"/>
        <v>Very High</v>
      </c>
      <c r="AH114" s="119">
        <f t="shared" si="13"/>
        <v>7</v>
      </c>
    </row>
    <row r="115" spans="1:34" ht="15.75" customHeight="1" thickTop="1" thickBot="1" x14ac:dyDescent="0.3">
      <c r="A115" s="84" t="s">
        <v>358</v>
      </c>
      <c r="B115" s="84" t="s">
        <v>359</v>
      </c>
      <c r="C115" s="12">
        <f>'Exposure to Hazard'!O117</f>
        <v>0</v>
      </c>
      <c r="D115" s="12">
        <f>'Exposure to Hazard'!P117</f>
        <v>2.7</v>
      </c>
      <c r="E115" s="12">
        <f>'Exposure to Hazard'!Q117</f>
        <v>8.8000000000000007</v>
      </c>
      <c r="F115" s="12">
        <f>'Exposure to Hazard'!R117</f>
        <v>0</v>
      </c>
      <c r="G115" s="12">
        <f>'Exposure to Hazard'!S117</f>
        <v>5.3</v>
      </c>
      <c r="H115" s="12">
        <f>'Exposure to Hazard'!T117</f>
        <v>3</v>
      </c>
      <c r="I115" s="14">
        <f>'Exposure to Hazard'!U117</f>
        <v>4.2</v>
      </c>
      <c r="J115" s="15">
        <f>Vulnerability!F117</f>
        <v>9.3000000000000007</v>
      </c>
      <c r="K115" s="16" t="str">
        <f>Vulnerability!I117</f>
        <v>x</v>
      </c>
      <c r="L115" s="16" t="str">
        <f>Vulnerability!L117</f>
        <v>x</v>
      </c>
      <c r="M115" s="16" t="str">
        <f>Vulnerability!Q117</f>
        <v>x</v>
      </c>
      <c r="N115" s="13">
        <f>Vulnerability!S117</f>
        <v>9.3000000000000007</v>
      </c>
      <c r="O115" s="16">
        <f>Vulnerability!V117</f>
        <v>5.8</v>
      </c>
      <c r="P115" s="16">
        <f>Vulnerability!Y117</f>
        <v>2.6</v>
      </c>
      <c r="Q115" s="16">
        <f>Vulnerability!AA117</f>
        <v>2.5</v>
      </c>
      <c r="R115" s="13">
        <f>Vulnerability!AC117</f>
        <v>4.2</v>
      </c>
      <c r="S115" s="14">
        <f t="shared" si="11"/>
        <v>7.6</v>
      </c>
      <c r="T115" s="17">
        <f>'Lack of Coping Capacity'!E118</f>
        <v>6</v>
      </c>
      <c r="U115" s="17" t="str">
        <f>'Lack of Coping Capacity'!H118</f>
        <v>x</v>
      </c>
      <c r="V115" s="17" t="str">
        <f>'Lack of Coping Capacity'!K118</f>
        <v>x</v>
      </c>
      <c r="W115" s="13">
        <f>'Lack of Coping Capacity'!M118</f>
        <v>6</v>
      </c>
      <c r="X115" s="17">
        <f>'Lack of Coping Capacity'!O118</f>
        <v>8.8000000000000007</v>
      </c>
      <c r="Y115" s="18">
        <f>'Lack of Coping Capacity'!Q118</f>
        <v>9.1999999999999993</v>
      </c>
      <c r="Z115" s="18">
        <f>'Lack of Coping Capacity'!V118</f>
        <v>6.8</v>
      </c>
      <c r="AA115" s="18">
        <f>'Lack of Coping Capacity'!Y118</f>
        <v>3.9</v>
      </c>
      <c r="AB115" s="18" t="str">
        <f>'Lack of Coping Capacity'!AB118</f>
        <v>x</v>
      </c>
      <c r="AC115" s="18">
        <f>'Lack of Coping Capacity'!AG118</f>
        <v>9.9</v>
      </c>
      <c r="AD115" s="13">
        <f>'Lack of Coping Capacity'!AI118</f>
        <v>7.4</v>
      </c>
      <c r="AE115" s="14">
        <f t="shared" si="8"/>
        <v>6.8</v>
      </c>
      <c r="AF115" s="19">
        <f t="shared" si="9"/>
        <v>6</v>
      </c>
      <c r="AG115" s="20" t="str">
        <f t="shared" si="12"/>
        <v>Very High</v>
      </c>
      <c r="AH115" s="119">
        <f t="shared" si="13"/>
        <v>4</v>
      </c>
    </row>
    <row r="116" spans="1:34" ht="15.75" customHeight="1" thickTop="1" thickBot="1" x14ac:dyDescent="0.3">
      <c r="A116" s="84" t="s">
        <v>360</v>
      </c>
      <c r="B116" s="84" t="s">
        <v>361</v>
      </c>
      <c r="C116" s="12">
        <f>'Exposure to Hazard'!O118</f>
        <v>8</v>
      </c>
      <c r="D116" s="12">
        <f>'Exposure to Hazard'!P118</f>
        <v>8.1</v>
      </c>
      <c r="E116" s="12">
        <f>'Exposure to Hazard'!Q118</f>
        <v>0.8</v>
      </c>
      <c r="F116" s="12">
        <f>'Exposure to Hazard'!R118</f>
        <v>7.7</v>
      </c>
      <c r="G116" s="12">
        <f>'Exposure to Hazard'!S118</f>
        <v>6.6</v>
      </c>
      <c r="H116" s="12">
        <f>'Exposure to Hazard'!T118</f>
        <v>0</v>
      </c>
      <c r="I116" s="14">
        <f>'Exposure to Hazard'!U118</f>
        <v>5.5</v>
      </c>
      <c r="J116" s="15">
        <f>Vulnerability!F118</f>
        <v>6</v>
      </c>
      <c r="K116" s="16">
        <f>Vulnerability!I118</f>
        <v>7</v>
      </c>
      <c r="L116" s="16" t="str">
        <f>Vulnerability!L118</f>
        <v>x</v>
      </c>
      <c r="M116" s="16" t="str">
        <f>Vulnerability!Q118</f>
        <v>x</v>
      </c>
      <c r="N116" s="13">
        <f>Vulnerability!S118</f>
        <v>6.5</v>
      </c>
      <c r="O116" s="16">
        <f>Vulnerability!V118</f>
        <v>4.0999999999999996</v>
      </c>
      <c r="P116" s="16">
        <f>Vulnerability!Y118</f>
        <v>1.6</v>
      </c>
      <c r="Q116" s="16">
        <f>Vulnerability!AA118</f>
        <v>1.8</v>
      </c>
      <c r="R116" s="13">
        <f>Vulnerability!AC118</f>
        <v>2.9</v>
      </c>
      <c r="S116" s="14">
        <f t="shared" si="11"/>
        <v>5</v>
      </c>
      <c r="T116" s="17">
        <f>'Lack of Coping Capacity'!E119</f>
        <v>6</v>
      </c>
      <c r="U116" s="17" t="str">
        <f>'Lack of Coping Capacity'!H119</f>
        <v>x</v>
      </c>
      <c r="V116" s="17" t="str">
        <f>'Lack of Coping Capacity'!K119</f>
        <v>x</v>
      </c>
      <c r="W116" s="13">
        <f>'Lack of Coping Capacity'!M119</f>
        <v>6</v>
      </c>
      <c r="X116" s="17">
        <f>'Lack of Coping Capacity'!O119</f>
        <v>7.2</v>
      </c>
      <c r="Y116" s="18">
        <f>'Lack of Coping Capacity'!Q119</f>
        <v>5.3</v>
      </c>
      <c r="Z116" s="18">
        <f>'Lack of Coping Capacity'!V119</f>
        <v>5.8</v>
      </c>
      <c r="AA116" s="18">
        <f>'Lack of Coping Capacity'!Y119</f>
        <v>3.2</v>
      </c>
      <c r="AB116" s="18" t="str">
        <f>'Lack of Coping Capacity'!AB119</f>
        <v>x</v>
      </c>
      <c r="AC116" s="18">
        <f>'Lack of Coping Capacity'!AG119</f>
        <v>4.5</v>
      </c>
      <c r="AD116" s="13">
        <f>'Lack of Coping Capacity'!AI119</f>
        <v>4.5999999999999996</v>
      </c>
      <c r="AE116" s="14">
        <f t="shared" si="8"/>
        <v>5.3</v>
      </c>
      <c r="AF116" s="19">
        <f t="shared" si="9"/>
        <v>5.3</v>
      </c>
      <c r="AG116" s="20" t="str">
        <f t="shared" si="12"/>
        <v>High</v>
      </c>
      <c r="AH116" s="119">
        <f t="shared" si="13"/>
        <v>16</v>
      </c>
    </row>
    <row r="117" spans="1:34" ht="15.75" customHeight="1" thickTop="1" thickBot="1" x14ac:dyDescent="0.3">
      <c r="A117" s="84" t="s">
        <v>362</v>
      </c>
      <c r="B117" s="84" t="s">
        <v>363</v>
      </c>
      <c r="C117" s="12">
        <f>'Exposure to Hazard'!O119</f>
        <v>0</v>
      </c>
      <c r="D117" s="12">
        <f>'Exposure to Hazard'!P119</f>
        <v>8.9</v>
      </c>
      <c r="E117" s="12">
        <f>'Exposure to Hazard'!Q119</f>
        <v>3.4</v>
      </c>
      <c r="F117" s="12">
        <f>'Exposure to Hazard'!R119</f>
        <v>0</v>
      </c>
      <c r="G117" s="12">
        <f>'Exposure to Hazard'!S119</f>
        <v>5.4</v>
      </c>
      <c r="H117" s="12">
        <f>'Exposure to Hazard'!T119</f>
        <v>0</v>
      </c>
      <c r="I117" s="14">
        <f>'Exposure to Hazard'!U119</f>
        <v>4.5999999999999996</v>
      </c>
      <c r="J117" s="15">
        <f>Vulnerability!F119</f>
        <v>3.9</v>
      </c>
      <c r="K117" s="16">
        <f>Vulnerability!I119</f>
        <v>3.1</v>
      </c>
      <c r="L117" s="16" t="str">
        <f>Vulnerability!L119</f>
        <v>x</v>
      </c>
      <c r="M117" s="16" t="str">
        <f>Vulnerability!Q119</f>
        <v>x</v>
      </c>
      <c r="N117" s="13">
        <f>Vulnerability!S119</f>
        <v>3.5</v>
      </c>
      <c r="O117" s="16">
        <f>Vulnerability!V119</f>
        <v>5.5</v>
      </c>
      <c r="P117" s="16">
        <f>Vulnerability!Y119</f>
        <v>5.6</v>
      </c>
      <c r="Q117" s="16">
        <f>Vulnerability!AA119</f>
        <v>3.9</v>
      </c>
      <c r="R117" s="13">
        <f>Vulnerability!AC119</f>
        <v>5.2</v>
      </c>
      <c r="S117" s="14">
        <f t="shared" si="11"/>
        <v>4.4000000000000004</v>
      </c>
      <c r="T117" s="17">
        <f>'Lack of Coping Capacity'!E120</f>
        <v>6</v>
      </c>
      <c r="U117" s="17" t="str">
        <f>'Lack of Coping Capacity'!H120</f>
        <v>x</v>
      </c>
      <c r="V117" s="17" t="str">
        <f>'Lack of Coping Capacity'!K120</f>
        <v>x</v>
      </c>
      <c r="W117" s="13">
        <f>'Lack of Coping Capacity'!M120</f>
        <v>6</v>
      </c>
      <c r="X117" s="17">
        <f>'Lack of Coping Capacity'!O120</f>
        <v>5.5</v>
      </c>
      <c r="Y117" s="18">
        <f>'Lack of Coping Capacity'!Q120</f>
        <v>8.3000000000000007</v>
      </c>
      <c r="Z117" s="18">
        <f>'Lack of Coping Capacity'!V120</f>
        <v>3.9</v>
      </c>
      <c r="AA117" s="18">
        <f>'Lack of Coping Capacity'!Y120</f>
        <v>0</v>
      </c>
      <c r="AB117" s="18" t="str">
        <f>'Lack of Coping Capacity'!AB120</f>
        <v>x</v>
      </c>
      <c r="AC117" s="18">
        <f>'Lack of Coping Capacity'!AG120</f>
        <v>4.2</v>
      </c>
      <c r="AD117" s="13">
        <f>'Lack of Coping Capacity'!AI120</f>
        <v>3.4</v>
      </c>
      <c r="AE117" s="14">
        <f t="shared" si="8"/>
        <v>4.8</v>
      </c>
      <c r="AF117" s="19">
        <f t="shared" si="9"/>
        <v>4.5999999999999996</v>
      </c>
      <c r="AG117" s="20" t="str">
        <f t="shared" si="12"/>
        <v>High</v>
      </c>
      <c r="AH117" s="119">
        <f t="shared" si="13"/>
        <v>45</v>
      </c>
    </row>
    <row r="118" spans="1:34" ht="15.75" customHeight="1" thickTop="1" thickBot="1" x14ac:dyDescent="0.3">
      <c r="A118" s="84" t="s">
        <v>364</v>
      </c>
      <c r="B118" s="84" t="s">
        <v>365</v>
      </c>
      <c r="C118" s="12">
        <f>'Exposure to Hazard'!O120</f>
        <v>0</v>
      </c>
      <c r="D118" s="12">
        <f>'Exposure to Hazard'!P120</f>
        <v>3.8</v>
      </c>
      <c r="E118" s="12">
        <f>'Exposure to Hazard'!Q120</f>
        <v>9</v>
      </c>
      <c r="F118" s="12">
        <f>'Exposure to Hazard'!R120</f>
        <v>0</v>
      </c>
      <c r="G118" s="12">
        <f>'Exposure to Hazard'!S120</f>
        <v>8.1</v>
      </c>
      <c r="H118" s="12">
        <f>'Exposure to Hazard'!T120</f>
        <v>7.7</v>
      </c>
      <c r="I118" s="14">
        <f>'Exposure to Hazard'!U120</f>
        <v>5.9</v>
      </c>
      <c r="J118" s="15">
        <f>Vulnerability!F120</f>
        <v>2.7</v>
      </c>
      <c r="K118" s="16">
        <f>Vulnerability!I120</f>
        <v>3.3</v>
      </c>
      <c r="L118" s="16" t="str">
        <f>Vulnerability!L120</f>
        <v>x</v>
      </c>
      <c r="M118" s="16" t="str">
        <f>Vulnerability!Q120</f>
        <v>x</v>
      </c>
      <c r="N118" s="13">
        <f>Vulnerability!S120</f>
        <v>3</v>
      </c>
      <c r="O118" s="16">
        <f>Vulnerability!V120</f>
        <v>2.2000000000000002</v>
      </c>
      <c r="P118" s="16">
        <f>Vulnerability!Y120</f>
        <v>5.5</v>
      </c>
      <c r="Q118" s="16">
        <f>Vulnerability!AA120</f>
        <v>5</v>
      </c>
      <c r="R118" s="13">
        <f>Vulnerability!AC120</f>
        <v>3.8</v>
      </c>
      <c r="S118" s="14">
        <f t="shared" si="11"/>
        <v>3.4</v>
      </c>
      <c r="T118" s="17">
        <f>'Lack of Coping Capacity'!E121</f>
        <v>6</v>
      </c>
      <c r="U118" s="17" t="str">
        <f>'Lack of Coping Capacity'!H121</f>
        <v>x</v>
      </c>
      <c r="V118" s="17" t="str">
        <f>'Lack of Coping Capacity'!K121</f>
        <v>x</v>
      </c>
      <c r="W118" s="13">
        <f>'Lack of Coping Capacity'!M121</f>
        <v>6</v>
      </c>
      <c r="X118" s="17">
        <f>'Lack of Coping Capacity'!O121</f>
        <v>4</v>
      </c>
      <c r="Y118" s="18">
        <f>'Lack of Coping Capacity'!Q121</f>
        <v>0</v>
      </c>
      <c r="Z118" s="18">
        <f>'Lack of Coping Capacity'!V121</f>
        <v>4.7</v>
      </c>
      <c r="AA118" s="18">
        <f>'Lack of Coping Capacity'!Y121</f>
        <v>0.7</v>
      </c>
      <c r="AB118" s="18" t="str">
        <f>'Lack of Coping Capacity'!AB121</f>
        <v>x</v>
      </c>
      <c r="AC118" s="18">
        <f>'Lack of Coping Capacity'!AG121</f>
        <v>4.3</v>
      </c>
      <c r="AD118" s="13">
        <f>'Lack of Coping Capacity'!AI121</f>
        <v>2.6</v>
      </c>
      <c r="AE118" s="14">
        <f t="shared" si="8"/>
        <v>4.5</v>
      </c>
      <c r="AF118" s="19">
        <f t="shared" si="9"/>
        <v>4.5</v>
      </c>
      <c r="AG118" s="20" t="str">
        <f t="shared" si="12"/>
        <v>High</v>
      </c>
      <c r="AH118" s="119">
        <f t="shared" si="13"/>
        <v>49</v>
      </c>
    </row>
    <row r="119" spans="1:34" ht="15.75" customHeight="1" thickTop="1" thickBot="1" x14ac:dyDescent="0.3">
      <c r="A119" s="84" t="s">
        <v>366</v>
      </c>
      <c r="B119" s="84" t="s">
        <v>367</v>
      </c>
      <c r="C119" s="12">
        <f>'Exposure to Hazard'!O121</f>
        <v>0</v>
      </c>
      <c r="D119" s="12">
        <f>'Exposure to Hazard'!P121</f>
        <v>4.9000000000000004</v>
      </c>
      <c r="E119" s="12">
        <f>'Exposure to Hazard'!Q121</f>
        <v>9.1</v>
      </c>
      <c r="F119" s="12">
        <f>'Exposure to Hazard'!R121</f>
        <v>0</v>
      </c>
      <c r="G119" s="12">
        <f>'Exposure to Hazard'!S121</f>
        <v>8.3000000000000007</v>
      </c>
      <c r="H119" s="12">
        <f>'Exposure to Hazard'!T121</f>
        <v>8.6</v>
      </c>
      <c r="I119" s="14">
        <f>'Exposure to Hazard'!U121</f>
        <v>6.4</v>
      </c>
      <c r="J119" s="15">
        <f>Vulnerability!F121</f>
        <v>3.7</v>
      </c>
      <c r="K119" s="16">
        <f>Vulnerability!I121</f>
        <v>4.2</v>
      </c>
      <c r="L119" s="16" t="str">
        <f>Vulnerability!L121</f>
        <v>x</v>
      </c>
      <c r="M119" s="16" t="str">
        <f>Vulnerability!Q121</f>
        <v>x</v>
      </c>
      <c r="N119" s="13">
        <f>Vulnerability!S121</f>
        <v>4</v>
      </c>
      <c r="O119" s="16">
        <f>Vulnerability!V121</f>
        <v>1.9</v>
      </c>
      <c r="P119" s="16">
        <f>Vulnerability!Y121</f>
        <v>4</v>
      </c>
      <c r="Q119" s="16">
        <f>Vulnerability!AA121</f>
        <v>3.6</v>
      </c>
      <c r="R119" s="13">
        <f>Vulnerability!AC121</f>
        <v>2.9</v>
      </c>
      <c r="S119" s="14">
        <f t="shared" si="11"/>
        <v>3.5</v>
      </c>
      <c r="T119" s="17">
        <f>'Lack of Coping Capacity'!E122</f>
        <v>6</v>
      </c>
      <c r="U119" s="17" t="str">
        <f>'Lack of Coping Capacity'!H122</f>
        <v>x</v>
      </c>
      <c r="V119" s="17" t="str">
        <f>'Lack of Coping Capacity'!K122</f>
        <v>x</v>
      </c>
      <c r="W119" s="13">
        <f>'Lack of Coping Capacity'!M122</f>
        <v>6</v>
      </c>
      <c r="X119" s="17">
        <f>'Lack of Coping Capacity'!O122</f>
        <v>4.8</v>
      </c>
      <c r="Y119" s="18">
        <f>'Lack of Coping Capacity'!Q122</f>
        <v>5.6</v>
      </c>
      <c r="Z119" s="18">
        <f>'Lack of Coping Capacity'!V122</f>
        <v>3.6</v>
      </c>
      <c r="AA119" s="18">
        <f>'Lack of Coping Capacity'!Y122</f>
        <v>0.9</v>
      </c>
      <c r="AB119" s="18" t="str">
        <f>'Lack of Coping Capacity'!AB122</f>
        <v>x</v>
      </c>
      <c r="AC119" s="18">
        <f>'Lack of Coping Capacity'!AG122</f>
        <v>4.5</v>
      </c>
      <c r="AD119" s="13">
        <f>'Lack of Coping Capacity'!AI122</f>
        <v>3.4</v>
      </c>
      <c r="AE119" s="14">
        <f t="shared" si="8"/>
        <v>4.8</v>
      </c>
      <c r="AF119" s="19">
        <f t="shared" si="9"/>
        <v>4.8</v>
      </c>
      <c r="AG119" s="20" t="str">
        <f t="shared" si="12"/>
        <v>High</v>
      </c>
      <c r="AH119" s="119">
        <f t="shared" si="13"/>
        <v>29</v>
      </c>
    </row>
    <row r="120" spans="1:34" ht="15.75" customHeight="1" thickTop="1" thickBot="1" x14ac:dyDescent="0.3">
      <c r="A120" s="84" t="s">
        <v>368</v>
      </c>
      <c r="B120" s="84" t="s">
        <v>369</v>
      </c>
      <c r="C120" s="12">
        <f>'Exposure to Hazard'!O122</f>
        <v>0</v>
      </c>
      <c r="D120" s="12">
        <f>'Exposure to Hazard'!P122</f>
        <v>8</v>
      </c>
      <c r="E120" s="12">
        <f>'Exposure to Hazard'!Q122</f>
        <v>0</v>
      </c>
      <c r="F120" s="12">
        <f>'Exposure to Hazard'!R122</f>
        <v>0</v>
      </c>
      <c r="G120" s="12">
        <f>'Exposure to Hazard'!S122</f>
        <v>5.5</v>
      </c>
      <c r="H120" s="12">
        <f>'Exposure to Hazard'!T122</f>
        <v>0</v>
      </c>
      <c r="I120" s="14">
        <f>'Exposure to Hazard'!U122</f>
        <v>3.1</v>
      </c>
      <c r="J120" s="15">
        <f>Vulnerability!F122</f>
        <v>3.2</v>
      </c>
      <c r="K120" s="16">
        <f>Vulnerability!I122</f>
        <v>5.7</v>
      </c>
      <c r="L120" s="16" t="str">
        <f>Vulnerability!L122</f>
        <v>x</v>
      </c>
      <c r="M120" s="16" t="str">
        <f>Vulnerability!Q122</f>
        <v>x</v>
      </c>
      <c r="N120" s="13">
        <f>Vulnerability!S122</f>
        <v>4.5</v>
      </c>
      <c r="O120" s="16">
        <f>Vulnerability!V122</f>
        <v>5.3</v>
      </c>
      <c r="P120" s="16">
        <f>Vulnerability!Y122</f>
        <v>1.4</v>
      </c>
      <c r="Q120" s="16">
        <f>Vulnerability!AA122</f>
        <v>1.9</v>
      </c>
      <c r="R120" s="13">
        <f>Vulnerability!AC122</f>
        <v>3.5</v>
      </c>
      <c r="S120" s="14">
        <f t="shared" si="11"/>
        <v>4</v>
      </c>
      <c r="T120" s="17">
        <f>'Lack of Coping Capacity'!E123</f>
        <v>6</v>
      </c>
      <c r="U120" s="17" t="str">
        <f>'Lack of Coping Capacity'!H123</f>
        <v>x</v>
      </c>
      <c r="V120" s="17" t="str">
        <f>'Lack of Coping Capacity'!K123</f>
        <v>x</v>
      </c>
      <c r="W120" s="13">
        <f>'Lack of Coping Capacity'!M123</f>
        <v>6</v>
      </c>
      <c r="X120" s="17">
        <f>'Lack of Coping Capacity'!O123</f>
        <v>3.6</v>
      </c>
      <c r="Y120" s="18">
        <f>'Lack of Coping Capacity'!Q123</f>
        <v>3.3</v>
      </c>
      <c r="Z120" s="18">
        <f>'Lack of Coping Capacity'!V123</f>
        <v>3.7</v>
      </c>
      <c r="AA120" s="18">
        <f>'Lack of Coping Capacity'!Y123</f>
        <v>3</v>
      </c>
      <c r="AB120" s="18" t="str">
        <f>'Lack of Coping Capacity'!AB123</f>
        <v>x</v>
      </c>
      <c r="AC120" s="18">
        <f>'Lack of Coping Capacity'!AG123</f>
        <v>4.2</v>
      </c>
      <c r="AD120" s="13">
        <f>'Lack of Coping Capacity'!AI123</f>
        <v>3.6</v>
      </c>
      <c r="AE120" s="14">
        <f t="shared" si="8"/>
        <v>4.9000000000000004</v>
      </c>
      <c r="AF120" s="19">
        <f t="shared" si="9"/>
        <v>3.9</v>
      </c>
      <c r="AG120" s="20" t="str">
        <f t="shared" si="12"/>
        <v>Medium</v>
      </c>
      <c r="AH120" s="119">
        <f t="shared" si="13"/>
        <v>84</v>
      </c>
    </row>
    <row r="121" spans="1:34" ht="15.75" customHeight="1" thickTop="1" thickBot="1" x14ac:dyDescent="0.3">
      <c r="A121" s="84" t="s">
        <v>370</v>
      </c>
      <c r="B121" s="84" t="s">
        <v>371</v>
      </c>
      <c r="C121" s="12">
        <f>'Exposure to Hazard'!O123</f>
        <v>0.4</v>
      </c>
      <c r="D121" s="12">
        <f>'Exposure to Hazard'!P123</f>
        <v>7.7</v>
      </c>
      <c r="E121" s="12">
        <f>'Exposure to Hazard'!Q123</f>
        <v>0</v>
      </c>
      <c r="F121" s="12">
        <f>'Exposure to Hazard'!R123</f>
        <v>4.0999999999999996</v>
      </c>
      <c r="G121" s="12">
        <f>'Exposure to Hazard'!S123</f>
        <v>5.8</v>
      </c>
      <c r="H121" s="12">
        <f>'Exposure to Hazard'!T123</f>
        <v>0</v>
      </c>
      <c r="I121" s="14">
        <f>'Exposure to Hazard'!U123</f>
        <v>3.7</v>
      </c>
      <c r="J121" s="15" t="str">
        <f>Vulnerability!F123</f>
        <v>x</v>
      </c>
      <c r="K121" s="16" t="str">
        <f>Vulnerability!I123</f>
        <v>x</v>
      </c>
      <c r="L121" s="16" t="str">
        <f>Vulnerability!L123</f>
        <v>x</v>
      </c>
      <c r="M121" s="16" t="str">
        <f>Vulnerability!Q123</f>
        <v>x</v>
      </c>
      <c r="N121" s="13" t="str">
        <f>Vulnerability!S123</f>
        <v>x</v>
      </c>
      <c r="O121" s="16" t="str">
        <f>Vulnerability!V123</f>
        <v>x</v>
      </c>
      <c r="P121" s="16" t="str">
        <f>Vulnerability!Y123</f>
        <v>x</v>
      </c>
      <c r="Q121" s="16" t="str">
        <f>Vulnerability!AA123</f>
        <v>x</v>
      </c>
      <c r="R121" s="13" t="str">
        <f>Vulnerability!AC123</f>
        <v>x</v>
      </c>
      <c r="S121" s="14" t="str">
        <f>IF((R121="x"),"x",ROUND((10-GEOMEAN(((10-N121)/10*9+1),((10-R121)/10*9+1)))/9*10,1))</f>
        <v>x</v>
      </c>
      <c r="T121" s="17" t="str">
        <f>'Lack of Coping Capacity'!E124</f>
        <v>x</v>
      </c>
      <c r="U121" s="17" t="str">
        <f>'Lack of Coping Capacity'!H124</f>
        <v>x</v>
      </c>
      <c r="V121" s="17" t="str">
        <f>'Lack of Coping Capacity'!K124</f>
        <v>x</v>
      </c>
      <c r="W121" s="13" t="str">
        <f>'Lack of Coping Capacity'!M124</f>
        <v>x</v>
      </c>
      <c r="X121" s="17" t="str">
        <f>'Lack of Coping Capacity'!O124</f>
        <v>x</v>
      </c>
      <c r="Y121" s="18" t="str">
        <f>'Lack of Coping Capacity'!Q124</f>
        <v>x</v>
      </c>
      <c r="Z121" s="18" t="str">
        <f>'Lack of Coping Capacity'!V124</f>
        <v>x</v>
      </c>
      <c r="AA121" s="18">
        <f>'Lack of Coping Capacity'!Y124</f>
        <v>5.6</v>
      </c>
      <c r="AB121" s="18" t="str">
        <f>'Lack of Coping Capacity'!AB124</f>
        <v>x</v>
      </c>
      <c r="AC121" s="18">
        <f>'Lack of Coping Capacity'!AG124</f>
        <v>8.6999999999999993</v>
      </c>
      <c r="AD121" s="13">
        <f>'Lack of Coping Capacity'!AI124</f>
        <v>7.2</v>
      </c>
      <c r="AE121" s="14">
        <f>AD121</f>
        <v>7.2</v>
      </c>
      <c r="AF121" s="19">
        <f>IF(AE121="x","x",ROUND(I121^(1/3)*AE121^(1/3),1))</f>
        <v>3</v>
      </c>
      <c r="AG121" s="20" t="str">
        <f t="shared" si="12"/>
        <v>Low</v>
      </c>
      <c r="AH121" s="119">
        <f t="shared" si="13"/>
        <v>110</v>
      </c>
    </row>
    <row r="122" spans="1:34" ht="15.75" customHeight="1" thickTop="1" thickBot="1" x14ac:dyDescent="0.3">
      <c r="A122" s="84" t="s">
        <v>372</v>
      </c>
      <c r="B122" s="84" t="s">
        <v>373</v>
      </c>
      <c r="C122" s="12">
        <f>'Exposure to Hazard'!O124</f>
        <v>0</v>
      </c>
      <c r="D122" s="12">
        <f>'Exposure to Hazard'!P124</f>
        <v>3.7</v>
      </c>
      <c r="E122" s="12">
        <f>'Exposure to Hazard'!Q124</f>
        <v>8.6999999999999993</v>
      </c>
      <c r="F122" s="12">
        <f>'Exposure to Hazard'!R124</f>
        <v>0</v>
      </c>
      <c r="G122" s="12">
        <f>'Exposure to Hazard'!S124</f>
        <v>4</v>
      </c>
      <c r="H122" s="12">
        <f>'Exposure to Hazard'!T124</f>
        <v>0</v>
      </c>
      <c r="I122" s="14">
        <f>'Exposure to Hazard'!U124</f>
        <v>3.6</v>
      </c>
      <c r="J122" s="15">
        <f>Vulnerability!F124</f>
        <v>4.7</v>
      </c>
      <c r="K122" s="16">
        <f>Vulnerability!I124</f>
        <v>6</v>
      </c>
      <c r="L122" s="16" t="str">
        <f>Vulnerability!L124</f>
        <v>x</v>
      </c>
      <c r="M122" s="16" t="str">
        <f>Vulnerability!Q124</f>
        <v>x</v>
      </c>
      <c r="N122" s="13">
        <f>Vulnerability!S124</f>
        <v>5.4</v>
      </c>
      <c r="O122" s="16">
        <f>Vulnerability!V124</f>
        <v>4.5</v>
      </c>
      <c r="P122" s="16">
        <f>Vulnerability!Y124</f>
        <v>3.9</v>
      </c>
      <c r="Q122" s="16">
        <f>Vulnerability!AA124</f>
        <v>3.8</v>
      </c>
      <c r="R122" s="13">
        <f>Vulnerability!AC124</f>
        <v>4.2</v>
      </c>
      <c r="S122" s="14">
        <f t="shared" si="11"/>
        <v>4.8</v>
      </c>
      <c r="T122" s="17">
        <f>'Lack of Coping Capacity'!E125</f>
        <v>6</v>
      </c>
      <c r="U122" s="17" t="str">
        <f>'Lack of Coping Capacity'!H125</f>
        <v>x</v>
      </c>
      <c r="V122" s="17" t="str">
        <f>'Lack of Coping Capacity'!K125</f>
        <v>x</v>
      </c>
      <c r="W122" s="13">
        <f>'Lack of Coping Capacity'!M125</f>
        <v>6</v>
      </c>
      <c r="X122" s="17">
        <f>'Lack of Coping Capacity'!O125</f>
        <v>6.3</v>
      </c>
      <c r="Y122" s="18">
        <f>'Lack of Coping Capacity'!Q125</f>
        <v>2.5</v>
      </c>
      <c r="Z122" s="18">
        <f>'Lack of Coping Capacity'!V125</f>
        <v>3.2</v>
      </c>
      <c r="AA122" s="18">
        <f>'Lack of Coping Capacity'!Y125</f>
        <v>8</v>
      </c>
      <c r="AB122" s="18" t="str">
        <f>'Lack of Coping Capacity'!AB125</f>
        <v>x</v>
      </c>
      <c r="AC122" s="18">
        <f>'Lack of Coping Capacity'!AG125</f>
        <v>4.5</v>
      </c>
      <c r="AD122" s="13">
        <f>'Lack of Coping Capacity'!AI125</f>
        <v>5.5</v>
      </c>
      <c r="AE122" s="14">
        <f t="shared" si="8"/>
        <v>5.8</v>
      </c>
      <c r="AF122" s="19">
        <f t="shared" si="9"/>
        <v>4.5999999999999996</v>
      </c>
      <c r="AG122" s="20" t="str">
        <f t="shared" si="12"/>
        <v>High</v>
      </c>
      <c r="AH122" s="119">
        <f t="shared" si="13"/>
        <v>45</v>
      </c>
    </row>
    <row r="123" spans="1:34" ht="15.75" customHeight="1" thickTop="1" thickBot="1" x14ac:dyDescent="0.3">
      <c r="A123" s="84" t="s">
        <v>374</v>
      </c>
      <c r="B123" s="84" t="s">
        <v>375</v>
      </c>
      <c r="C123" s="12">
        <f>'Exposure to Hazard'!O125</f>
        <v>0.7</v>
      </c>
      <c r="D123" s="12">
        <f>'Exposure to Hazard'!P125</f>
        <v>4.8</v>
      </c>
      <c r="E123" s="12">
        <f>'Exposure to Hazard'!Q125</f>
        <v>6</v>
      </c>
      <c r="F123" s="12">
        <f>'Exposure to Hazard'!R125</f>
        <v>1.3</v>
      </c>
      <c r="G123" s="12">
        <f>'Exposure to Hazard'!S125</f>
        <v>6.8</v>
      </c>
      <c r="H123" s="12">
        <f>'Exposure to Hazard'!T125</f>
        <v>0</v>
      </c>
      <c r="I123" s="14">
        <f>'Exposure to Hazard'!U125</f>
        <v>3.8</v>
      </c>
      <c r="J123" s="15">
        <f>Vulnerability!F125</f>
        <v>9</v>
      </c>
      <c r="K123" s="16">
        <f>Vulnerability!I125</f>
        <v>7.5</v>
      </c>
      <c r="L123" s="16" t="str">
        <f>Vulnerability!L125</f>
        <v>x</v>
      </c>
      <c r="M123" s="16" t="str">
        <f>Vulnerability!Q125</f>
        <v>x</v>
      </c>
      <c r="N123" s="13">
        <f>Vulnerability!S125</f>
        <v>8.3000000000000007</v>
      </c>
      <c r="O123" s="16">
        <f>Vulnerability!V125</f>
        <v>5.3</v>
      </c>
      <c r="P123" s="16">
        <f>Vulnerability!Y125</f>
        <v>2.5</v>
      </c>
      <c r="Q123" s="16">
        <f>Vulnerability!AA125</f>
        <v>3.2</v>
      </c>
      <c r="R123" s="13">
        <f>Vulnerability!AC125</f>
        <v>4.0999999999999996</v>
      </c>
      <c r="S123" s="14">
        <f t="shared" si="11"/>
        <v>6.7</v>
      </c>
      <c r="T123" s="17">
        <f>'Lack of Coping Capacity'!E126</f>
        <v>0</v>
      </c>
      <c r="U123" s="17" t="str">
        <f>'Lack of Coping Capacity'!H126</f>
        <v>x</v>
      </c>
      <c r="V123" s="17" t="str">
        <f>'Lack of Coping Capacity'!K126</f>
        <v>x</v>
      </c>
      <c r="W123" s="13">
        <f>'Lack of Coping Capacity'!M126</f>
        <v>0</v>
      </c>
      <c r="X123" s="17">
        <f>'Lack of Coping Capacity'!O126</f>
        <v>9.5</v>
      </c>
      <c r="Y123" s="18">
        <f>'Lack of Coping Capacity'!Q126</f>
        <v>10</v>
      </c>
      <c r="Z123" s="18">
        <f>'Lack of Coping Capacity'!V126</f>
        <v>8.3000000000000007</v>
      </c>
      <c r="AA123" s="18">
        <f>'Lack of Coping Capacity'!Y126</f>
        <v>0</v>
      </c>
      <c r="AB123" s="18" t="str">
        <f>'Lack of Coping Capacity'!AB126</f>
        <v>x</v>
      </c>
      <c r="AC123" s="18">
        <f>'Lack of Coping Capacity'!AG126</f>
        <v>4.5</v>
      </c>
      <c r="AD123" s="13">
        <f>'Lack of Coping Capacity'!AI126</f>
        <v>4.5999999999999996</v>
      </c>
      <c r="AE123" s="14">
        <f t="shared" si="8"/>
        <v>2.6</v>
      </c>
      <c r="AF123" s="19">
        <f t="shared" si="9"/>
        <v>4</v>
      </c>
      <c r="AG123" s="20" t="str">
        <f t="shared" si="12"/>
        <v>Medium</v>
      </c>
      <c r="AH123" s="119">
        <f t="shared" si="13"/>
        <v>80</v>
      </c>
    </row>
    <row r="124" spans="1:34" ht="15.75" customHeight="1" thickTop="1" thickBot="1" x14ac:dyDescent="0.3">
      <c r="A124" s="84" t="s">
        <v>376</v>
      </c>
      <c r="B124" s="84" t="s">
        <v>377</v>
      </c>
      <c r="C124" s="12">
        <f>'Exposure to Hazard'!O126</f>
        <v>5.4</v>
      </c>
      <c r="D124" s="12">
        <f>'Exposure to Hazard'!P126</f>
        <v>6.4</v>
      </c>
      <c r="E124" s="12">
        <f>'Exposure to Hazard'!Q126</f>
        <v>0</v>
      </c>
      <c r="F124" s="12">
        <f>'Exposure to Hazard'!R126</f>
        <v>7.7</v>
      </c>
      <c r="G124" s="12">
        <f>'Exposure to Hazard'!S126</f>
        <v>5.9</v>
      </c>
      <c r="H124" s="12">
        <f>'Exposure to Hazard'!T126</f>
        <v>0</v>
      </c>
      <c r="I124" s="14">
        <f>'Exposure to Hazard'!U126</f>
        <v>4.9000000000000004</v>
      </c>
      <c r="J124" s="15">
        <f>Vulnerability!F126</f>
        <v>6.3</v>
      </c>
      <c r="K124" s="16">
        <f>Vulnerability!I126</f>
        <v>6.8</v>
      </c>
      <c r="L124" s="16" t="str">
        <f>Vulnerability!L126</f>
        <v>x</v>
      </c>
      <c r="M124" s="16" t="str">
        <f>Vulnerability!Q126</f>
        <v>x</v>
      </c>
      <c r="N124" s="13">
        <f>Vulnerability!S126</f>
        <v>6.6</v>
      </c>
      <c r="O124" s="16">
        <f>Vulnerability!V126</f>
        <v>4.0999999999999996</v>
      </c>
      <c r="P124" s="16">
        <f>Vulnerability!Y126</f>
        <v>4</v>
      </c>
      <c r="Q124" s="16">
        <f>Vulnerability!AA126</f>
        <v>3.9</v>
      </c>
      <c r="R124" s="13">
        <f>Vulnerability!AC126</f>
        <v>4.0999999999999996</v>
      </c>
      <c r="S124" s="14">
        <f t="shared" si="11"/>
        <v>5.5</v>
      </c>
      <c r="T124" s="17">
        <f>'Lack of Coping Capacity'!E127</f>
        <v>0</v>
      </c>
      <c r="U124" s="17" t="str">
        <f>'Lack of Coping Capacity'!H127</f>
        <v>x</v>
      </c>
      <c r="V124" s="17" t="str">
        <f>'Lack of Coping Capacity'!K127</f>
        <v>x</v>
      </c>
      <c r="W124" s="13">
        <f>'Lack of Coping Capacity'!M127</f>
        <v>0</v>
      </c>
      <c r="X124" s="17">
        <f>'Lack of Coping Capacity'!O127</f>
        <v>7.2</v>
      </c>
      <c r="Y124" s="18">
        <f>'Lack of Coping Capacity'!Q127</f>
        <v>4.5</v>
      </c>
      <c r="Z124" s="18">
        <f>'Lack of Coping Capacity'!V127</f>
        <v>5.8</v>
      </c>
      <c r="AA124" s="18">
        <f>'Lack of Coping Capacity'!Y127</f>
        <v>0</v>
      </c>
      <c r="AB124" s="18" t="str">
        <f>'Lack of Coping Capacity'!AB127</f>
        <v>x</v>
      </c>
      <c r="AC124" s="18">
        <f>'Lack of Coping Capacity'!AG127</f>
        <v>4.4000000000000004</v>
      </c>
      <c r="AD124" s="13">
        <f>'Lack of Coping Capacity'!AI127</f>
        <v>3.4</v>
      </c>
      <c r="AE124" s="14">
        <f t="shared" si="8"/>
        <v>1.9</v>
      </c>
      <c r="AF124" s="19">
        <f t="shared" si="9"/>
        <v>3.7</v>
      </c>
      <c r="AG124" s="20" t="str">
        <f t="shared" si="12"/>
        <v>Medium</v>
      </c>
      <c r="AH124" s="119">
        <f t="shared" si="13"/>
        <v>93</v>
      </c>
    </row>
    <row r="125" spans="1:34" ht="15.75" customHeight="1" thickTop="1" thickBot="1" x14ac:dyDescent="0.3">
      <c r="A125" s="84" t="s">
        <v>378</v>
      </c>
      <c r="B125" s="84" t="s">
        <v>379</v>
      </c>
      <c r="C125" s="12">
        <f>'Exposure to Hazard'!O127</f>
        <v>0</v>
      </c>
      <c r="D125" s="12">
        <f>'Exposure to Hazard'!P127</f>
        <v>5.5</v>
      </c>
      <c r="E125" s="12">
        <f>'Exposure to Hazard'!Q127</f>
        <v>3.6</v>
      </c>
      <c r="F125" s="12">
        <f>'Exposure to Hazard'!R127</f>
        <v>0</v>
      </c>
      <c r="G125" s="12">
        <f>'Exposure to Hazard'!S127</f>
        <v>6.8</v>
      </c>
      <c r="H125" s="12">
        <f>'Exposure to Hazard'!T127</f>
        <v>0</v>
      </c>
      <c r="I125" s="14">
        <f>'Exposure to Hazard'!U127</f>
        <v>3.2</v>
      </c>
      <c r="J125" s="15">
        <f>Vulnerability!F127</f>
        <v>1.1000000000000001</v>
      </c>
      <c r="K125" s="16">
        <f>Vulnerability!I127</f>
        <v>1.7</v>
      </c>
      <c r="L125" s="16" t="str">
        <f>Vulnerability!L127</f>
        <v>x</v>
      </c>
      <c r="M125" s="16" t="str">
        <f>Vulnerability!Q127</f>
        <v>x</v>
      </c>
      <c r="N125" s="13">
        <f>Vulnerability!S127</f>
        <v>1.4</v>
      </c>
      <c r="O125" s="16">
        <f>Vulnerability!V127</f>
        <v>1.6</v>
      </c>
      <c r="P125" s="16">
        <f>Vulnerability!Y127</f>
        <v>2.1</v>
      </c>
      <c r="Q125" s="16">
        <f>Vulnerability!AA127</f>
        <v>4.4000000000000004</v>
      </c>
      <c r="R125" s="13">
        <f>Vulnerability!AC127</f>
        <v>2.5</v>
      </c>
      <c r="S125" s="14">
        <f t="shared" si="11"/>
        <v>2</v>
      </c>
      <c r="T125" s="17">
        <f>'Lack of Coping Capacity'!E128</f>
        <v>6</v>
      </c>
      <c r="U125" s="17" t="str">
        <f>'Lack of Coping Capacity'!H128</f>
        <v>x</v>
      </c>
      <c r="V125" s="17" t="str">
        <f>'Lack of Coping Capacity'!K128</f>
        <v>x</v>
      </c>
      <c r="W125" s="13">
        <f>'Lack of Coping Capacity'!M128</f>
        <v>6</v>
      </c>
      <c r="X125" s="17">
        <f>'Lack of Coping Capacity'!O128</f>
        <v>0.7</v>
      </c>
      <c r="Y125" s="18">
        <f>'Lack of Coping Capacity'!Q128</f>
        <v>0</v>
      </c>
      <c r="Z125" s="18">
        <f>'Lack of Coping Capacity'!V128</f>
        <v>2.4</v>
      </c>
      <c r="AA125" s="18">
        <f>'Lack of Coping Capacity'!Y128</f>
        <v>0</v>
      </c>
      <c r="AB125" s="18" t="str">
        <f>'Lack of Coping Capacity'!AB128</f>
        <v>x</v>
      </c>
      <c r="AC125" s="18">
        <f>'Lack of Coping Capacity'!AG128</f>
        <v>3.4</v>
      </c>
      <c r="AD125" s="13">
        <f>'Lack of Coping Capacity'!AI128</f>
        <v>1.5</v>
      </c>
      <c r="AE125" s="14">
        <f t="shared" si="8"/>
        <v>4.0999999999999996</v>
      </c>
      <c r="AF125" s="19">
        <f t="shared" si="9"/>
        <v>3</v>
      </c>
      <c r="AG125" s="20" t="str">
        <f t="shared" si="12"/>
        <v>Low</v>
      </c>
      <c r="AH125" s="119">
        <f t="shared" si="13"/>
        <v>110</v>
      </c>
    </row>
    <row r="126" spans="1:34" ht="15.75" customHeight="1" thickTop="1" thickBot="1" x14ac:dyDescent="0.3">
      <c r="A126" s="84" t="s">
        <v>380</v>
      </c>
      <c r="B126" s="84" t="s">
        <v>381</v>
      </c>
      <c r="C126" s="12">
        <f>'Exposure to Hazard'!O128</f>
        <v>0</v>
      </c>
      <c r="D126" s="12">
        <f>'Exposure to Hazard'!P128</f>
        <v>3.5</v>
      </c>
      <c r="E126" s="12">
        <f>'Exposure to Hazard'!Q128</f>
        <v>8.5</v>
      </c>
      <c r="F126" s="12">
        <f>'Exposure to Hazard'!R128</f>
        <v>0</v>
      </c>
      <c r="G126" s="12">
        <f>'Exposure to Hazard'!S128</f>
        <v>1.9</v>
      </c>
      <c r="H126" s="12">
        <f>'Exposure to Hazard'!T128</f>
        <v>8.1999999999999993</v>
      </c>
      <c r="I126" s="14">
        <f>'Exposure to Hazard'!U128</f>
        <v>4.8</v>
      </c>
      <c r="J126" s="15">
        <f>Vulnerability!F128</f>
        <v>7.7</v>
      </c>
      <c r="K126" s="16">
        <f>Vulnerability!I128</f>
        <v>8.9</v>
      </c>
      <c r="L126" s="16" t="str">
        <f>Vulnerability!L128</f>
        <v>x</v>
      </c>
      <c r="M126" s="16" t="str">
        <f>Vulnerability!Q128</f>
        <v>x</v>
      </c>
      <c r="N126" s="13">
        <f>Vulnerability!S128</f>
        <v>8.3000000000000007</v>
      </c>
      <c r="O126" s="16">
        <f>Vulnerability!V128</f>
        <v>6</v>
      </c>
      <c r="P126" s="16">
        <f>Vulnerability!Y128</f>
        <v>5.3</v>
      </c>
      <c r="Q126" s="16">
        <f>Vulnerability!AA128</f>
        <v>8.5</v>
      </c>
      <c r="R126" s="13">
        <f>Vulnerability!AC128</f>
        <v>6.5</v>
      </c>
      <c r="S126" s="14">
        <f t="shared" si="11"/>
        <v>7.5</v>
      </c>
      <c r="T126" s="17">
        <f>'Lack of Coping Capacity'!E129</f>
        <v>6</v>
      </c>
      <c r="U126" s="17" t="str">
        <f>'Lack of Coping Capacity'!H129</f>
        <v>x</v>
      </c>
      <c r="V126" s="17" t="str">
        <f>'Lack of Coping Capacity'!K129</f>
        <v>x</v>
      </c>
      <c r="W126" s="13">
        <f>'Lack of Coping Capacity'!M129</f>
        <v>6</v>
      </c>
      <c r="X126" s="17">
        <f>'Lack of Coping Capacity'!O129</f>
        <v>7.8</v>
      </c>
      <c r="Y126" s="18">
        <f>'Lack of Coping Capacity'!Q129</f>
        <v>6.2</v>
      </c>
      <c r="Z126" s="18">
        <f>'Lack of Coping Capacity'!V129</f>
        <v>6.9</v>
      </c>
      <c r="AA126" s="18">
        <f>'Lack of Coping Capacity'!Y129</f>
        <v>10</v>
      </c>
      <c r="AB126" s="18" t="str">
        <f>'Lack of Coping Capacity'!AB129</f>
        <v>x</v>
      </c>
      <c r="AC126" s="18">
        <f>'Lack of Coping Capacity'!AG129</f>
        <v>7.4</v>
      </c>
      <c r="AD126" s="13">
        <f>'Lack of Coping Capacity'!AI129</f>
        <v>8.1</v>
      </c>
      <c r="AE126" s="14">
        <f t="shared" si="8"/>
        <v>7.2</v>
      </c>
      <c r="AF126" s="19">
        <f t="shared" si="9"/>
        <v>6.4</v>
      </c>
      <c r="AG126" s="20" t="str">
        <f t="shared" si="12"/>
        <v>Very High</v>
      </c>
      <c r="AH126" s="119">
        <f t="shared" si="13"/>
        <v>3</v>
      </c>
    </row>
    <row r="127" spans="1:34" ht="15.75" customHeight="1" thickTop="1" thickBot="1" x14ac:dyDescent="0.3">
      <c r="A127" s="84" t="s">
        <v>382</v>
      </c>
      <c r="B127" s="84" t="s">
        <v>383</v>
      </c>
      <c r="C127" s="12">
        <f>'Exposure to Hazard'!O129</f>
        <v>3.8</v>
      </c>
      <c r="D127" s="12">
        <f>'Exposure to Hazard'!P129</f>
        <v>7.8</v>
      </c>
      <c r="E127" s="12">
        <f>'Exposure to Hazard'!Q129</f>
        <v>0</v>
      </c>
      <c r="F127" s="12">
        <f>'Exposure to Hazard'!R129</f>
        <v>0</v>
      </c>
      <c r="G127" s="12">
        <f>'Exposure to Hazard'!S129</f>
        <v>6.3</v>
      </c>
      <c r="H127" s="12">
        <f>'Exposure to Hazard'!T129</f>
        <v>0</v>
      </c>
      <c r="I127" s="14">
        <f>'Exposure to Hazard'!U129</f>
        <v>3.7</v>
      </c>
      <c r="J127" s="15" t="str">
        <f>Vulnerability!F129</f>
        <v>x</v>
      </c>
      <c r="K127" s="16" t="str">
        <f>Vulnerability!I129</f>
        <v>x</v>
      </c>
      <c r="L127" s="16" t="str">
        <f>Vulnerability!L129</f>
        <v>x</v>
      </c>
      <c r="M127" s="16" t="str">
        <f>Vulnerability!Q129</f>
        <v>x</v>
      </c>
      <c r="N127" s="13" t="str">
        <f>Vulnerability!S129</f>
        <v>x</v>
      </c>
      <c r="O127" s="16" t="str">
        <f>Vulnerability!V129</f>
        <v>x</v>
      </c>
      <c r="P127" s="16" t="str">
        <f>Vulnerability!Y129</f>
        <v>x</v>
      </c>
      <c r="Q127" s="16" t="str">
        <f>Vulnerability!AA129</f>
        <v>x</v>
      </c>
      <c r="R127" s="13" t="str">
        <f>Vulnerability!AC129</f>
        <v>x</v>
      </c>
      <c r="S127" s="14" t="str">
        <f>IF((R127="x"),"x",ROUND((10-GEOMEAN(((10-N127)/10*9+1),((10-R127)/10*9+1)))/9*10,1))</f>
        <v>x</v>
      </c>
      <c r="T127" s="17" t="str">
        <f>'Lack of Coping Capacity'!E130</f>
        <v>x</v>
      </c>
      <c r="U127" s="17" t="str">
        <f>'Lack of Coping Capacity'!H130</f>
        <v>x</v>
      </c>
      <c r="V127" s="17" t="str">
        <f>'Lack of Coping Capacity'!K130</f>
        <v>x</v>
      </c>
      <c r="W127" s="13" t="str">
        <f>'Lack of Coping Capacity'!M130</f>
        <v>x</v>
      </c>
      <c r="X127" s="17" t="str">
        <f>'Lack of Coping Capacity'!O130</f>
        <v>x</v>
      </c>
      <c r="Y127" s="18" t="str">
        <f>'Lack of Coping Capacity'!Q130</f>
        <v>x</v>
      </c>
      <c r="Z127" s="18" t="str">
        <f>'Lack of Coping Capacity'!V130</f>
        <v>x</v>
      </c>
      <c r="AA127" s="18">
        <f>'Lack of Coping Capacity'!Y130</f>
        <v>0</v>
      </c>
      <c r="AB127" s="18" t="str">
        <f>'Lack of Coping Capacity'!AB130</f>
        <v>x</v>
      </c>
      <c r="AC127" s="18">
        <f>'Lack of Coping Capacity'!AG130</f>
        <v>8.9</v>
      </c>
      <c r="AD127" s="13">
        <f>'Lack of Coping Capacity'!AI130</f>
        <v>4.5</v>
      </c>
      <c r="AE127" s="14">
        <f>AD127</f>
        <v>4.5</v>
      </c>
      <c r="AF127" s="19">
        <f>IF(AE127="x","x",ROUND(I127^(1/3)*AE127^(1/3),1))</f>
        <v>2.6</v>
      </c>
      <c r="AG127" s="20" t="str">
        <f t="shared" si="12"/>
        <v>Low</v>
      </c>
      <c r="AH127" s="119">
        <f t="shared" si="13"/>
        <v>121</v>
      </c>
    </row>
    <row r="128" spans="1:34" ht="15.75" customHeight="1" thickTop="1" thickBot="1" x14ac:dyDescent="0.3">
      <c r="A128" s="84" t="s">
        <v>384</v>
      </c>
      <c r="B128" s="84" t="s">
        <v>385</v>
      </c>
      <c r="C128" s="12">
        <f>'Exposure to Hazard'!O130</f>
        <v>0</v>
      </c>
      <c r="D128" s="12">
        <f>'Exposure to Hazard'!P130</f>
        <v>3.7</v>
      </c>
      <c r="E128" s="12">
        <f>'Exposure to Hazard'!Q130</f>
        <v>8.8000000000000007</v>
      </c>
      <c r="F128" s="12">
        <f>'Exposure to Hazard'!R130</f>
        <v>0</v>
      </c>
      <c r="G128" s="12">
        <f>'Exposure to Hazard'!S130</f>
        <v>5.0999999999999996</v>
      </c>
      <c r="H128" s="12">
        <f>'Exposure to Hazard'!T130</f>
        <v>9.6</v>
      </c>
      <c r="I128" s="14">
        <f>'Exposure to Hazard'!U130</f>
        <v>5.9</v>
      </c>
      <c r="J128" s="15">
        <f>Vulnerability!F130</f>
        <v>6.6</v>
      </c>
      <c r="K128" s="16">
        <f>Vulnerability!I130</f>
        <v>6.9</v>
      </c>
      <c r="L128" s="16" t="str">
        <f>Vulnerability!L130</f>
        <v>x</v>
      </c>
      <c r="M128" s="16" t="str">
        <f>Vulnerability!Q130</f>
        <v>x</v>
      </c>
      <c r="N128" s="13">
        <f>Vulnerability!S130</f>
        <v>6.8</v>
      </c>
      <c r="O128" s="16">
        <f>Vulnerability!V130</f>
        <v>4.0999999999999996</v>
      </c>
      <c r="P128" s="16">
        <f>Vulnerability!Y130</f>
        <v>2.2999999999999998</v>
      </c>
      <c r="Q128" s="16">
        <f>Vulnerability!AA130</f>
        <v>4</v>
      </c>
      <c r="R128" s="13">
        <f>Vulnerability!AC130</f>
        <v>3.7</v>
      </c>
      <c r="S128" s="14">
        <f t="shared" si="11"/>
        <v>5.5</v>
      </c>
      <c r="T128" s="17">
        <f>'Lack of Coping Capacity'!E131</f>
        <v>6</v>
      </c>
      <c r="U128" s="17" t="str">
        <f>'Lack of Coping Capacity'!H131</f>
        <v>x</v>
      </c>
      <c r="V128" s="17" t="str">
        <f>'Lack of Coping Capacity'!K131</f>
        <v>x</v>
      </c>
      <c r="W128" s="13">
        <f>'Lack of Coping Capacity'!M131</f>
        <v>6</v>
      </c>
      <c r="X128" s="17">
        <f>'Lack of Coping Capacity'!O131</f>
        <v>8.4</v>
      </c>
      <c r="Y128" s="18">
        <f>'Lack of Coping Capacity'!Q131</f>
        <v>8.8000000000000007</v>
      </c>
      <c r="Z128" s="18">
        <f>'Lack of Coping Capacity'!V131</f>
        <v>6.8</v>
      </c>
      <c r="AA128" s="18">
        <f>'Lack of Coping Capacity'!Y131</f>
        <v>4.3</v>
      </c>
      <c r="AB128" s="18" t="str">
        <f>'Lack of Coping Capacity'!AB131</f>
        <v>x</v>
      </c>
      <c r="AC128" s="18">
        <f>'Lack of Coping Capacity'!AG131</f>
        <v>7.7</v>
      </c>
      <c r="AD128" s="13">
        <f>'Lack of Coping Capacity'!AI131</f>
        <v>6.7</v>
      </c>
      <c r="AE128" s="14">
        <f t="shared" si="8"/>
        <v>6.4</v>
      </c>
      <c r="AF128" s="19">
        <f t="shared" si="9"/>
        <v>5.9</v>
      </c>
      <c r="AG128" s="20" t="str">
        <f t="shared" si="12"/>
        <v>Very High</v>
      </c>
      <c r="AH128" s="119">
        <f t="shared" si="13"/>
        <v>5</v>
      </c>
    </row>
    <row r="129" spans="1:34" ht="15.75" customHeight="1" thickTop="1" thickBot="1" x14ac:dyDescent="0.3">
      <c r="A129" s="84" t="s">
        <v>386</v>
      </c>
      <c r="B129" s="84" t="s">
        <v>387</v>
      </c>
      <c r="C129" s="12">
        <f>'Exposure to Hazard'!O131</f>
        <v>0</v>
      </c>
      <c r="D129" s="12">
        <f>'Exposure to Hazard'!P131</f>
        <v>6.2</v>
      </c>
      <c r="E129" s="12">
        <f>'Exposure to Hazard'!Q131</f>
        <v>0</v>
      </c>
      <c r="F129" s="12">
        <f>'Exposure to Hazard'!R131</f>
        <v>0</v>
      </c>
      <c r="G129" s="12">
        <f>'Exposure to Hazard'!S131</f>
        <v>7.4</v>
      </c>
      <c r="H129" s="12">
        <f>'Exposure to Hazard'!T131</f>
        <v>0</v>
      </c>
      <c r="I129" s="14">
        <f>'Exposure to Hazard'!U131</f>
        <v>3</v>
      </c>
      <c r="J129" s="15">
        <f>Vulnerability!F131</f>
        <v>4.0999999999999996</v>
      </c>
      <c r="K129" s="16">
        <f>Vulnerability!I131</f>
        <v>3.1</v>
      </c>
      <c r="L129" s="16" t="str">
        <f>Vulnerability!L131</f>
        <v>x</v>
      </c>
      <c r="M129" s="16" t="str">
        <f>Vulnerability!Q131</f>
        <v>x</v>
      </c>
      <c r="N129" s="13">
        <f>Vulnerability!S131</f>
        <v>3.6</v>
      </c>
      <c r="O129" s="16">
        <f>Vulnerability!V131</f>
        <v>1.6</v>
      </c>
      <c r="P129" s="16">
        <f>Vulnerability!Y131</f>
        <v>3.4</v>
      </c>
      <c r="Q129" s="16">
        <f>Vulnerability!AA131</f>
        <v>2.2999999999999998</v>
      </c>
      <c r="R129" s="13">
        <f>Vulnerability!AC131</f>
        <v>2.2999999999999998</v>
      </c>
      <c r="S129" s="14">
        <f t="shared" si="11"/>
        <v>3</v>
      </c>
      <c r="T129" s="17">
        <f>'Lack of Coping Capacity'!E132</f>
        <v>6</v>
      </c>
      <c r="U129" s="17" t="str">
        <f>'Lack of Coping Capacity'!H132</f>
        <v>x</v>
      </c>
      <c r="V129" s="17" t="str">
        <f>'Lack of Coping Capacity'!K132</f>
        <v>x</v>
      </c>
      <c r="W129" s="13">
        <f>'Lack of Coping Capacity'!M132</f>
        <v>6</v>
      </c>
      <c r="X129" s="17">
        <f>'Lack of Coping Capacity'!O132</f>
        <v>4.8</v>
      </c>
      <c r="Y129" s="18">
        <f>'Lack of Coping Capacity'!Q132</f>
        <v>2</v>
      </c>
      <c r="Z129" s="18">
        <f>'Lack of Coping Capacity'!V132</f>
        <v>4.4000000000000004</v>
      </c>
      <c r="AA129" s="18">
        <f>'Lack of Coping Capacity'!Y132</f>
        <v>0</v>
      </c>
      <c r="AB129" s="18" t="str">
        <f>'Lack of Coping Capacity'!AB132</f>
        <v>x</v>
      </c>
      <c r="AC129" s="18">
        <f>'Lack of Coping Capacity'!AG132</f>
        <v>3.7</v>
      </c>
      <c r="AD129" s="13">
        <f>'Lack of Coping Capacity'!AI132</f>
        <v>2.5</v>
      </c>
      <c r="AE129" s="14">
        <f t="shared" si="8"/>
        <v>4.5</v>
      </c>
      <c r="AF129" s="19">
        <f t="shared" si="9"/>
        <v>3.4</v>
      </c>
      <c r="AG129" s="20" t="str">
        <f t="shared" si="12"/>
        <v>Low</v>
      </c>
      <c r="AH129" s="119">
        <f t="shared" si="13"/>
        <v>101</v>
      </c>
    </row>
    <row r="130" spans="1:34" ht="15.75" customHeight="1" thickTop="1" thickBot="1" x14ac:dyDescent="0.3">
      <c r="A130" s="84" t="s">
        <v>388</v>
      </c>
      <c r="B130" s="84" t="s">
        <v>389</v>
      </c>
      <c r="C130" s="12">
        <f>'Exposure to Hazard'!O132</f>
        <v>0</v>
      </c>
      <c r="D130" s="12">
        <f>'Exposure to Hazard'!P132</f>
        <v>2.4</v>
      </c>
      <c r="E130" s="12">
        <f>'Exposure to Hazard'!Q132</f>
        <v>8.1999999999999993</v>
      </c>
      <c r="F130" s="12">
        <f>'Exposure to Hazard'!R132</f>
        <v>0</v>
      </c>
      <c r="G130" s="12">
        <f>'Exposure to Hazard'!S132</f>
        <v>0.2</v>
      </c>
      <c r="H130" s="12">
        <f>'Exposure to Hazard'!T132</f>
        <v>0</v>
      </c>
      <c r="I130" s="14">
        <f>'Exposure to Hazard'!U132</f>
        <v>2.6</v>
      </c>
      <c r="J130" s="15">
        <f>Vulnerability!F132</f>
        <v>8.1999999999999993</v>
      </c>
      <c r="K130" s="16">
        <f>Vulnerability!I132</f>
        <v>7.3</v>
      </c>
      <c r="L130" s="16" t="str">
        <f>Vulnerability!L132</f>
        <v>x</v>
      </c>
      <c r="M130" s="16" t="str">
        <f>Vulnerability!Q132</f>
        <v>x</v>
      </c>
      <c r="N130" s="13">
        <f>Vulnerability!S132</f>
        <v>7.8</v>
      </c>
      <c r="O130" s="16">
        <f>Vulnerability!V132</f>
        <v>7.5</v>
      </c>
      <c r="P130" s="16">
        <f>Vulnerability!Y132</f>
        <v>0.5</v>
      </c>
      <c r="Q130" s="16">
        <f>Vulnerability!AA132</f>
        <v>0</v>
      </c>
      <c r="R130" s="13">
        <f>Vulnerability!AC132</f>
        <v>3.9</v>
      </c>
      <c r="S130" s="14">
        <f t="shared" si="11"/>
        <v>6.2</v>
      </c>
      <c r="T130" s="17">
        <f>'Lack of Coping Capacity'!E133</f>
        <v>6</v>
      </c>
      <c r="U130" s="17" t="str">
        <f>'Lack of Coping Capacity'!H133</f>
        <v>x</v>
      </c>
      <c r="V130" s="17" t="str">
        <f>'Lack of Coping Capacity'!K133</f>
        <v>x</v>
      </c>
      <c r="W130" s="13">
        <f>'Lack of Coping Capacity'!M133</f>
        <v>6</v>
      </c>
      <c r="X130" s="17">
        <f>'Lack of Coping Capacity'!O133</f>
        <v>6.9</v>
      </c>
      <c r="Y130" s="18">
        <f>'Lack of Coping Capacity'!Q133</f>
        <v>0</v>
      </c>
      <c r="Z130" s="18">
        <f>'Lack of Coping Capacity'!V133</f>
        <v>2.7</v>
      </c>
      <c r="AA130" s="18">
        <f>'Lack of Coping Capacity'!Y133</f>
        <v>2.2999999999999998</v>
      </c>
      <c r="AB130" s="18" t="str">
        <f>'Lack of Coping Capacity'!AB133</f>
        <v>x</v>
      </c>
      <c r="AC130" s="18">
        <f>'Lack of Coping Capacity'!AG133</f>
        <v>3.3</v>
      </c>
      <c r="AD130" s="13">
        <f>'Lack of Coping Capacity'!AI133</f>
        <v>2.9</v>
      </c>
      <c r="AE130" s="14">
        <f t="shared" ref="AE130:AE132" si="14">IF((W130="x"),"x",ROUND((10-GEOMEAN(((10-W130)/10*9+1),((10-AD130)/10*9+1)))/9*10,1))</f>
        <v>4.5999999999999996</v>
      </c>
      <c r="AF130" s="19">
        <f t="shared" ref="AF130:AF132" si="15">IF(AE130="x","x",ROUND(I130^(1/3)*S130^(1/3)*AE130^(1/3),1))</f>
        <v>4.2</v>
      </c>
      <c r="AG130" s="20" t="str">
        <f t="shared" si="12"/>
        <v>Medium</v>
      </c>
      <c r="AH130" s="119">
        <f t="shared" si="13"/>
        <v>69</v>
      </c>
    </row>
    <row r="131" spans="1:34" ht="15.75" customHeight="1" thickTop="1" thickBot="1" x14ac:dyDescent="0.3">
      <c r="A131" s="84" t="s">
        <v>390</v>
      </c>
      <c r="B131" s="84" t="s">
        <v>391</v>
      </c>
      <c r="C131" s="12">
        <f>'Exposure to Hazard'!O133</f>
        <v>0</v>
      </c>
      <c r="D131" s="12">
        <f>'Exposure to Hazard'!P133</f>
        <v>2.5</v>
      </c>
      <c r="E131" s="12">
        <f>'Exposure to Hazard'!Q133</f>
        <v>8.5</v>
      </c>
      <c r="F131" s="12">
        <f>'Exposure to Hazard'!R133</f>
        <v>0</v>
      </c>
      <c r="G131" s="12">
        <f>'Exposure to Hazard'!S133</f>
        <v>4.2</v>
      </c>
      <c r="H131" s="12">
        <f>'Exposure to Hazard'!T133</f>
        <v>0</v>
      </c>
      <c r="I131" s="14">
        <f>'Exposure to Hazard'!U133</f>
        <v>3.4</v>
      </c>
      <c r="J131" s="15">
        <f>Vulnerability!F133</f>
        <v>6.4</v>
      </c>
      <c r="K131" s="16">
        <f>Vulnerability!I133</f>
        <v>8</v>
      </c>
      <c r="L131" s="16" t="str">
        <f>Vulnerability!L133</f>
        <v>x</v>
      </c>
      <c r="M131" s="16" t="str">
        <f>Vulnerability!Q133</f>
        <v>x</v>
      </c>
      <c r="N131" s="13">
        <f>Vulnerability!S133</f>
        <v>7.2</v>
      </c>
      <c r="O131" s="16">
        <f>Vulnerability!V133</f>
        <v>5.8</v>
      </c>
      <c r="P131" s="16">
        <f>Vulnerability!Y133</f>
        <v>6.6</v>
      </c>
      <c r="Q131" s="16">
        <f>Vulnerability!AA133</f>
        <v>4.3</v>
      </c>
      <c r="R131" s="13">
        <f>Vulnerability!AC133</f>
        <v>5.7</v>
      </c>
      <c r="S131" s="14">
        <f t="shared" ref="S131" si="16">ROUND((10-GEOMEAN(((10-N131)/10*9+1),((10-R131)/10*9+1)))/9*10,1)</f>
        <v>6.5</v>
      </c>
      <c r="T131" s="17">
        <f>'Lack of Coping Capacity'!E134</f>
        <v>6</v>
      </c>
      <c r="U131" s="17" t="str">
        <f>'Lack of Coping Capacity'!H134</f>
        <v>x</v>
      </c>
      <c r="V131" s="17" t="str">
        <f>'Lack of Coping Capacity'!K134</f>
        <v>x</v>
      </c>
      <c r="W131" s="13">
        <f>'Lack of Coping Capacity'!M134</f>
        <v>6</v>
      </c>
      <c r="X131" s="17">
        <f>'Lack of Coping Capacity'!O134</f>
        <v>7.2</v>
      </c>
      <c r="Y131" s="18">
        <f>'Lack of Coping Capacity'!Q134</f>
        <v>0</v>
      </c>
      <c r="Z131" s="18">
        <f>'Lack of Coping Capacity'!V134</f>
        <v>0.1</v>
      </c>
      <c r="AA131" s="18">
        <f>'Lack of Coping Capacity'!Y134</f>
        <v>3.8</v>
      </c>
      <c r="AB131" s="18" t="str">
        <f>'Lack of Coping Capacity'!AB134</f>
        <v>x</v>
      </c>
      <c r="AC131" s="18">
        <f>'Lack of Coping Capacity'!AG134</f>
        <v>5.4</v>
      </c>
      <c r="AD131" s="13">
        <f>'Lack of Coping Capacity'!AI134</f>
        <v>3.9</v>
      </c>
      <c r="AE131" s="14">
        <f t="shared" si="14"/>
        <v>5</v>
      </c>
      <c r="AF131" s="19">
        <f t="shared" si="15"/>
        <v>4.8</v>
      </c>
      <c r="AG131" s="20" t="str">
        <f t="shared" ref="AG131:AG132" si="17">IF( AF131 &lt;= 0, "Very Low", IF( AF131 &lt;= 3.4, "Low", IF( AF131 &lt;= 4.4, "Medium", IF( AF131 &lt;= 5.3, "High", "Very High" ) ) ) )</f>
        <v>High</v>
      </c>
      <c r="AH131" s="119">
        <f t="shared" si="13"/>
        <v>29</v>
      </c>
    </row>
    <row r="132" spans="1:34" ht="15.75" customHeight="1" thickTop="1" x14ac:dyDescent="0.25">
      <c r="A132" s="84" t="s">
        <v>392</v>
      </c>
      <c r="B132" s="84" t="s">
        <v>393</v>
      </c>
      <c r="C132" s="12">
        <f>'Exposure to Hazard'!O134</f>
        <v>0</v>
      </c>
      <c r="D132" s="12">
        <f>'Exposure to Hazard'!P134</f>
        <v>1.5</v>
      </c>
      <c r="E132" s="12">
        <f>'Exposure to Hazard'!Q134</f>
        <v>8.3000000000000007</v>
      </c>
      <c r="F132" s="12">
        <f>'Exposure to Hazard'!R134</f>
        <v>0</v>
      </c>
      <c r="G132" s="12">
        <f>'Exposure to Hazard'!S134</f>
        <v>0.8</v>
      </c>
      <c r="H132" s="12">
        <f>'Exposure to Hazard'!T134</f>
        <v>5</v>
      </c>
      <c r="I132" s="14">
        <f>'Exposure to Hazard'!U134</f>
        <v>3.4</v>
      </c>
      <c r="J132" s="15" t="str">
        <f>Vulnerability!F134</f>
        <v>x</v>
      </c>
      <c r="K132" s="16">
        <f>Vulnerability!I134</f>
        <v>9</v>
      </c>
      <c r="L132" s="16" t="str">
        <f>Vulnerability!L134</f>
        <v>x</v>
      </c>
      <c r="M132" s="16" t="str">
        <f>Vulnerability!Q134</f>
        <v>x</v>
      </c>
      <c r="N132" s="13">
        <f>Vulnerability!S134</f>
        <v>9</v>
      </c>
      <c r="O132" s="16" t="str">
        <f>Vulnerability!V134</f>
        <v>x</v>
      </c>
      <c r="P132" s="16" t="str">
        <f>Vulnerability!Y134</f>
        <v>x</v>
      </c>
      <c r="Q132" s="16" t="str">
        <f>Vulnerability!AA134</f>
        <v>x</v>
      </c>
      <c r="R132" s="13" t="str">
        <f>Vulnerability!AC134</f>
        <v>x</v>
      </c>
      <c r="S132" s="14">
        <f>N132</f>
        <v>9</v>
      </c>
      <c r="T132" s="17">
        <f>'Lack of Coping Capacity'!E135</f>
        <v>0</v>
      </c>
      <c r="U132" s="17" t="str">
        <f>'Lack of Coping Capacity'!H135</f>
        <v>x</v>
      </c>
      <c r="V132" s="17" t="str">
        <f>'Lack of Coping Capacity'!K135</f>
        <v>x</v>
      </c>
      <c r="W132" s="13">
        <f>'Lack of Coping Capacity'!M135</f>
        <v>0</v>
      </c>
      <c r="X132" s="17" t="str">
        <f>'Lack of Coping Capacity'!O135</f>
        <v>x</v>
      </c>
      <c r="Y132" s="18" t="str">
        <f>'Lack of Coping Capacity'!Q135</f>
        <v>x</v>
      </c>
      <c r="Z132" s="18" t="str">
        <f>'Lack of Coping Capacity'!V135</f>
        <v>x</v>
      </c>
      <c r="AA132" s="18">
        <f>'Lack of Coping Capacity'!Y135</f>
        <v>6.7</v>
      </c>
      <c r="AB132" s="18" t="str">
        <f>'Lack of Coping Capacity'!AB135</f>
        <v>x</v>
      </c>
      <c r="AC132" s="18">
        <f>'Lack of Coping Capacity'!AG135</f>
        <v>5</v>
      </c>
      <c r="AD132" s="13">
        <f>'Lack of Coping Capacity'!AI135</f>
        <v>5.9</v>
      </c>
      <c r="AE132" s="14">
        <f t="shared" si="14"/>
        <v>3.5</v>
      </c>
      <c r="AF132" s="19">
        <f t="shared" si="15"/>
        <v>4.7</v>
      </c>
      <c r="AG132" s="20" t="str">
        <f t="shared" si="17"/>
        <v>High</v>
      </c>
      <c r="AH132" s="119">
        <f t="shared" si="13"/>
        <v>38</v>
      </c>
    </row>
    <row r="133" spans="1:34" ht="15.75" customHeight="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116"/>
      <c r="P133" s="116"/>
      <c r="Q133" s="116"/>
      <c r="R133" s="27"/>
      <c r="S133" s="27"/>
      <c r="T133" s="27"/>
      <c r="U133" s="27"/>
      <c r="V133" s="27"/>
      <c r="W133" s="116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</row>
    <row r="134" spans="1:34" ht="15.75" customHeight="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116"/>
      <c r="P134" s="116"/>
      <c r="Q134" s="116"/>
      <c r="R134" s="27"/>
      <c r="S134" s="27"/>
      <c r="T134" s="27"/>
      <c r="U134" s="27"/>
      <c r="V134" s="27"/>
      <c r="W134" s="116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1:34" ht="15.7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116"/>
      <c r="P135" s="116"/>
      <c r="Q135" s="116"/>
      <c r="R135" s="27"/>
      <c r="S135" s="27"/>
      <c r="T135" s="27"/>
      <c r="U135" s="27"/>
      <c r="V135" s="27"/>
      <c r="W135" s="116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</row>
    <row r="136" spans="1:34" ht="15.75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116"/>
      <c r="P136" s="116"/>
      <c r="Q136" s="116"/>
      <c r="R136" s="27"/>
      <c r="S136" s="27"/>
      <c r="T136" s="27"/>
      <c r="U136" s="27"/>
      <c r="V136" s="27"/>
      <c r="W136" s="116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1:34" ht="15.75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116"/>
      <c r="P137" s="116"/>
      <c r="Q137" s="116"/>
      <c r="R137" s="27"/>
      <c r="S137" s="27"/>
      <c r="T137" s="27"/>
      <c r="U137" s="27"/>
      <c r="V137" s="27"/>
      <c r="W137" s="116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</row>
    <row r="138" spans="1:34" ht="15.75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116"/>
      <c r="P138" s="116"/>
      <c r="Q138" s="116"/>
      <c r="R138" s="27"/>
      <c r="S138" s="27"/>
      <c r="T138" s="27"/>
      <c r="U138" s="27"/>
      <c r="V138" s="27"/>
      <c r="W138" s="116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</row>
    <row r="139" spans="1:34" ht="15.75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116"/>
      <c r="P139" s="116"/>
      <c r="Q139" s="116"/>
      <c r="R139" s="27"/>
      <c r="S139" s="27"/>
      <c r="T139" s="27"/>
      <c r="U139" s="27"/>
      <c r="V139" s="27"/>
      <c r="W139" s="116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</row>
    <row r="140" spans="1:34" ht="15.75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116"/>
      <c r="P140" s="116"/>
      <c r="Q140" s="116"/>
      <c r="R140" s="27"/>
      <c r="S140" s="27"/>
      <c r="T140" s="27"/>
      <c r="U140" s="27"/>
      <c r="V140" s="27"/>
      <c r="W140" s="116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</row>
    <row r="141" spans="1:34" ht="15.75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116"/>
      <c r="P141" s="116"/>
      <c r="Q141" s="116"/>
      <c r="R141" s="27"/>
      <c r="S141" s="27"/>
      <c r="T141" s="27"/>
      <c r="U141" s="27"/>
      <c r="V141" s="27"/>
      <c r="W141" s="116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</row>
    <row r="142" spans="1:34" ht="15.75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116"/>
      <c r="P142" s="116"/>
      <c r="Q142" s="116"/>
      <c r="R142" s="27"/>
      <c r="S142" s="27"/>
      <c r="T142" s="27"/>
      <c r="U142" s="27"/>
      <c r="V142" s="27"/>
      <c r="W142" s="116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</row>
    <row r="143" spans="1:34" ht="15.75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116"/>
      <c r="P143" s="116"/>
      <c r="Q143" s="116"/>
      <c r="R143" s="27"/>
      <c r="S143" s="27"/>
      <c r="T143" s="27"/>
      <c r="U143" s="27"/>
      <c r="V143" s="27"/>
      <c r="W143" s="116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</row>
    <row r="144" spans="1:34" ht="15.75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116"/>
      <c r="P144" s="116"/>
      <c r="Q144" s="116"/>
      <c r="R144" s="27"/>
      <c r="S144" s="27"/>
      <c r="T144" s="27"/>
      <c r="U144" s="27"/>
      <c r="V144" s="27"/>
      <c r="W144" s="116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</row>
    <row r="145" spans="1:34" ht="15.75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116"/>
      <c r="P145" s="116"/>
      <c r="Q145" s="116"/>
      <c r="R145" s="27"/>
      <c r="S145" s="27"/>
      <c r="T145" s="27"/>
      <c r="U145" s="27"/>
      <c r="V145" s="27"/>
      <c r="W145" s="116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</row>
    <row r="146" spans="1:34" ht="15.75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116"/>
      <c r="P146" s="116"/>
      <c r="Q146" s="116"/>
      <c r="R146" s="27"/>
      <c r="S146" s="27"/>
      <c r="T146" s="27"/>
      <c r="U146" s="27"/>
      <c r="V146" s="27"/>
      <c r="W146" s="116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</row>
    <row r="147" spans="1:34" ht="15.7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116"/>
      <c r="P147" s="116"/>
      <c r="Q147" s="116"/>
      <c r="R147" s="27"/>
      <c r="S147" s="27"/>
      <c r="T147" s="27"/>
      <c r="U147" s="27"/>
      <c r="V147" s="27"/>
      <c r="W147" s="116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</row>
    <row r="148" spans="1:34" ht="15.75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116"/>
      <c r="P148" s="116"/>
      <c r="Q148" s="116"/>
      <c r="R148" s="27"/>
      <c r="S148" s="27"/>
      <c r="T148" s="27"/>
      <c r="U148" s="27"/>
      <c r="V148" s="27"/>
      <c r="W148" s="116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</row>
    <row r="149" spans="1:34" ht="15.75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116"/>
      <c r="P149" s="116"/>
      <c r="Q149" s="116"/>
      <c r="R149" s="27"/>
      <c r="S149" s="27"/>
      <c r="T149" s="27"/>
      <c r="U149" s="27"/>
      <c r="V149" s="27"/>
      <c r="W149" s="116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</row>
    <row r="150" spans="1:34" ht="15.7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116"/>
      <c r="P150" s="116"/>
      <c r="Q150" s="116"/>
      <c r="R150" s="27"/>
      <c r="S150" s="27"/>
      <c r="T150" s="27"/>
      <c r="U150" s="27"/>
      <c r="V150" s="27"/>
      <c r="W150" s="116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</row>
    <row r="151" spans="1:34" ht="15.75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116"/>
      <c r="P151" s="116"/>
      <c r="Q151" s="116"/>
      <c r="R151" s="27"/>
      <c r="S151" s="27"/>
      <c r="T151" s="27"/>
      <c r="U151" s="27"/>
      <c r="V151" s="27"/>
      <c r="W151" s="116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</row>
    <row r="152" spans="1:34" ht="15.75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116"/>
      <c r="P152" s="116"/>
      <c r="Q152" s="116"/>
      <c r="R152" s="27"/>
      <c r="S152" s="27"/>
      <c r="T152" s="27"/>
      <c r="U152" s="27"/>
      <c r="V152" s="27"/>
      <c r="W152" s="116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</row>
    <row r="153" spans="1:34" ht="15.75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116"/>
      <c r="P153" s="116"/>
      <c r="Q153" s="116"/>
      <c r="R153" s="27"/>
      <c r="S153" s="27"/>
      <c r="T153" s="27"/>
      <c r="U153" s="27"/>
      <c r="V153" s="27"/>
      <c r="W153" s="116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</row>
    <row r="154" spans="1:34" ht="15.75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116"/>
      <c r="P154" s="116"/>
      <c r="Q154" s="116"/>
      <c r="R154" s="27"/>
      <c r="S154" s="27"/>
      <c r="T154" s="27"/>
      <c r="U154" s="27"/>
      <c r="V154" s="27"/>
      <c r="W154" s="116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</row>
    <row r="155" spans="1:34" ht="15.75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116"/>
      <c r="P155" s="116"/>
      <c r="Q155" s="116"/>
      <c r="R155" s="27"/>
      <c r="S155" s="27"/>
      <c r="T155" s="27"/>
      <c r="U155" s="27"/>
      <c r="V155" s="27"/>
      <c r="W155" s="116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</row>
    <row r="156" spans="1:34" ht="15.75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116"/>
      <c r="P156" s="116"/>
      <c r="Q156" s="116"/>
      <c r="R156" s="27"/>
      <c r="S156" s="27"/>
      <c r="T156" s="27"/>
      <c r="U156" s="27"/>
      <c r="V156" s="27"/>
      <c r="W156" s="116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</row>
    <row r="157" spans="1:34" ht="15.75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116"/>
      <c r="P157" s="116"/>
      <c r="Q157" s="116"/>
      <c r="R157" s="27"/>
      <c r="S157" s="27"/>
      <c r="T157" s="27"/>
      <c r="U157" s="27"/>
      <c r="V157" s="27"/>
      <c r="W157" s="116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</row>
    <row r="158" spans="1:34" ht="15.75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116"/>
      <c r="P158" s="116"/>
      <c r="Q158" s="116"/>
      <c r="R158" s="27"/>
      <c r="S158" s="27"/>
      <c r="T158" s="27"/>
      <c r="U158" s="27"/>
      <c r="V158" s="27"/>
      <c r="W158" s="116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</row>
    <row r="159" spans="1:34" ht="15.75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116"/>
      <c r="P159" s="116"/>
      <c r="Q159" s="116"/>
      <c r="R159" s="27"/>
      <c r="S159" s="27"/>
      <c r="T159" s="27"/>
      <c r="U159" s="27"/>
      <c r="V159" s="27"/>
      <c r="W159" s="116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</row>
    <row r="160" spans="1:34" ht="15.75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116"/>
      <c r="P160" s="116"/>
      <c r="Q160" s="116"/>
      <c r="R160" s="27"/>
      <c r="S160" s="27"/>
      <c r="T160" s="27"/>
      <c r="U160" s="27"/>
      <c r="V160" s="27"/>
      <c r="W160" s="116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</row>
    <row r="161" spans="1:34" ht="15.75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116"/>
      <c r="P161" s="116"/>
      <c r="Q161" s="116"/>
      <c r="R161" s="27"/>
      <c r="S161" s="27"/>
      <c r="T161" s="27"/>
      <c r="U161" s="27"/>
      <c r="V161" s="27"/>
      <c r="W161" s="116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</row>
    <row r="162" spans="1:34" ht="15.7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116"/>
      <c r="P162" s="116"/>
      <c r="Q162" s="116"/>
      <c r="R162" s="27"/>
      <c r="S162" s="27"/>
      <c r="T162" s="27"/>
      <c r="U162" s="27"/>
      <c r="V162" s="27"/>
      <c r="W162" s="116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</row>
    <row r="163" spans="1:34" ht="15.75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116"/>
      <c r="P163" s="116"/>
      <c r="Q163" s="116"/>
      <c r="R163" s="27"/>
      <c r="S163" s="27"/>
      <c r="T163" s="27"/>
      <c r="U163" s="27"/>
      <c r="V163" s="27"/>
      <c r="W163" s="116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</row>
    <row r="164" spans="1:34" ht="15.75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116"/>
      <c r="P164" s="116"/>
      <c r="Q164" s="116"/>
      <c r="R164" s="27"/>
      <c r="S164" s="27"/>
      <c r="T164" s="27"/>
      <c r="U164" s="27"/>
      <c r="V164" s="27"/>
      <c r="W164" s="116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</row>
    <row r="165" spans="1:34" ht="15.75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116"/>
      <c r="P165" s="116"/>
      <c r="Q165" s="116"/>
      <c r="R165" s="27"/>
      <c r="S165" s="27"/>
      <c r="T165" s="27"/>
      <c r="U165" s="27"/>
      <c r="V165" s="27"/>
      <c r="W165" s="116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</row>
    <row r="166" spans="1:34" ht="15.75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116"/>
      <c r="P166" s="116"/>
      <c r="Q166" s="116"/>
      <c r="R166" s="27"/>
      <c r="S166" s="27"/>
      <c r="T166" s="27"/>
      <c r="U166" s="27"/>
      <c r="V166" s="27"/>
      <c r="W166" s="116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1:34" ht="15.75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116"/>
      <c r="P167" s="116"/>
      <c r="Q167" s="116"/>
      <c r="R167" s="27"/>
      <c r="S167" s="27"/>
      <c r="T167" s="27"/>
      <c r="U167" s="27"/>
      <c r="V167" s="27"/>
      <c r="W167" s="116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</row>
    <row r="168" spans="1:34" ht="15.75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116"/>
      <c r="P168" s="116"/>
      <c r="Q168" s="116"/>
      <c r="R168" s="27"/>
      <c r="S168" s="27"/>
      <c r="T168" s="27"/>
      <c r="U168" s="27"/>
      <c r="V168" s="27"/>
      <c r="W168" s="116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</row>
    <row r="169" spans="1:34" ht="15.7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116"/>
      <c r="P169" s="116"/>
      <c r="Q169" s="116"/>
      <c r="R169" s="27"/>
      <c r="S169" s="27"/>
      <c r="T169" s="27"/>
      <c r="U169" s="27"/>
      <c r="V169" s="27"/>
      <c r="W169" s="116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</row>
    <row r="170" spans="1:34" ht="15.7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116"/>
      <c r="P170" s="116"/>
      <c r="Q170" s="116"/>
      <c r="R170" s="27"/>
      <c r="S170" s="27"/>
      <c r="T170" s="27"/>
      <c r="U170" s="27"/>
      <c r="V170" s="27"/>
      <c r="W170" s="116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</row>
    <row r="171" spans="1:34" ht="15.7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116"/>
      <c r="P171" s="116"/>
      <c r="Q171" s="116"/>
      <c r="R171" s="27"/>
      <c r="S171" s="27"/>
      <c r="T171" s="27"/>
      <c r="U171" s="27"/>
      <c r="V171" s="27"/>
      <c r="W171" s="116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</row>
    <row r="172" spans="1:34" ht="15.7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116"/>
      <c r="P172" s="116"/>
      <c r="Q172" s="116"/>
      <c r="R172" s="27"/>
      <c r="S172" s="27"/>
      <c r="T172" s="27"/>
      <c r="U172" s="27"/>
      <c r="V172" s="27"/>
      <c r="W172" s="116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</row>
    <row r="173" spans="1:34" ht="15.7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116"/>
      <c r="P173" s="116"/>
      <c r="Q173" s="116"/>
      <c r="R173" s="27"/>
      <c r="S173" s="27"/>
      <c r="T173" s="27"/>
      <c r="U173" s="27"/>
      <c r="V173" s="27"/>
      <c r="W173" s="116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</row>
    <row r="174" spans="1:34" ht="15.7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116"/>
      <c r="P174" s="116"/>
      <c r="Q174" s="116"/>
      <c r="R174" s="27"/>
      <c r="S174" s="27"/>
      <c r="T174" s="27"/>
      <c r="U174" s="27"/>
      <c r="V174" s="27"/>
      <c r="W174" s="116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</row>
    <row r="175" spans="1:34" ht="15.7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116"/>
      <c r="P175" s="116"/>
      <c r="Q175" s="116"/>
      <c r="R175" s="27"/>
      <c r="S175" s="27"/>
      <c r="T175" s="27"/>
      <c r="U175" s="27"/>
      <c r="V175" s="27"/>
      <c r="W175" s="116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</row>
    <row r="176" spans="1:34" ht="15.75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116"/>
      <c r="P176" s="116"/>
      <c r="Q176" s="116"/>
      <c r="R176" s="27"/>
      <c r="S176" s="27"/>
      <c r="T176" s="27"/>
      <c r="U176" s="27"/>
      <c r="V176" s="27"/>
      <c r="W176" s="116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</row>
    <row r="177" spans="1:34" ht="15.75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116"/>
      <c r="P177" s="116"/>
      <c r="Q177" s="116"/>
      <c r="R177" s="27"/>
      <c r="S177" s="27"/>
      <c r="T177" s="27"/>
      <c r="U177" s="27"/>
      <c r="V177" s="27"/>
      <c r="W177" s="116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</row>
    <row r="178" spans="1:34" ht="15.75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116"/>
      <c r="P178" s="116"/>
      <c r="Q178" s="116"/>
      <c r="R178" s="27"/>
      <c r="S178" s="27"/>
      <c r="T178" s="27"/>
      <c r="U178" s="27"/>
      <c r="V178" s="27"/>
      <c r="W178" s="116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</row>
    <row r="179" spans="1:34" ht="15.75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116"/>
      <c r="P179" s="116"/>
      <c r="Q179" s="116"/>
      <c r="R179" s="27"/>
      <c r="S179" s="27"/>
      <c r="T179" s="27"/>
      <c r="U179" s="27"/>
      <c r="V179" s="27"/>
      <c r="W179" s="116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</row>
    <row r="180" spans="1:34" ht="15.75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116"/>
      <c r="P180" s="116"/>
      <c r="Q180" s="116"/>
      <c r="R180" s="27"/>
      <c r="S180" s="27"/>
      <c r="T180" s="27"/>
      <c r="U180" s="27"/>
      <c r="V180" s="27"/>
      <c r="W180" s="116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</row>
    <row r="181" spans="1:34" ht="15.75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116"/>
      <c r="P181" s="116"/>
      <c r="Q181" s="116"/>
      <c r="R181" s="27"/>
      <c r="S181" s="27"/>
      <c r="T181" s="27"/>
      <c r="U181" s="27"/>
      <c r="V181" s="27"/>
      <c r="W181" s="116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</row>
    <row r="182" spans="1:34" ht="15.75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116"/>
      <c r="P182" s="116"/>
      <c r="Q182" s="116"/>
      <c r="R182" s="27"/>
      <c r="S182" s="27"/>
      <c r="T182" s="27"/>
      <c r="U182" s="27"/>
      <c r="V182" s="27"/>
      <c r="W182" s="116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</row>
    <row r="183" spans="1:34" ht="15.75" customHeight="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116"/>
      <c r="P183" s="116"/>
      <c r="Q183" s="116"/>
      <c r="R183" s="27"/>
      <c r="S183" s="27"/>
      <c r="T183" s="27"/>
      <c r="U183" s="27"/>
      <c r="V183" s="27"/>
      <c r="W183" s="116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</row>
    <row r="184" spans="1:34" ht="15.75" customHeight="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116"/>
      <c r="P184" s="116"/>
      <c r="Q184" s="116"/>
      <c r="R184" s="27"/>
      <c r="S184" s="27"/>
      <c r="T184" s="27"/>
      <c r="U184" s="27"/>
      <c r="V184" s="27"/>
      <c r="W184" s="116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</row>
    <row r="185" spans="1:34" ht="15.75" customHeight="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116"/>
      <c r="P185" s="116"/>
      <c r="Q185" s="116"/>
      <c r="R185" s="27"/>
      <c r="S185" s="27"/>
      <c r="T185" s="27"/>
      <c r="U185" s="27"/>
      <c r="V185" s="27"/>
      <c r="W185" s="116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</row>
    <row r="186" spans="1:34" ht="15.75" customHeight="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116"/>
      <c r="P186" s="116"/>
      <c r="Q186" s="116"/>
      <c r="R186" s="27"/>
      <c r="S186" s="27"/>
      <c r="T186" s="27"/>
      <c r="U186" s="27"/>
      <c r="V186" s="27"/>
      <c r="W186" s="116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</row>
    <row r="187" spans="1:34" ht="15.75" customHeight="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116"/>
      <c r="P187" s="116"/>
      <c r="Q187" s="116"/>
      <c r="R187" s="27"/>
      <c r="S187" s="27"/>
      <c r="T187" s="27"/>
      <c r="U187" s="27"/>
      <c r="V187" s="27"/>
      <c r="W187" s="116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</row>
    <row r="188" spans="1:34" ht="15.75" customHeight="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116"/>
      <c r="P188" s="116"/>
      <c r="Q188" s="116"/>
      <c r="R188" s="27"/>
      <c r="S188" s="27"/>
      <c r="T188" s="27"/>
      <c r="U188" s="27"/>
      <c r="V188" s="27"/>
      <c r="W188" s="116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</row>
    <row r="189" spans="1:34" ht="15.75" customHeight="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116"/>
      <c r="P189" s="116"/>
      <c r="Q189" s="116"/>
      <c r="R189" s="27"/>
      <c r="S189" s="27"/>
      <c r="T189" s="27"/>
      <c r="U189" s="27"/>
      <c r="V189" s="27"/>
      <c r="W189" s="116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</row>
    <row r="190" spans="1:34" ht="15.75" customHeight="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116"/>
      <c r="P190" s="116"/>
      <c r="Q190" s="116"/>
      <c r="R190" s="27"/>
      <c r="S190" s="27"/>
      <c r="T190" s="27"/>
      <c r="U190" s="27"/>
      <c r="V190" s="27"/>
      <c r="W190" s="116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</row>
    <row r="191" spans="1:34" ht="15.75" customHeight="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116"/>
      <c r="P191" s="116"/>
      <c r="Q191" s="116"/>
      <c r="R191" s="27"/>
      <c r="S191" s="27"/>
      <c r="T191" s="27"/>
      <c r="U191" s="27"/>
      <c r="V191" s="27"/>
      <c r="W191" s="116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</row>
    <row r="192" spans="1:34" ht="15.75" customHeight="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116"/>
      <c r="P192" s="116"/>
      <c r="Q192" s="116"/>
      <c r="R192" s="27"/>
      <c r="S192" s="27"/>
      <c r="T192" s="27"/>
      <c r="U192" s="27"/>
      <c r="V192" s="27"/>
      <c r="W192" s="116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</row>
    <row r="193" spans="1:34" ht="15.75" customHeight="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116"/>
      <c r="P193" s="116"/>
      <c r="Q193" s="116"/>
      <c r="R193" s="27"/>
      <c r="S193" s="27"/>
      <c r="T193" s="27"/>
      <c r="U193" s="27"/>
      <c r="V193" s="27"/>
      <c r="W193" s="116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</row>
    <row r="194" spans="1:34" ht="15.75" customHeight="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116"/>
      <c r="P194" s="116"/>
      <c r="Q194" s="116"/>
      <c r="R194" s="27"/>
      <c r="S194" s="27"/>
      <c r="T194" s="27"/>
      <c r="U194" s="27"/>
      <c r="V194" s="27"/>
      <c r="W194" s="116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</row>
    <row r="195" spans="1:34" ht="15.75" customHeight="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116"/>
      <c r="P195" s="116"/>
      <c r="Q195" s="116"/>
      <c r="R195" s="27"/>
      <c r="S195" s="27"/>
      <c r="T195" s="27"/>
      <c r="U195" s="27"/>
      <c r="V195" s="27"/>
      <c r="W195" s="116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</row>
    <row r="196" spans="1:34" ht="15.75" customHeight="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116"/>
      <c r="P196" s="116"/>
      <c r="Q196" s="116"/>
      <c r="R196" s="27"/>
      <c r="S196" s="27"/>
      <c r="T196" s="27"/>
      <c r="U196" s="27"/>
      <c r="V196" s="27"/>
      <c r="W196" s="116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</row>
    <row r="197" spans="1:34" ht="15.75" customHeight="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116"/>
      <c r="P197" s="116"/>
      <c r="Q197" s="116"/>
      <c r="R197" s="27"/>
      <c r="S197" s="27"/>
      <c r="T197" s="27"/>
      <c r="U197" s="27"/>
      <c r="V197" s="27"/>
      <c r="W197" s="116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</row>
    <row r="198" spans="1:34" ht="15.75" customHeight="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116"/>
      <c r="P198" s="116"/>
      <c r="Q198" s="116"/>
      <c r="R198" s="27"/>
      <c r="S198" s="27"/>
      <c r="T198" s="27"/>
      <c r="U198" s="27"/>
      <c r="V198" s="27"/>
      <c r="W198" s="116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</row>
    <row r="199" spans="1:34" ht="15.75" customHeight="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116"/>
      <c r="P199" s="116"/>
      <c r="Q199" s="116"/>
      <c r="R199" s="27"/>
      <c r="S199" s="27"/>
      <c r="T199" s="27"/>
      <c r="U199" s="27"/>
      <c r="V199" s="27"/>
      <c r="W199" s="116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</row>
    <row r="200" spans="1:34" ht="15.75" customHeight="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116"/>
      <c r="P200" s="116"/>
      <c r="Q200" s="116"/>
      <c r="R200" s="27"/>
      <c r="S200" s="27"/>
      <c r="T200" s="27"/>
      <c r="U200" s="27"/>
      <c r="V200" s="27"/>
      <c r="W200" s="116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</row>
    <row r="201" spans="1:34" ht="15.75" customHeight="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116"/>
      <c r="P201" s="116"/>
      <c r="Q201" s="116"/>
      <c r="R201" s="27"/>
      <c r="S201" s="27"/>
      <c r="T201" s="27"/>
      <c r="U201" s="27"/>
      <c r="V201" s="27"/>
      <c r="W201" s="116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</row>
    <row r="202" spans="1:34" ht="15.75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116"/>
      <c r="P202" s="116"/>
      <c r="Q202" s="116"/>
      <c r="R202" s="27"/>
      <c r="S202" s="27"/>
      <c r="T202" s="27"/>
      <c r="U202" s="27"/>
      <c r="V202" s="27"/>
      <c r="W202" s="116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</row>
    <row r="203" spans="1:34" ht="15.75" customHeight="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116"/>
      <c r="P203" s="116"/>
      <c r="Q203" s="116"/>
      <c r="R203" s="27"/>
      <c r="S203" s="27"/>
      <c r="T203" s="27"/>
      <c r="U203" s="27"/>
      <c r="V203" s="27"/>
      <c r="W203" s="116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</row>
    <row r="204" spans="1:34" ht="15.75" customHeight="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116"/>
      <c r="P204" s="116"/>
      <c r="Q204" s="116"/>
      <c r="R204" s="27"/>
      <c r="S204" s="27"/>
      <c r="T204" s="27"/>
      <c r="U204" s="27"/>
      <c r="V204" s="27"/>
      <c r="W204" s="116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</row>
    <row r="205" spans="1:34" ht="15.75" customHeight="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116"/>
      <c r="P205" s="116"/>
      <c r="Q205" s="116"/>
      <c r="R205" s="27"/>
      <c r="S205" s="27"/>
      <c r="T205" s="27"/>
      <c r="U205" s="27"/>
      <c r="V205" s="27"/>
      <c r="W205" s="116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</row>
    <row r="206" spans="1:34" ht="15.75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116"/>
      <c r="P206" s="116"/>
      <c r="Q206" s="116"/>
      <c r="R206" s="27"/>
      <c r="S206" s="27"/>
      <c r="T206" s="27"/>
      <c r="U206" s="27"/>
      <c r="V206" s="27"/>
      <c r="W206" s="116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</row>
    <row r="207" spans="1:34" ht="15.75" customHeight="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116"/>
      <c r="P207" s="116"/>
      <c r="Q207" s="116"/>
      <c r="R207" s="27"/>
      <c r="S207" s="27"/>
      <c r="T207" s="27"/>
      <c r="U207" s="27"/>
      <c r="V207" s="27"/>
      <c r="W207" s="116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</row>
    <row r="208" spans="1:34" ht="15.75" customHeight="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116"/>
      <c r="P208" s="116"/>
      <c r="Q208" s="116"/>
      <c r="R208" s="27"/>
      <c r="S208" s="27"/>
      <c r="T208" s="27"/>
      <c r="U208" s="27"/>
      <c r="V208" s="27"/>
      <c r="W208" s="116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</row>
    <row r="209" spans="1:34" ht="15.75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116"/>
      <c r="P209" s="116"/>
      <c r="Q209" s="116"/>
      <c r="R209" s="27"/>
      <c r="S209" s="27"/>
      <c r="T209" s="27"/>
      <c r="U209" s="27"/>
      <c r="V209" s="27"/>
      <c r="W209" s="116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</row>
    <row r="210" spans="1:34" ht="15.75" customHeight="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116"/>
      <c r="P210" s="116"/>
      <c r="Q210" s="116"/>
      <c r="R210" s="27"/>
      <c r="S210" s="27"/>
      <c r="T210" s="27"/>
      <c r="U210" s="27"/>
      <c r="V210" s="27"/>
      <c r="W210" s="116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</row>
    <row r="211" spans="1:34" ht="15.75" customHeight="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116"/>
      <c r="P211" s="116"/>
      <c r="Q211" s="116"/>
      <c r="R211" s="27"/>
      <c r="S211" s="27"/>
      <c r="T211" s="27"/>
      <c r="U211" s="27"/>
      <c r="V211" s="27"/>
      <c r="W211" s="116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</row>
    <row r="212" spans="1:34" ht="15.75" customHeight="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116"/>
      <c r="P212" s="116"/>
      <c r="Q212" s="116"/>
      <c r="R212" s="27"/>
      <c r="S212" s="27"/>
      <c r="T212" s="27"/>
      <c r="U212" s="27"/>
      <c r="V212" s="27"/>
      <c r="W212" s="116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</row>
    <row r="213" spans="1:34" ht="15.75" customHeight="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116"/>
      <c r="P213" s="116"/>
      <c r="Q213" s="116"/>
      <c r="R213" s="27"/>
      <c r="S213" s="27"/>
      <c r="T213" s="27"/>
      <c r="U213" s="27"/>
      <c r="V213" s="27"/>
      <c r="W213" s="116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</row>
    <row r="214" spans="1:34" ht="15.75" customHeight="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116"/>
      <c r="P214" s="116"/>
      <c r="Q214" s="116"/>
      <c r="R214" s="27"/>
      <c r="S214" s="27"/>
      <c r="T214" s="27"/>
      <c r="U214" s="27"/>
      <c r="V214" s="27"/>
      <c r="W214" s="116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</row>
    <row r="215" spans="1:34" ht="15.75" customHeight="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116"/>
      <c r="P215" s="116"/>
      <c r="Q215" s="116"/>
      <c r="R215" s="27"/>
      <c r="S215" s="27"/>
      <c r="T215" s="27"/>
      <c r="U215" s="27"/>
      <c r="V215" s="27"/>
      <c r="W215" s="116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</row>
    <row r="216" spans="1:34" ht="15.75" customHeight="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116"/>
      <c r="P216" s="116"/>
      <c r="Q216" s="116"/>
      <c r="R216" s="27"/>
      <c r="S216" s="27"/>
      <c r="T216" s="27"/>
      <c r="U216" s="27"/>
      <c r="V216" s="27"/>
      <c r="W216" s="116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</row>
    <row r="217" spans="1:34" ht="15.75" customHeight="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116"/>
      <c r="P217" s="116"/>
      <c r="Q217" s="116"/>
      <c r="R217" s="27"/>
      <c r="S217" s="27"/>
      <c r="T217" s="27"/>
      <c r="U217" s="27"/>
      <c r="V217" s="27"/>
      <c r="W217" s="116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</row>
    <row r="218" spans="1:34" ht="15.75" customHeight="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116"/>
      <c r="P218" s="116"/>
      <c r="Q218" s="116"/>
      <c r="R218" s="27"/>
      <c r="S218" s="27"/>
      <c r="T218" s="27"/>
      <c r="U218" s="27"/>
      <c r="V218" s="27"/>
      <c r="W218" s="116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</row>
    <row r="219" spans="1:34" ht="15.75" customHeight="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116"/>
      <c r="P219" s="116"/>
      <c r="Q219" s="116"/>
      <c r="R219" s="27"/>
      <c r="S219" s="27"/>
      <c r="T219" s="27"/>
      <c r="U219" s="27"/>
      <c r="V219" s="27"/>
      <c r="W219" s="116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</row>
    <row r="220" spans="1:34" ht="15.75" customHeigh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116"/>
      <c r="P220" s="116"/>
      <c r="Q220" s="116"/>
      <c r="R220" s="27"/>
      <c r="S220" s="27"/>
      <c r="T220" s="27"/>
      <c r="U220" s="27"/>
      <c r="V220" s="27"/>
      <c r="W220" s="116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</row>
    <row r="221" spans="1:34" ht="15.75" customHeight="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116"/>
      <c r="P221" s="116"/>
      <c r="Q221" s="116"/>
      <c r="R221" s="27"/>
      <c r="S221" s="27"/>
      <c r="T221" s="27"/>
      <c r="U221" s="27"/>
      <c r="V221" s="27"/>
      <c r="W221" s="116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</row>
    <row r="222" spans="1:34" ht="15.75" customHeight="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116"/>
      <c r="P222" s="116"/>
      <c r="Q222" s="116"/>
      <c r="R222" s="27"/>
      <c r="S222" s="27"/>
      <c r="T222" s="27"/>
      <c r="U222" s="27"/>
      <c r="V222" s="27"/>
      <c r="W222" s="116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</row>
    <row r="223" spans="1:34" ht="15.75" customHeight="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116"/>
      <c r="P223" s="116"/>
      <c r="Q223" s="116"/>
      <c r="R223" s="27"/>
      <c r="S223" s="27"/>
      <c r="T223" s="27"/>
      <c r="U223" s="27"/>
      <c r="V223" s="27"/>
      <c r="W223" s="116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</row>
    <row r="224" spans="1:34" ht="15.75" customHeight="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116"/>
      <c r="P224" s="116"/>
      <c r="Q224" s="116"/>
      <c r="R224" s="27"/>
      <c r="S224" s="27"/>
      <c r="T224" s="27"/>
      <c r="U224" s="27"/>
      <c r="V224" s="27"/>
      <c r="W224" s="116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</row>
    <row r="225" spans="1:34" ht="15.75" customHeight="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116"/>
      <c r="P225" s="116"/>
      <c r="Q225" s="116"/>
      <c r="R225" s="27"/>
      <c r="S225" s="27"/>
      <c r="T225" s="27"/>
      <c r="U225" s="27"/>
      <c r="V225" s="27"/>
      <c r="W225" s="116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</row>
    <row r="226" spans="1:34" ht="15.75" customHeight="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116"/>
      <c r="P226" s="116"/>
      <c r="Q226" s="116"/>
      <c r="R226" s="27"/>
      <c r="S226" s="27"/>
      <c r="T226" s="27"/>
      <c r="U226" s="27"/>
      <c r="V226" s="27"/>
      <c r="W226" s="116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</row>
    <row r="227" spans="1:34" ht="15.75" customHeight="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116"/>
      <c r="P227" s="116"/>
      <c r="Q227" s="116"/>
      <c r="R227" s="27"/>
      <c r="S227" s="27"/>
      <c r="T227" s="27"/>
      <c r="U227" s="27"/>
      <c r="V227" s="27"/>
      <c r="W227" s="116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</row>
    <row r="228" spans="1:34" ht="15.75" customHeight="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116"/>
      <c r="P228" s="116"/>
      <c r="Q228" s="116"/>
      <c r="R228" s="27"/>
      <c r="S228" s="27"/>
      <c r="T228" s="27"/>
      <c r="U228" s="27"/>
      <c r="V228" s="27"/>
      <c r="W228" s="116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</row>
    <row r="229" spans="1:34" ht="15.75" customHeight="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116"/>
      <c r="P229" s="116"/>
      <c r="Q229" s="116"/>
      <c r="R229" s="27"/>
      <c r="S229" s="27"/>
      <c r="T229" s="27"/>
      <c r="U229" s="27"/>
      <c r="V229" s="27"/>
      <c r="W229" s="116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</row>
    <row r="230" spans="1:34" ht="15.75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116"/>
      <c r="P230" s="116"/>
      <c r="Q230" s="116"/>
      <c r="R230" s="27"/>
      <c r="S230" s="27"/>
      <c r="T230" s="27"/>
      <c r="U230" s="27"/>
      <c r="V230" s="27"/>
      <c r="W230" s="116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</row>
    <row r="231" spans="1:34" ht="15.75" customHeight="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116"/>
      <c r="P231" s="116"/>
      <c r="Q231" s="116"/>
      <c r="R231" s="27"/>
      <c r="S231" s="27"/>
      <c r="T231" s="27"/>
      <c r="U231" s="27"/>
      <c r="V231" s="27"/>
      <c r="W231" s="116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</row>
    <row r="232" spans="1:34" ht="15.75" customHeight="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116"/>
      <c r="P232" s="116"/>
      <c r="Q232" s="116"/>
      <c r="R232" s="27"/>
      <c r="S232" s="27"/>
      <c r="T232" s="27"/>
      <c r="U232" s="27"/>
      <c r="V232" s="27"/>
      <c r="W232" s="116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</row>
    <row r="233" spans="1:34" ht="15.75" customHeight="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116"/>
      <c r="P233" s="116"/>
      <c r="Q233" s="116"/>
      <c r="R233" s="27"/>
      <c r="S233" s="27"/>
      <c r="T233" s="27"/>
      <c r="U233" s="27"/>
      <c r="V233" s="27"/>
      <c r="W233" s="116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</row>
    <row r="234" spans="1:34" ht="15.75" customHeigh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116"/>
      <c r="P234" s="116"/>
      <c r="Q234" s="116"/>
      <c r="R234" s="27"/>
      <c r="S234" s="27"/>
      <c r="T234" s="27"/>
      <c r="U234" s="27"/>
      <c r="V234" s="27"/>
      <c r="W234" s="116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</row>
    <row r="235" spans="1:34" ht="15.75" customHeight="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116"/>
      <c r="P235" s="116"/>
      <c r="Q235" s="116"/>
      <c r="R235" s="27"/>
      <c r="S235" s="27"/>
      <c r="T235" s="27"/>
      <c r="U235" s="27"/>
      <c r="V235" s="27"/>
      <c r="W235" s="116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</row>
    <row r="236" spans="1:34" ht="15.75" customHeight="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116"/>
      <c r="P236" s="116"/>
      <c r="Q236" s="116"/>
      <c r="R236" s="27"/>
      <c r="S236" s="27"/>
      <c r="T236" s="27"/>
      <c r="U236" s="27"/>
      <c r="V236" s="27"/>
      <c r="W236" s="116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</row>
    <row r="237" spans="1:34" ht="15.75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116"/>
      <c r="P237" s="116"/>
      <c r="Q237" s="116"/>
      <c r="R237" s="27"/>
      <c r="S237" s="27"/>
      <c r="T237" s="27"/>
      <c r="U237" s="27"/>
      <c r="V237" s="27"/>
      <c r="W237" s="116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</row>
    <row r="238" spans="1:34" ht="15.75" customHeight="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116"/>
      <c r="P238" s="116"/>
      <c r="Q238" s="116"/>
      <c r="R238" s="27"/>
      <c r="S238" s="27"/>
      <c r="T238" s="27"/>
      <c r="U238" s="27"/>
      <c r="V238" s="27"/>
      <c r="W238" s="116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</row>
    <row r="239" spans="1:34" ht="15.75" customHeight="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116"/>
      <c r="P239" s="116"/>
      <c r="Q239" s="116"/>
      <c r="R239" s="27"/>
      <c r="S239" s="27"/>
      <c r="T239" s="27"/>
      <c r="U239" s="27"/>
      <c r="V239" s="27"/>
      <c r="W239" s="116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</row>
    <row r="240" spans="1:34" ht="15.75" customHeight="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116"/>
      <c r="P240" s="116"/>
      <c r="Q240" s="116"/>
      <c r="R240" s="27"/>
      <c r="S240" s="27"/>
      <c r="T240" s="27"/>
      <c r="U240" s="27"/>
      <c r="V240" s="27"/>
      <c r="W240" s="116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</row>
    <row r="241" spans="1:34" ht="15.75" customHeight="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116"/>
      <c r="P241" s="116"/>
      <c r="Q241" s="116"/>
      <c r="R241" s="27"/>
      <c r="S241" s="27"/>
      <c r="T241" s="27"/>
      <c r="U241" s="27"/>
      <c r="V241" s="27"/>
      <c r="W241" s="116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</row>
    <row r="242" spans="1:34" ht="15.75" customHeight="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116"/>
      <c r="P242" s="116"/>
      <c r="Q242" s="116"/>
      <c r="R242" s="27"/>
      <c r="S242" s="27"/>
      <c r="T242" s="27"/>
      <c r="U242" s="27"/>
      <c r="V242" s="27"/>
      <c r="W242" s="116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</row>
    <row r="243" spans="1:34" ht="15.75" customHeight="1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116"/>
      <c r="P243" s="116"/>
      <c r="Q243" s="116"/>
      <c r="R243" s="27"/>
      <c r="S243" s="27"/>
      <c r="T243" s="27"/>
      <c r="U243" s="27"/>
      <c r="V243" s="27"/>
      <c r="W243" s="116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</row>
    <row r="244" spans="1:34" ht="15.75" customHeight="1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116"/>
      <c r="P244" s="116"/>
      <c r="Q244" s="116"/>
      <c r="R244" s="27"/>
      <c r="S244" s="27"/>
      <c r="T244" s="27"/>
      <c r="U244" s="27"/>
      <c r="V244" s="27"/>
      <c r="W244" s="116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</row>
    <row r="245" spans="1:34" ht="15.75" customHeight="1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116"/>
      <c r="P245" s="116"/>
      <c r="Q245" s="116"/>
      <c r="R245" s="27"/>
      <c r="S245" s="27"/>
      <c r="T245" s="27"/>
      <c r="U245" s="27"/>
      <c r="V245" s="27"/>
      <c r="W245" s="116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</row>
    <row r="246" spans="1:34" ht="15.75" customHeight="1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116"/>
      <c r="P246" s="116"/>
      <c r="Q246" s="116"/>
      <c r="R246" s="27"/>
      <c r="S246" s="27"/>
      <c r="T246" s="27"/>
      <c r="U246" s="27"/>
      <c r="V246" s="27"/>
      <c r="W246" s="116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</row>
    <row r="247" spans="1:34" ht="15.75" customHeight="1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116"/>
      <c r="P247" s="116"/>
      <c r="Q247" s="116"/>
      <c r="R247" s="27"/>
      <c r="S247" s="27"/>
      <c r="T247" s="27"/>
      <c r="U247" s="27"/>
      <c r="V247" s="27"/>
      <c r="W247" s="116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</row>
    <row r="248" spans="1:34" ht="15.75" customHeight="1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116"/>
      <c r="P248" s="116"/>
      <c r="Q248" s="116"/>
      <c r="R248" s="27"/>
      <c r="S248" s="27"/>
      <c r="T248" s="27"/>
      <c r="U248" s="27"/>
      <c r="V248" s="27"/>
      <c r="W248" s="116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</row>
    <row r="249" spans="1:34" ht="15.75" customHeight="1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116"/>
      <c r="P249" s="116"/>
      <c r="Q249" s="116"/>
      <c r="R249" s="27"/>
      <c r="S249" s="27"/>
      <c r="T249" s="27"/>
      <c r="U249" s="27"/>
      <c r="V249" s="27"/>
      <c r="W249" s="116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</row>
    <row r="250" spans="1:34" ht="15.75" customHeight="1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116"/>
      <c r="P250" s="116"/>
      <c r="Q250" s="116"/>
      <c r="R250" s="27"/>
      <c r="S250" s="27"/>
      <c r="T250" s="27"/>
      <c r="U250" s="27"/>
      <c r="V250" s="27"/>
      <c r="W250" s="116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</row>
    <row r="251" spans="1:34" ht="15.75" customHeight="1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116"/>
      <c r="P251" s="116"/>
      <c r="Q251" s="116"/>
      <c r="R251" s="27"/>
      <c r="S251" s="27"/>
      <c r="T251" s="27"/>
      <c r="U251" s="27"/>
      <c r="V251" s="27"/>
      <c r="W251" s="116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</row>
    <row r="252" spans="1:34" ht="15.75" customHeight="1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116"/>
      <c r="P252" s="116"/>
      <c r="Q252" s="116"/>
      <c r="R252" s="27"/>
      <c r="S252" s="27"/>
      <c r="T252" s="27"/>
      <c r="U252" s="27"/>
      <c r="V252" s="27"/>
      <c r="W252" s="116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</row>
    <row r="253" spans="1:34" ht="15.75" customHeight="1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116"/>
      <c r="P253" s="116"/>
      <c r="Q253" s="116"/>
      <c r="R253" s="27"/>
      <c r="S253" s="27"/>
      <c r="T253" s="27"/>
      <c r="U253" s="27"/>
      <c r="V253" s="27"/>
      <c r="W253" s="116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</row>
    <row r="254" spans="1:34" ht="15.75" customHeight="1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116"/>
      <c r="P254" s="116"/>
      <c r="Q254" s="116"/>
      <c r="R254" s="27"/>
      <c r="S254" s="27"/>
      <c r="T254" s="27"/>
      <c r="U254" s="27"/>
      <c r="V254" s="27"/>
      <c r="W254" s="116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</row>
    <row r="255" spans="1:34" ht="15.75" customHeight="1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116"/>
      <c r="P255" s="116"/>
      <c r="Q255" s="116"/>
      <c r="R255" s="27"/>
      <c r="S255" s="27"/>
      <c r="T255" s="27"/>
      <c r="U255" s="27"/>
      <c r="V255" s="27"/>
      <c r="W255" s="116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</row>
    <row r="256" spans="1:34" ht="15.75" customHeight="1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116"/>
      <c r="P256" s="116"/>
      <c r="Q256" s="116"/>
      <c r="R256" s="27"/>
      <c r="S256" s="27"/>
      <c r="T256" s="27"/>
      <c r="U256" s="27"/>
      <c r="V256" s="27"/>
      <c r="W256" s="116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</row>
    <row r="257" spans="1:34" ht="15.75" customHeight="1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116"/>
      <c r="P257" s="116"/>
      <c r="Q257" s="116"/>
      <c r="R257" s="27"/>
      <c r="S257" s="27"/>
      <c r="T257" s="27"/>
      <c r="U257" s="27"/>
      <c r="V257" s="27"/>
      <c r="W257" s="116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</row>
    <row r="258" spans="1:34" ht="15.75" customHeight="1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116"/>
      <c r="P258" s="116"/>
      <c r="Q258" s="116"/>
      <c r="R258" s="27"/>
      <c r="S258" s="27"/>
      <c r="T258" s="27"/>
      <c r="U258" s="27"/>
      <c r="V258" s="27"/>
      <c r="W258" s="116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</row>
    <row r="259" spans="1:34" ht="15.75" customHeight="1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116"/>
      <c r="P259" s="116"/>
      <c r="Q259" s="116"/>
      <c r="R259" s="27"/>
      <c r="S259" s="27"/>
      <c r="T259" s="27"/>
      <c r="U259" s="27"/>
      <c r="V259" s="27"/>
      <c r="W259" s="116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</row>
    <row r="260" spans="1:34" ht="15.75" customHeight="1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116"/>
      <c r="P260" s="116"/>
      <c r="Q260" s="116"/>
      <c r="R260" s="27"/>
      <c r="S260" s="27"/>
      <c r="T260" s="27"/>
      <c r="U260" s="27"/>
      <c r="V260" s="27"/>
      <c r="W260" s="116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</row>
    <row r="261" spans="1:34" ht="15.75" customHeight="1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116"/>
      <c r="P261" s="116"/>
      <c r="Q261" s="116"/>
      <c r="R261" s="27"/>
      <c r="S261" s="27"/>
      <c r="T261" s="27"/>
      <c r="U261" s="27"/>
      <c r="V261" s="27"/>
      <c r="W261" s="116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</row>
    <row r="262" spans="1:34" ht="15.75" customHeight="1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116"/>
      <c r="P262" s="116"/>
      <c r="Q262" s="116"/>
      <c r="R262" s="27"/>
      <c r="S262" s="27"/>
      <c r="T262" s="27"/>
      <c r="U262" s="27"/>
      <c r="V262" s="27"/>
      <c r="W262" s="116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</row>
    <row r="263" spans="1:34" ht="15.75" customHeight="1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116"/>
      <c r="P263" s="116"/>
      <c r="Q263" s="116"/>
      <c r="R263" s="27"/>
      <c r="S263" s="27"/>
      <c r="T263" s="27"/>
      <c r="U263" s="27"/>
      <c r="V263" s="27"/>
      <c r="W263" s="116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</row>
    <row r="264" spans="1:34" ht="15.75" customHeight="1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116"/>
      <c r="P264" s="116"/>
      <c r="Q264" s="116"/>
      <c r="R264" s="27"/>
      <c r="S264" s="27"/>
      <c r="T264" s="27"/>
      <c r="U264" s="27"/>
      <c r="V264" s="27"/>
      <c r="W264" s="116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</row>
    <row r="265" spans="1:34" ht="15.75" customHeigh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116"/>
      <c r="P265" s="116"/>
      <c r="Q265" s="116"/>
      <c r="R265" s="27"/>
      <c r="S265" s="27"/>
      <c r="T265" s="27"/>
      <c r="U265" s="27"/>
      <c r="V265" s="27"/>
      <c r="W265" s="116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</row>
    <row r="266" spans="1:34" ht="15.75" customHeight="1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116"/>
      <c r="P266" s="116"/>
      <c r="Q266" s="116"/>
      <c r="R266" s="27"/>
      <c r="S266" s="27"/>
      <c r="T266" s="27"/>
      <c r="U266" s="27"/>
      <c r="V266" s="27"/>
      <c r="W266" s="116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</row>
    <row r="267" spans="1:34" ht="15.75" customHeight="1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116"/>
      <c r="P267" s="116"/>
      <c r="Q267" s="116"/>
      <c r="R267" s="27"/>
      <c r="S267" s="27"/>
      <c r="T267" s="27"/>
      <c r="U267" s="27"/>
      <c r="V267" s="27"/>
      <c r="W267" s="116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</row>
    <row r="268" spans="1:34" ht="15.75" customHeight="1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116"/>
      <c r="P268" s="116"/>
      <c r="Q268" s="116"/>
      <c r="R268" s="27"/>
      <c r="S268" s="27"/>
      <c r="T268" s="27"/>
      <c r="U268" s="27"/>
      <c r="V268" s="27"/>
      <c r="W268" s="116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</row>
    <row r="269" spans="1:34" ht="15.75" customHeight="1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116"/>
      <c r="P269" s="116"/>
      <c r="Q269" s="116"/>
      <c r="R269" s="27"/>
      <c r="S269" s="27"/>
      <c r="T269" s="27"/>
      <c r="U269" s="27"/>
      <c r="V269" s="27"/>
      <c r="W269" s="116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</row>
    <row r="270" spans="1:34" ht="15.75" customHeight="1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116"/>
      <c r="P270" s="116"/>
      <c r="Q270" s="116"/>
      <c r="R270" s="27"/>
      <c r="S270" s="27"/>
      <c r="T270" s="27"/>
      <c r="U270" s="27"/>
      <c r="V270" s="27"/>
      <c r="W270" s="116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</row>
    <row r="271" spans="1:34" ht="15.75" customHeight="1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116"/>
      <c r="P271" s="116"/>
      <c r="Q271" s="116"/>
      <c r="R271" s="27"/>
      <c r="S271" s="27"/>
      <c r="T271" s="27"/>
      <c r="U271" s="27"/>
      <c r="V271" s="27"/>
      <c r="W271" s="116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</row>
    <row r="272" spans="1:34" ht="15.75" customHeight="1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116"/>
      <c r="P272" s="116"/>
      <c r="Q272" s="116"/>
      <c r="R272" s="27"/>
      <c r="S272" s="27"/>
      <c r="T272" s="27"/>
      <c r="U272" s="27"/>
      <c r="V272" s="27"/>
      <c r="W272" s="116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</row>
    <row r="273" spans="1:34" ht="15.75" customHeight="1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116"/>
      <c r="P273" s="116"/>
      <c r="Q273" s="116"/>
      <c r="R273" s="27"/>
      <c r="S273" s="27"/>
      <c r="T273" s="27"/>
      <c r="U273" s="27"/>
      <c r="V273" s="27"/>
      <c r="W273" s="116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</row>
    <row r="274" spans="1:34" ht="15.75" customHeight="1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116"/>
      <c r="P274" s="116"/>
      <c r="Q274" s="116"/>
      <c r="R274" s="27"/>
      <c r="S274" s="27"/>
      <c r="T274" s="27"/>
      <c r="U274" s="27"/>
      <c r="V274" s="27"/>
      <c r="W274" s="116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</row>
    <row r="275" spans="1:34" ht="15.75" customHeight="1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116"/>
      <c r="P275" s="116"/>
      <c r="Q275" s="116"/>
      <c r="R275" s="27"/>
      <c r="S275" s="27"/>
      <c r="T275" s="27"/>
      <c r="U275" s="27"/>
      <c r="V275" s="27"/>
      <c r="W275" s="116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</row>
    <row r="276" spans="1:34" ht="15.75" customHeight="1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116"/>
      <c r="P276" s="116"/>
      <c r="Q276" s="116"/>
      <c r="R276" s="27"/>
      <c r="S276" s="27"/>
      <c r="T276" s="27"/>
      <c r="U276" s="27"/>
      <c r="V276" s="27"/>
      <c r="W276" s="116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</row>
    <row r="277" spans="1:34" ht="15.75" customHeight="1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116"/>
      <c r="P277" s="116"/>
      <c r="Q277" s="116"/>
      <c r="R277" s="27"/>
      <c r="S277" s="27"/>
      <c r="T277" s="27"/>
      <c r="U277" s="27"/>
      <c r="V277" s="27"/>
      <c r="W277" s="116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</row>
    <row r="278" spans="1:34" ht="15.75" customHeight="1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116"/>
      <c r="P278" s="116"/>
      <c r="Q278" s="116"/>
      <c r="R278" s="27"/>
      <c r="S278" s="27"/>
      <c r="T278" s="27"/>
      <c r="U278" s="27"/>
      <c r="V278" s="27"/>
      <c r="W278" s="116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</row>
    <row r="279" spans="1:34" ht="15.75" customHeight="1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116"/>
      <c r="P279" s="116"/>
      <c r="Q279" s="116"/>
      <c r="R279" s="27"/>
      <c r="S279" s="27"/>
      <c r="T279" s="27"/>
      <c r="U279" s="27"/>
      <c r="V279" s="27"/>
      <c r="W279" s="116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</row>
    <row r="280" spans="1:34" ht="15.75" customHeight="1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116"/>
      <c r="P280" s="116"/>
      <c r="Q280" s="116"/>
      <c r="R280" s="27"/>
      <c r="S280" s="27"/>
      <c r="T280" s="27"/>
      <c r="U280" s="27"/>
      <c r="V280" s="27"/>
      <c r="W280" s="116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</row>
    <row r="281" spans="1:34" ht="15.75" customHeight="1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116"/>
      <c r="P281" s="116"/>
      <c r="Q281" s="116"/>
      <c r="R281" s="27"/>
      <c r="S281" s="27"/>
      <c r="T281" s="27"/>
      <c r="U281" s="27"/>
      <c r="V281" s="27"/>
      <c r="W281" s="116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</row>
    <row r="282" spans="1:34" ht="15.75" customHeight="1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116"/>
      <c r="P282" s="116"/>
      <c r="Q282" s="116"/>
      <c r="R282" s="27"/>
      <c r="S282" s="27"/>
      <c r="T282" s="27"/>
      <c r="U282" s="27"/>
      <c r="V282" s="27"/>
      <c r="W282" s="116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</row>
    <row r="283" spans="1:34" ht="15.75" customHeight="1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116"/>
      <c r="P283" s="116"/>
      <c r="Q283" s="116"/>
      <c r="R283" s="27"/>
      <c r="S283" s="27"/>
      <c r="T283" s="27"/>
      <c r="U283" s="27"/>
      <c r="V283" s="27"/>
      <c r="W283" s="116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</row>
    <row r="284" spans="1:34" ht="15.75" customHeight="1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116"/>
      <c r="P284" s="116"/>
      <c r="Q284" s="116"/>
      <c r="R284" s="27"/>
      <c r="S284" s="27"/>
      <c r="T284" s="27"/>
      <c r="U284" s="27"/>
      <c r="V284" s="27"/>
      <c r="W284" s="116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</row>
    <row r="285" spans="1:34" ht="15.75" customHeight="1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116"/>
      <c r="P285" s="116"/>
      <c r="Q285" s="116"/>
      <c r="R285" s="27"/>
      <c r="S285" s="27"/>
      <c r="T285" s="27"/>
      <c r="U285" s="27"/>
      <c r="V285" s="27"/>
      <c r="W285" s="116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</row>
    <row r="286" spans="1:34" ht="15.75" customHeight="1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116"/>
      <c r="P286" s="116"/>
      <c r="Q286" s="116"/>
      <c r="R286" s="27"/>
      <c r="S286" s="27"/>
      <c r="T286" s="27"/>
      <c r="U286" s="27"/>
      <c r="V286" s="27"/>
      <c r="W286" s="116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</row>
    <row r="287" spans="1:34" ht="15.75" customHeight="1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116"/>
      <c r="P287" s="116"/>
      <c r="Q287" s="116"/>
      <c r="R287" s="27"/>
      <c r="S287" s="27"/>
      <c r="T287" s="27"/>
      <c r="U287" s="27"/>
      <c r="V287" s="27"/>
      <c r="W287" s="116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</row>
    <row r="288" spans="1:34" ht="15.75" customHeight="1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116"/>
      <c r="P288" s="116"/>
      <c r="Q288" s="116"/>
      <c r="R288" s="27"/>
      <c r="S288" s="27"/>
      <c r="T288" s="27"/>
      <c r="U288" s="27"/>
      <c r="V288" s="27"/>
      <c r="W288" s="116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</row>
    <row r="289" spans="1:34" ht="15.75" customHeight="1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116"/>
      <c r="P289" s="116"/>
      <c r="Q289" s="116"/>
      <c r="R289" s="27"/>
      <c r="S289" s="27"/>
      <c r="T289" s="27"/>
      <c r="U289" s="27"/>
      <c r="V289" s="27"/>
      <c r="W289" s="116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</row>
    <row r="290" spans="1:34" ht="15.75" customHeight="1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116"/>
      <c r="P290" s="116"/>
      <c r="Q290" s="116"/>
      <c r="R290" s="27"/>
      <c r="S290" s="27"/>
      <c r="T290" s="27"/>
      <c r="U290" s="27"/>
      <c r="V290" s="27"/>
      <c r="W290" s="116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</row>
    <row r="291" spans="1:34" ht="15.75" customHeight="1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116"/>
      <c r="P291" s="116"/>
      <c r="Q291" s="116"/>
      <c r="R291" s="27"/>
      <c r="S291" s="27"/>
      <c r="T291" s="27"/>
      <c r="U291" s="27"/>
      <c r="V291" s="27"/>
      <c r="W291" s="116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</row>
    <row r="292" spans="1:34" ht="15.75" customHeight="1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116"/>
      <c r="P292" s="116"/>
      <c r="Q292" s="116"/>
      <c r="R292" s="27"/>
      <c r="S292" s="27"/>
      <c r="T292" s="27"/>
      <c r="U292" s="27"/>
      <c r="V292" s="27"/>
      <c r="W292" s="116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</row>
    <row r="293" spans="1:34" ht="15.75" customHeight="1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116"/>
      <c r="P293" s="116"/>
      <c r="Q293" s="116"/>
      <c r="R293" s="27"/>
      <c r="S293" s="27"/>
      <c r="T293" s="27"/>
      <c r="U293" s="27"/>
      <c r="V293" s="27"/>
      <c r="W293" s="116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</row>
    <row r="294" spans="1:34" ht="15.75" customHeight="1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116"/>
      <c r="P294" s="116"/>
      <c r="Q294" s="116"/>
      <c r="R294" s="27"/>
      <c r="S294" s="27"/>
      <c r="T294" s="27"/>
      <c r="U294" s="27"/>
      <c r="V294" s="27"/>
      <c r="W294" s="116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</row>
    <row r="295" spans="1:34" ht="15.75" customHeight="1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116"/>
      <c r="P295" s="116"/>
      <c r="Q295" s="116"/>
      <c r="R295" s="27"/>
      <c r="S295" s="27"/>
      <c r="T295" s="27"/>
      <c r="U295" s="27"/>
      <c r="V295" s="27"/>
      <c r="W295" s="116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</row>
    <row r="296" spans="1:34" ht="15.75" customHeight="1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116"/>
      <c r="P296" s="116"/>
      <c r="Q296" s="116"/>
      <c r="R296" s="27"/>
      <c r="S296" s="27"/>
      <c r="T296" s="27"/>
      <c r="U296" s="27"/>
      <c r="V296" s="27"/>
      <c r="W296" s="116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</row>
    <row r="297" spans="1:34" ht="15.75" customHeight="1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116"/>
      <c r="P297" s="116"/>
      <c r="Q297" s="116"/>
      <c r="R297" s="27"/>
      <c r="S297" s="27"/>
      <c r="T297" s="27"/>
      <c r="U297" s="27"/>
      <c r="V297" s="27"/>
      <c r="W297" s="116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</row>
    <row r="298" spans="1:34" ht="15.75" customHeight="1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116"/>
      <c r="P298" s="116"/>
      <c r="Q298" s="116"/>
      <c r="R298" s="27"/>
      <c r="S298" s="27"/>
      <c r="T298" s="27"/>
      <c r="U298" s="27"/>
      <c r="V298" s="27"/>
      <c r="W298" s="116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</row>
    <row r="299" spans="1:34" ht="15.75" customHeight="1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116"/>
      <c r="P299" s="116"/>
      <c r="Q299" s="116"/>
      <c r="R299" s="27"/>
      <c r="S299" s="27"/>
      <c r="T299" s="27"/>
      <c r="U299" s="27"/>
      <c r="V299" s="27"/>
      <c r="W299" s="116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</row>
    <row r="300" spans="1:34" ht="15.75" customHeight="1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116"/>
      <c r="P300" s="116"/>
      <c r="Q300" s="116"/>
      <c r="R300" s="27"/>
      <c r="S300" s="27"/>
      <c r="T300" s="27"/>
      <c r="U300" s="27"/>
      <c r="V300" s="27"/>
      <c r="W300" s="116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</row>
    <row r="301" spans="1:34" ht="15.75" customHeight="1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116"/>
      <c r="P301" s="116"/>
      <c r="Q301" s="116"/>
      <c r="R301" s="27"/>
      <c r="S301" s="27"/>
      <c r="T301" s="27"/>
      <c r="U301" s="27"/>
      <c r="V301" s="27"/>
      <c r="W301" s="116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</row>
    <row r="302" spans="1:34" ht="15.75" customHeight="1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116"/>
      <c r="P302" s="116"/>
      <c r="Q302" s="116"/>
      <c r="R302" s="27"/>
      <c r="S302" s="27"/>
      <c r="T302" s="27"/>
      <c r="U302" s="27"/>
      <c r="V302" s="27"/>
      <c r="W302" s="116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</row>
    <row r="303" spans="1:34" ht="15.75" customHeight="1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116"/>
      <c r="P303" s="116"/>
      <c r="Q303" s="116"/>
      <c r="R303" s="27"/>
      <c r="S303" s="27"/>
      <c r="T303" s="27"/>
      <c r="U303" s="27"/>
      <c r="V303" s="27"/>
      <c r="W303" s="116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</row>
    <row r="304" spans="1:34" ht="15.75" customHeight="1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116"/>
      <c r="P304" s="116"/>
      <c r="Q304" s="116"/>
      <c r="R304" s="27"/>
      <c r="S304" s="27"/>
      <c r="T304" s="27"/>
      <c r="U304" s="27"/>
      <c r="V304" s="27"/>
      <c r="W304" s="116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</row>
    <row r="305" spans="1:34" ht="15.75" customHeight="1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116"/>
      <c r="P305" s="116"/>
      <c r="Q305" s="116"/>
      <c r="R305" s="27"/>
      <c r="S305" s="27"/>
      <c r="T305" s="27"/>
      <c r="U305" s="27"/>
      <c r="V305" s="27"/>
      <c r="W305" s="116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</row>
    <row r="306" spans="1:34" ht="15.75" customHeight="1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116"/>
      <c r="P306" s="116"/>
      <c r="Q306" s="116"/>
      <c r="R306" s="27"/>
      <c r="S306" s="27"/>
      <c r="T306" s="27"/>
      <c r="U306" s="27"/>
      <c r="V306" s="27"/>
      <c r="W306" s="116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</row>
    <row r="307" spans="1:34" ht="15.75" customHeight="1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116"/>
      <c r="P307" s="116"/>
      <c r="Q307" s="116"/>
      <c r="R307" s="27"/>
      <c r="S307" s="27"/>
      <c r="T307" s="27"/>
      <c r="U307" s="27"/>
      <c r="V307" s="27"/>
      <c r="W307" s="116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</row>
    <row r="308" spans="1:34" ht="15.75" customHeight="1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116"/>
      <c r="P308" s="116"/>
      <c r="Q308" s="116"/>
      <c r="R308" s="27"/>
      <c r="S308" s="27"/>
      <c r="T308" s="27"/>
      <c r="U308" s="27"/>
      <c r="V308" s="27"/>
      <c r="W308" s="116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</row>
    <row r="309" spans="1:34" ht="15.75" customHeight="1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116"/>
      <c r="P309" s="116"/>
      <c r="Q309" s="116"/>
      <c r="R309" s="27"/>
      <c r="S309" s="27"/>
      <c r="T309" s="27"/>
      <c r="U309" s="27"/>
      <c r="V309" s="27"/>
      <c r="W309" s="116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</row>
    <row r="310" spans="1:34" ht="15.75" customHeight="1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116"/>
      <c r="P310" s="116"/>
      <c r="Q310" s="116"/>
      <c r="R310" s="27"/>
      <c r="S310" s="27"/>
      <c r="T310" s="27"/>
      <c r="U310" s="27"/>
      <c r="V310" s="27"/>
      <c r="W310" s="116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</row>
    <row r="311" spans="1:34" ht="15.75" customHeight="1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116"/>
      <c r="P311" s="116"/>
      <c r="Q311" s="116"/>
      <c r="R311" s="27"/>
      <c r="S311" s="27"/>
      <c r="T311" s="27"/>
      <c r="U311" s="27"/>
      <c r="V311" s="27"/>
      <c r="W311" s="116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</row>
    <row r="312" spans="1:34" ht="15.75" customHeight="1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116"/>
      <c r="P312" s="116"/>
      <c r="Q312" s="116"/>
      <c r="R312" s="27"/>
      <c r="S312" s="27"/>
      <c r="T312" s="27"/>
      <c r="U312" s="27"/>
      <c r="V312" s="27"/>
      <c r="W312" s="116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</row>
    <row r="313" spans="1:34" ht="15.75" customHeight="1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116"/>
      <c r="P313" s="116"/>
      <c r="Q313" s="116"/>
      <c r="R313" s="27"/>
      <c r="S313" s="27"/>
      <c r="T313" s="27"/>
      <c r="U313" s="27"/>
      <c r="V313" s="27"/>
      <c r="W313" s="116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</row>
    <row r="314" spans="1:34" ht="15.75" customHeight="1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116"/>
      <c r="P314" s="116"/>
      <c r="Q314" s="116"/>
      <c r="R314" s="27"/>
      <c r="S314" s="27"/>
      <c r="T314" s="27"/>
      <c r="U314" s="27"/>
      <c r="V314" s="27"/>
      <c r="W314" s="116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</row>
    <row r="315" spans="1:34" ht="15.75" customHeight="1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116"/>
      <c r="P315" s="116"/>
      <c r="Q315" s="116"/>
      <c r="R315" s="27"/>
      <c r="S315" s="27"/>
      <c r="T315" s="27"/>
      <c r="U315" s="27"/>
      <c r="V315" s="27"/>
      <c r="W315" s="116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</row>
    <row r="316" spans="1:34" ht="15.75" customHeight="1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116"/>
      <c r="P316" s="116"/>
      <c r="Q316" s="116"/>
      <c r="R316" s="27"/>
      <c r="S316" s="27"/>
      <c r="T316" s="27"/>
      <c r="U316" s="27"/>
      <c r="V316" s="27"/>
      <c r="W316" s="116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</row>
    <row r="317" spans="1:34" ht="15.75" customHeight="1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116"/>
      <c r="P317" s="116"/>
      <c r="Q317" s="116"/>
      <c r="R317" s="27"/>
      <c r="S317" s="27"/>
      <c r="T317" s="27"/>
      <c r="U317" s="27"/>
      <c r="V317" s="27"/>
      <c r="W317" s="116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</row>
    <row r="318" spans="1:34" ht="15.75" customHeight="1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116"/>
      <c r="P318" s="116"/>
      <c r="Q318" s="116"/>
      <c r="R318" s="27"/>
      <c r="S318" s="27"/>
      <c r="T318" s="27"/>
      <c r="U318" s="27"/>
      <c r="V318" s="27"/>
      <c r="W318" s="116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</row>
    <row r="319" spans="1:34" ht="15.75" customHeight="1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116"/>
      <c r="P319" s="116"/>
      <c r="Q319" s="116"/>
      <c r="R319" s="27"/>
      <c r="S319" s="27"/>
      <c r="T319" s="27"/>
      <c r="U319" s="27"/>
      <c r="V319" s="27"/>
      <c r="W319" s="116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</row>
    <row r="320" spans="1:34" ht="15.75" customHeight="1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116"/>
      <c r="P320" s="116"/>
      <c r="Q320" s="116"/>
      <c r="R320" s="27"/>
      <c r="S320" s="27"/>
      <c r="T320" s="27"/>
      <c r="U320" s="27"/>
      <c r="V320" s="27"/>
      <c r="W320" s="116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</row>
    <row r="321" spans="1:34" ht="15.75" customHeight="1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116"/>
      <c r="P321" s="116"/>
      <c r="Q321" s="116"/>
      <c r="R321" s="27"/>
      <c r="S321" s="27"/>
      <c r="T321" s="27"/>
      <c r="U321" s="27"/>
      <c r="V321" s="27"/>
      <c r="W321" s="116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</row>
    <row r="322" spans="1:34" ht="15.75" customHeight="1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116"/>
      <c r="P322" s="116"/>
      <c r="Q322" s="116"/>
      <c r="R322" s="27"/>
      <c r="S322" s="27"/>
      <c r="T322" s="27"/>
      <c r="U322" s="27"/>
      <c r="V322" s="27"/>
      <c r="W322" s="116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</row>
    <row r="323" spans="1:34" ht="15.75" customHeight="1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116"/>
      <c r="P323" s="116"/>
      <c r="Q323" s="116"/>
      <c r="R323" s="27"/>
      <c r="S323" s="27"/>
      <c r="T323" s="27"/>
      <c r="U323" s="27"/>
      <c r="V323" s="27"/>
      <c r="W323" s="116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</row>
    <row r="324" spans="1:34" ht="15.75" customHeight="1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116"/>
      <c r="P324" s="116"/>
      <c r="Q324" s="116"/>
      <c r="R324" s="27"/>
      <c r="S324" s="27"/>
      <c r="T324" s="27"/>
      <c r="U324" s="27"/>
      <c r="V324" s="27"/>
      <c r="W324" s="116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</row>
    <row r="325" spans="1:34" ht="15.75" customHeight="1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116"/>
      <c r="P325" s="116"/>
      <c r="Q325" s="116"/>
      <c r="R325" s="27"/>
      <c r="S325" s="27"/>
      <c r="T325" s="27"/>
      <c r="U325" s="27"/>
      <c r="V325" s="27"/>
      <c r="W325" s="116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</row>
    <row r="326" spans="1:34" ht="15.75" customHeight="1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116"/>
      <c r="P326" s="116"/>
      <c r="Q326" s="116"/>
      <c r="R326" s="27"/>
      <c r="S326" s="27"/>
      <c r="T326" s="27"/>
      <c r="U326" s="27"/>
      <c r="V326" s="27"/>
      <c r="W326" s="116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</row>
    <row r="327" spans="1:34" ht="15.75" customHeight="1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116"/>
      <c r="P327" s="116"/>
      <c r="Q327" s="116"/>
      <c r="R327" s="27"/>
      <c r="S327" s="27"/>
      <c r="T327" s="27"/>
      <c r="U327" s="27"/>
      <c r="V327" s="27"/>
      <c r="W327" s="116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</row>
    <row r="328" spans="1:34" ht="15.75" customHeight="1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116"/>
      <c r="P328" s="116"/>
      <c r="Q328" s="116"/>
      <c r="R328" s="27"/>
      <c r="S328" s="27"/>
      <c r="T328" s="27"/>
      <c r="U328" s="27"/>
      <c r="V328" s="27"/>
      <c r="W328" s="116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</row>
    <row r="329" spans="1:34" ht="15.75" customHeight="1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116"/>
      <c r="P329" s="116"/>
      <c r="Q329" s="116"/>
      <c r="R329" s="27"/>
      <c r="S329" s="27"/>
      <c r="T329" s="27"/>
      <c r="U329" s="27"/>
      <c r="V329" s="27"/>
      <c r="W329" s="116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</row>
    <row r="330" spans="1:34" ht="15.75" customHeight="1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116"/>
      <c r="P330" s="116"/>
      <c r="Q330" s="116"/>
      <c r="R330" s="27"/>
      <c r="S330" s="27"/>
      <c r="T330" s="27"/>
      <c r="U330" s="27"/>
      <c r="V330" s="27"/>
      <c r="W330" s="116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</row>
    <row r="331" spans="1:34" ht="15.75" customHeight="1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116"/>
      <c r="P331" s="116"/>
      <c r="Q331" s="116"/>
      <c r="R331" s="27"/>
      <c r="S331" s="27"/>
      <c r="T331" s="27"/>
      <c r="U331" s="27"/>
      <c r="V331" s="27"/>
      <c r="W331" s="116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</row>
    <row r="332" spans="1:34" ht="15.75" customHeight="1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116"/>
      <c r="P332" s="116"/>
      <c r="Q332" s="116"/>
      <c r="R332" s="27"/>
      <c r="S332" s="27"/>
      <c r="T332" s="27"/>
      <c r="U332" s="27"/>
      <c r="V332" s="27"/>
      <c r="W332" s="116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</row>
    <row r="333" spans="1:34" ht="15.75" customHeight="1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116"/>
      <c r="P333" s="116"/>
      <c r="Q333" s="116"/>
      <c r="R333" s="27"/>
      <c r="S333" s="27"/>
      <c r="T333" s="27"/>
      <c r="U333" s="27"/>
      <c r="V333" s="27"/>
      <c r="W333" s="116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</row>
    <row r="334" spans="1:34" ht="15.75" customHeight="1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116"/>
      <c r="P334" s="116"/>
      <c r="Q334" s="116"/>
      <c r="R334" s="27"/>
      <c r="S334" s="27"/>
      <c r="T334" s="27"/>
      <c r="U334" s="27"/>
      <c r="V334" s="27"/>
      <c r="W334" s="116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</row>
    <row r="335" spans="1:34" ht="15.75" customHeight="1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116"/>
      <c r="P335" s="116"/>
      <c r="Q335" s="116"/>
      <c r="R335" s="27"/>
      <c r="S335" s="27"/>
      <c r="T335" s="27"/>
      <c r="U335" s="27"/>
      <c r="V335" s="27"/>
      <c r="W335" s="116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</row>
    <row r="336" spans="1:34" ht="15.75" customHeight="1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116"/>
      <c r="P336" s="116"/>
      <c r="Q336" s="116"/>
      <c r="R336" s="27"/>
      <c r="S336" s="27"/>
      <c r="T336" s="27"/>
      <c r="U336" s="27"/>
      <c r="V336" s="27"/>
      <c r="W336" s="116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</row>
    <row r="337" spans="1:34" ht="15.75" customHeight="1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116"/>
      <c r="P337" s="116"/>
      <c r="Q337" s="116"/>
      <c r="R337" s="27"/>
      <c r="S337" s="27"/>
      <c r="T337" s="27"/>
      <c r="U337" s="27"/>
      <c r="V337" s="27"/>
      <c r="W337" s="116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</row>
    <row r="338" spans="1:34" ht="15.75" customHeight="1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116"/>
      <c r="P338" s="116"/>
      <c r="Q338" s="116"/>
      <c r="R338" s="27"/>
      <c r="S338" s="27"/>
      <c r="T338" s="27"/>
      <c r="U338" s="27"/>
      <c r="V338" s="27"/>
      <c r="W338" s="116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</row>
    <row r="339" spans="1:34" ht="15.75" customHeight="1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116"/>
      <c r="P339" s="116"/>
      <c r="Q339" s="116"/>
      <c r="R339" s="27"/>
      <c r="S339" s="27"/>
      <c r="T339" s="27"/>
      <c r="U339" s="27"/>
      <c r="V339" s="27"/>
      <c r="W339" s="116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</row>
    <row r="340" spans="1:34" ht="15.75" customHeight="1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116"/>
      <c r="P340" s="116"/>
      <c r="Q340" s="116"/>
      <c r="R340" s="27"/>
      <c r="S340" s="27"/>
      <c r="T340" s="27"/>
      <c r="U340" s="27"/>
      <c r="V340" s="27"/>
      <c r="W340" s="116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</row>
    <row r="341" spans="1:34" ht="15.75" customHeight="1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116"/>
      <c r="P341" s="116"/>
      <c r="Q341" s="116"/>
      <c r="R341" s="27"/>
      <c r="S341" s="27"/>
      <c r="T341" s="27"/>
      <c r="U341" s="27"/>
      <c r="V341" s="27"/>
      <c r="W341" s="116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</row>
    <row r="342" spans="1:34" ht="15.75" customHeight="1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116"/>
      <c r="P342" s="116"/>
      <c r="Q342" s="116"/>
      <c r="R342" s="27"/>
      <c r="S342" s="27"/>
      <c r="T342" s="27"/>
      <c r="U342" s="27"/>
      <c r="V342" s="27"/>
      <c r="W342" s="116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</row>
    <row r="343" spans="1:34" ht="15.75" customHeight="1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116"/>
      <c r="P343" s="116"/>
      <c r="Q343" s="116"/>
      <c r="R343" s="27"/>
      <c r="S343" s="27"/>
      <c r="T343" s="27"/>
      <c r="U343" s="27"/>
      <c r="V343" s="27"/>
      <c r="W343" s="116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</row>
    <row r="344" spans="1:34" ht="15.75" customHeight="1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116"/>
      <c r="P344" s="116"/>
      <c r="Q344" s="116"/>
      <c r="R344" s="27"/>
      <c r="S344" s="27"/>
      <c r="T344" s="27"/>
      <c r="U344" s="27"/>
      <c r="V344" s="27"/>
      <c r="W344" s="116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</row>
    <row r="345" spans="1:34" ht="15.75" customHeight="1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116"/>
      <c r="P345" s="116"/>
      <c r="Q345" s="116"/>
      <c r="R345" s="27"/>
      <c r="S345" s="27"/>
      <c r="T345" s="27"/>
      <c r="U345" s="27"/>
      <c r="V345" s="27"/>
      <c r="W345" s="116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</row>
    <row r="346" spans="1:34" ht="15.75" customHeight="1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116"/>
      <c r="P346" s="116"/>
      <c r="Q346" s="116"/>
      <c r="R346" s="27"/>
      <c r="S346" s="27"/>
      <c r="T346" s="27"/>
      <c r="U346" s="27"/>
      <c r="V346" s="27"/>
      <c r="W346" s="116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</row>
    <row r="347" spans="1:34" ht="15.75" customHeight="1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116"/>
      <c r="P347" s="116"/>
      <c r="Q347" s="116"/>
      <c r="R347" s="27"/>
      <c r="S347" s="27"/>
      <c r="T347" s="27"/>
      <c r="U347" s="27"/>
      <c r="V347" s="27"/>
      <c r="W347" s="116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</row>
    <row r="348" spans="1:34" ht="15.75" customHeight="1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116"/>
      <c r="P348" s="116"/>
      <c r="Q348" s="116"/>
      <c r="R348" s="27"/>
      <c r="S348" s="27"/>
      <c r="T348" s="27"/>
      <c r="U348" s="27"/>
      <c r="V348" s="27"/>
      <c r="W348" s="116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</row>
    <row r="349" spans="1:34" ht="15.75" customHeight="1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116"/>
      <c r="P349" s="116"/>
      <c r="Q349" s="116"/>
      <c r="R349" s="27"/>
      <c r="S349" s="27"/>
      <c r="T349" s="27"/>
      <c r="U349" s="27"/>
      <c r="V349" s="27"/>
      <c r="W349" s="116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</row>
    <row r="350" spans="1:34" ht="15.75" customHeight="1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116"/>
      <c r="P350" s="116"/>
      <c r="Q350" s="116"/>
      <c r="R350" s="27"/>
      <c r="S350" s="27"/>
      <c r="T350" s="27"/>
      <c r="U350" s="27"/>
      <c r="V350" s="27"/>
      <c r="W350" s="116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</row>
    <row r="351" spans="1:34" ht="15.75" customHeight="1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116"/>
      <c r="P351" s="116"/>
      <c r="Q351" s="116"/>
      <c r="R351" s="27"/>
      <c r="S351" s="27"/>
      <c r="T351" s="27"/>
      <c r="U351" s="27"/>
      <c r="V351" s="27"/>
      <c r="W351" s="116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</row>
    <row r="352" spans="1:34" ht="15.75" customHeight="1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116"/>
      <c r="P352" s="116"/>
      <c r="Q352" s="116"/>
      <c r="R352" s="27"/>
      <c r="S352" s="27"/>
      <c r="T352" s="27"/>
      <c r="U352" s="27"/>
      <c r="V352" s="27"/>
      <c r="W352" s="116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</row>
    <row r="353" spans="1:34" ht="15.75" customHeight="1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116"/>
      <c r="P353" s="116"/>
      <c r="Q353" s="116"/>
      <c r="R353" s="27"/>
      <c r="S353" s="27"/>
      <c r="T353" s="27"/>
      <c r="U353" s="27"/>
      <c r="V353" s="27"/>
      <c r="W353" s="116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</row>
    <row r="354" spans="1:34" ht="15.75" customHeight="1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116"/>
      <c r="P354" s="116"/>
      <c r="Q354" s="116"/>
      <c r="R354" s="27"/>
      <c r="S354" s="27"/>
      <c r="T354" s="27"/>
      <c r="U354" s="27"/>
      <c r="V354" s="27"/>
      <c r="W354" s="116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</row>
    <row r="355" spans="1:34" ht="15.75" customHeight="1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116"/>
      <c r="P355" s="116"/>
      <c r="Q355" s="116"/>
      <c r="R355" s="27"/>
      <c r="S355" s="27"/>
      <c r="T355" s="27"/>
      <c r="U355" s="27"/>
      <c r="V355" s="27"/>
      <c r="W355" s="116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</row>
    <row r="356" spans="1:34" ht="15.75" customHeight="1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116"/>
      <c r="P356" s="116"/>
      <c r="Q356" s="116"/>
      <c r="R356" s="27"/>
      <c r="S356" s="27"/>
      <c r="T356" s="27"/>
      <c r="U356" s="27"/>
      <c r="V356" s="27"/>
      <c r="W356" s="116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</row>
    <row r="357" spans="1:34" ht="15.75" customHeight="1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116"/>
      <c r="P357" s="116"/>
      <c r="Q357" s="116"/>
      <c r="R357" s="27"/>
      <c r="S357" s="27"/>
      <c r="T357" s="27"/>
      <c r="U357" s="27"/>
      <c r="V357" s="27"/>
      <c r="W357" s="116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</row>
    <row r="358" spans="1:34" ht="15.75" customHeight="1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116"/>
      <c r="P358" s="116"/>
      <c r="Q358" s="116"/>
      <c r="R358" s="27"/>
      <c r="S358" s="27"/>
      <c r="T358" s="27"/>
      <c r="U358" s="27"/>
      <c r="V358" s="27"/>
      <c r="W358" s="116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</row>
    <row r="359" spans="1:34" ht="15.75" customHeight="1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116"/>
      <c r="P359" s="116"/>
      <c r="Q359" s="116"/>
      <c r="R359" s="27"/>
      <c r="S359" s="27"/>
      <c r="T359" s="27"/>
      <c r="U359" s="27"/>
      <c r="V359" s="27"/>
      <c r="W359" s="116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</row>
    <row r="360" spans="1:34" ht="15.75" customHeight="1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116"/>
      <c r="P360" s="116"/>
      <c r="Q360" s="116"/>
      <c r="R360" s="27"/>
      <c r="S360" s="27"/>
      <c r="T360" s="27"/>
      <c r="U360" s="27"/>
      <c r="V360" s="27"/>
      <c r="W360" s="116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</row>
    <row r="361" spans="1:34" ht="15.75" customHeight="1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116"/>
      <c r="P361" s="116"/>
      <c r="Q361" s="116"/>
      <c r="R361" s="27"/>
      <c r="S361" s="27"/>
      <c r="T361" s="27"/>
      <c r="U361" s="27"/>
      <c r="V361" s="27"/>
      <c r="W361" s="116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</row>
    <row r="362" spans="1:34" ht="15.75" customHeight="1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116"/>
      <c r="P362" s="116"/>
      <c r="Q362" s="116"/>
      <c r="R362" s="27"/>
      <c r="S362" s="27"/>
      <c r="T362" s="27"/>
      <c r="U362" s="27"/>
      <c r="V362" s="27"/>
      <c r="W362" s="116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</row>
    <row r="363" spans="1:34" ht="15.75" customHeight="1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116"/>
      <c r="P363" s="116"/>
      <c r="Q363" s="116"/>
      <c r="R363" s="27"/>
      <c r="S363" s="27"/>
      <c r="T363" s="27"/>
      <c r="U363" s="27"/>
      <c r="V363" s="27"/>
      <c r="W363" s="116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</row>
    <row r="364" spans="1:34" ht="15.75" customHeight="1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116"/>
      <c r="P364" s="116"/>
      <c r="Q364" s="116"/>
      <c r="R364" s="27"/>
      <c r="S364" s="27"/>
      <c r="T364" s="27"/>
      <c r="U364" s="27"/>
      <c r="V364" s="27"/>
      <c r="W364" s="116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</row>
    <row r="365" spans="1:34" ht="15.75" customHeight="1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116"/>
      <c r="P365" s="116"/>
      <c r="Q365" s="116"/>
      <c r="R365" s="27"/>
      <c r="S365" s="27"/>
      <c r="T365" s="27"/>
      <c r="U365" s="27"/>
      <c r="V365" s="27"/>
      <c r="W365" s="116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</row>
    <row r="366" spans="1:34" ht="15.75" customHeight="1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116"/>
      <c r="P366" s="116"/>
      <c r="Q366" s="116"/>
      <c r="R366" s="27"/>
      <c r="S366" s="27"/>
      <c r="T366" s="27"/>
      <c r="U366" s="27"/>
      <c r="V366" s="27"/>
      <c r="W366" s="116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</row>
    <row r="367" spans="1:34" ht="15.75" customHeight="1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116"/>
      <c r="P367" s="116"/>
      <c r="Q367" s="116"/>
      <c r="R367" s="27"/>
      <c r="S367" s="27"/>
      <c r="T367" s="27"/>
      <c r="U367" s="27"/>
      <c r="V367" s="27"/>
      <c r="W367" s="116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</row>
    <row r="368" spans="1:34" ht="15.75" customHeight="1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116"/>
      <c r="P368" s="116"/>
      <c r="Q368" s="116"/>
      <c r="R368" s="27"/>
      <c r="S368" s="27"/>
      <c r="T368" s="27"/>
      <c r="U368" s="27"/>
      <c r="V368" s="27"/>
      <c r="W368" s="116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</row>
    <row r="369" spans="1:34" ht="15.75" customHeight="1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116"/>
      <c r="P369" s="116"/>
      <c r="Q369" s="116"/>
      <c r="R369" s="27"/>
      <c r="S369" s="27"/>
      <c r="T369" s="27"/>
      <c r="U369" s="27"/>
      <c r="V369" s="27"/>
      <c r="W369" s="116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</row>
    <row r="370" spans="1:34" ht="15.75" customHeight="1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116"/>
      <c r="P370" s="116"/>
      <c r="Q370" s="116"/>
      <c r="R370" s="27"/>
      <c r="S370" s="27"/>
      <c r="T370" s="27"/>
      <c r="U370" s="27"/>
      <c r="V370" s="27"/>
      <c r="W370" s="116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</row>
    <row r="371" spans="1:34" ht="15.75" customHeight="1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116"/>
      <c r="P371" s="116"/>
      <c r="Q371" s="116"/>
      <c r="R371" s="27"/>
      <c r="S371" s="27"/>
      <c r="T371" s="27"/>
      <c r="U371" s="27"/>
      <c r="V371" s="27"/>
      <c r="W371" s="116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</row>
    <row r="372" spans="1:34" ht="15.75" customHeight="1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116"/>
      <c r="P372" s="116"/>
      <c r="Q372" s="116"/>
      <c r="R372" s="27"/>
      <c r="S372" s="27"/>
      <c r="T372" s="27"/>
      <c r="U372" s="27"/>
      <c r="V372" s="27"/>
      <c r="W372" s="116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</row>
    <row r="373" spans="1:34" ht="15.75" customHeight="1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116"/>
      <c r="P373" s="116"/>
      <c r="Q373" s="116"/>
      <c r="R373" s="27"/>
      <c r="S373" s="27"/>
      <c r="T373" s="27"/>
      <c r="U373" s="27"/>
      <c r="V373" s="27"/>
      <c r="W373" s="116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</row>
    <row r="374" spans="1:34" ht="15.75" customHeight="1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116"/>
      <c r="P374" s="116"/>
      <c r="Q374" s="116"/>
      <c r="R374" s="27"/>
      <c r="S374" s="27"/>
      <c r="T374" s="27"/>
      <c r="U374" s="27"/>
      <c r="V374" s="27"/>
      <c r="W374" s="116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</row>
    <row r="375" spans="1:34" ht="15.75" customHeight="1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116"/>
      <c r="P375" s="116"/>
      <c r="Q375" s="116"/>
      <c r="R375" s="27"/>
      <c r="S375" s="27"/>
      <c r="T375" s="27"/>
      <c r="U375" s="27"/>
      <c r="V375" s="27"/>
      <c r="W375" s="116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</row>
    <row r="376" spans="1:34" ht="15.75" customHeight="1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116"/>
      <c r="P376" s="116"/>
      <c r="Q376" s="116"/>
      <c r="R376" s="27"/>
      <c r="S376" s="27"/>
      <c r="T376" s="27"/>
      <c r="U376" s="27"/>
      <c r="V376" s="27"/>
      <c r="W376" s="116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</row>
    <row r="377" spans="1:34" ht="15.75" customHeight="1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116"/>
      <c r="P377" s="116"/>
      <c r="Q377" s="116"/>
      <c r="R377" s="27"/>
      <c r="S377" s="27"/>
      <c r="T377" s="27"/>
      <c r="U377" s="27"/>
      <c r="V377" s="27"/>
      <c r="W377" s="116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</row>
    <row r="378" spans="1:34" ht="15.75" customHeight="1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116"/>
      <c r="P378" s="116"/>
      <c r="Q378" s="116"/>
      <c r="R378" s="27"/>
      <c r="S378" s="27"/>
      <c r="T378" s="27"/>
      <c r="U378" s="27"/>
      <c r="V378" s="27"/>
      <c r="W378" s="116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</row>
    <row r="379" spans="1:34" ht="15.75" customHeight="1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116"/>
      <c r="P379" s="116"/>
      <c r="Q379" s="116"/>
      <c r="R379" s="27"/>
      <c r="S379" s="27"/>
      <c r="T379" s="27"/>
      <c r="U379" s="27"/>
      <c r="V379" s="27"/>
      <c r="W379" s="116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</row>
    <row r="380" spans="1:34" ht="15.75" customHeight="1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116"/>
      <c r="P380" s="116"/>
      <c r="Q380" s="116"/>
      <c r="R380" s="27"/>
      <c r="S380" s="27"/>
      <c r="T380" s="27"/>
      <c r="U380" s="27"/>
      <c r="V380" s="27"/>
      <c r="W380" s="116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</row>
    <row r="381" spans="1:34" ht="15.75" customHeight="1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116"/>
      <c r="P381" s="116"/>
      <c r="Q381" s="116"/>
      <c r="R381" s="27"/>
      <c r="S381" s="27"/>
      <c r="T381" s="27"/>
      <c r="U381" s="27"/>
      <c r="V381" s="27"/>
      <c r="W381" s="116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</row>
    <row r="382" spans="1:34" ht="15.75" customHeight="1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116"/>
      <c r="P382" s="116"/>
      <c r="Q382" s="116"/>
      <c r="R382" s="27"/>
      <c r="S382" s="27"/>
      <c r="T382" s="27"/>
      <c r="U382" s="27"/>
      <c r="V382" s="27"/>
      <c r="W382" s="116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</row>
    <row r="383" spans="1:34" ht="15.75" customHeight="1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116"/>
      <c r="P383" s="116"/>
      <c r="Q383" s="116"/>
      <c r="R383" s="27"/>
      <c r="S383" s="27"/>
      <c r="T383" s="27"/>
      <c r="U383" s="27"/>
      <c r="V383" s="27"/>
      <c r="W383" s="116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</row>
    <row r="384" spans="1:34" ht="15.75" customHeight="1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116"/>
      <c r="P384" s="116"/>
      <c r="Q384" s="116"/>
      <c r="R384" s="27"/>
      <c r="S384" s="27"/>
      <c r="T384" s="27"/>
      <c r="U384" s="27"/>
      <c r="V384" s="27"/>
      <c r="W384" s="116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</row>
    <row r="385" spans="1:34" ht="15.75" customHeight="1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116"/>
      <c r="P385" s="116"/>
      <c r="Q385" s="116"/>
      <c r="R385" s="27"/>
      <c r="S385" s="27"/>
      <c r="T385" s="27"/>
      <c r="U385" s="27"/>
      <c r="V385" s="27"/>
      <c r="W385" s="116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</row>
    <row r="386" spans="1:34" ht="15.75" customHeight="1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116"/>
      <c r="P386" s="116"/>
      <c r="Q386" s="116"/>
      <c r="R386" s="27"/>
      <c r="S386" s="27"/>
      <c r="T386" s="27"/>
      <c r="U386" s="27"/>
      <c r="V386" s="27"/>
      <c r="W386" s="116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</row>
    <row r="387" spans="1:34" ht="15.75" customHeight="1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116"/>
      <c r="P387" s="116"/>
      <c r="Q387" s="116"/>
      <c r="R387" s="27"/>
      <c r="S387" s="27"/>
      <c r="T387" s="27"/>
      <c r="U387" s="27"/>
      <c r="V387" s="27"/>
      <c r="W387" s="116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</row>
    <row r="388" spans="1:34" ht="15.75" customHeight="1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116"/>
      <c r="P388" s="116"/>
      <c r="Q388" s="116"/>
      <c r="R388" s="27"/>
      <c r="S388" s="27"/>
      <c r="T388" s="27"/>
      <c r="U388" s="27"/>
      <c r="V388" s="27"/>
      <c r="W388" s="116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</row>
    <row r="389" spans="1:34" ht="15.75" customHeight="1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116"/>
      <c r="P389" s="116"/>
      <c r="Q389" s="116"/>
      <c r="R389" s="27"/>
      <c r="S389" s="27"/>
      <c r="T389" s="27"/>
      <c r="U389" s="27"/>
      <c r="V389" s="27"/>
      <c r="W389" s="116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</row>
    <row r="390" spans="1:34" ht="15.75" customHeight="1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116"/>
      <c r="P390" s="116"/>
      <c r="Q390" s="116"/>
      <c r="R390" s="27"/>
      <c r="S390" s="27"/>
      <c r="T390" s="27"/>
      <c r="U390" s="27"/>
      <c r="V390" s="27"/>
      <c r="W390" s="116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</row>
    <row r="391" spans="1:34" ht="15.75" customHeight="1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116"/>
      <c r="P391" s="116"/>
      <c r="Q391" s="116"/>
      <c r="R391" s="27"/>
      <c r="S391" s="27"/>
      <c r="T391" s="27"/>
      <c r="U391" s="27"/>
      <c r="V391" s="27"/>
      <c r="W391" s="116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</row>
    <row r="392" spans="1:34" ht="15.75" customHeight="1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116"/>
      <c r="P392" s="116"/>
      <c r="Q392" s="116"/>
      <c r="R392" s="27"/>
      <c r="S392" s="27"/>
      <c r="T392" s="27"/>
      <c r="U392" s="27"/>
      <c r="V392" s="27"/>
      <c r="W392" s="116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</row>
    <row r="393" spans="1:34" ht="15.75" customHeight="1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116"/>
      <c r="P393" s="116"/>
      <c r="Q393" s="116"/>
      <c r="R393" s="27"/>
      <c r="S393" s="27"/>
      <c r="T393" s="27"/>
      <c r="U393" s="27"/>
      <c r="V393" s="27"/>
      <c r="W393" s="116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</row>
    <row r="394" spans="1:34" ht="15.75" customHeight="1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116"/>
      <c r="P394" s="116"/>
      <c r="Q394" s="116"/>
      <c r="R394" s="27"/>
      <c r="S394" s="27"/>
      <c r="T394" s="27"/>
      <c r="U394" s="27"/>
      <c r="V394" s="27"/>
      <c r="W394" s="116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</row>
    <row r="395" spans="1:34" ht="15.75" customHeight="1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116"/>
      <c r="P395" s="116"/>
      <c r="Q395" s="116"/>
      <c r="R395" s="27"/>
      <c r="S395" s="27"/>
      <c r="T395" s="27"/>
      <c r="U395" s="27"/>
      <c r="V395" s="27"/>
      <c r="W395" s="116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</row>
    <row r="396" spans="1:34" ht="15.75" customHeight="1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116"/>
      <c r="P396" s="116"/>
      <c r="Q396" s="116"/>
      <c r="R396" s="27"/>
      <c r="S396" s="27"/>
      <c r="T396" s="27"/>
      <c r="U396" s="27"/>
      <c r="V396" s="27"/>
      <c r="W396" s="116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</row>
    <row r="397" spans="1:34" ht="15.75" customHeight="1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116"/>
      <c r="P397" s="116"/>
      <c r="Q397" s="116"/>
      <c r="R397" s="27"/>
      <c r="S397" s="27"/>
      <c r="T397" s="27"/>
      <c r="U397" s="27"/>
      <c r="V397" s="27"/>
      <c r="W397" s="116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</row>
    <row r="398" spans="1:34" ht="15.75" customHeight="1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116"/>
      <c r="P398" s="116"/>
      <c r="Q398" s="116"/>
      <c r="R398" s="27"/>
      <c r="S398" s="27"/>
      <c r="T398" s="27"/>
      <c r="U398" s="27"/>
      <c r="V398" s="27"/>
      <c r="W398" s="116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</row>
    <row r="399" spans="1:34" ht="15.75" customHeight="1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116"/>
      <c r="P399" s="116"/>
      <c r="Q399" s="116"/>
      <c r="R399" s="27"/>
      <c r="S399" s="27"/>
      <c r="T399" s="27"/>
      <c r="U399" s="27"/>
      <c r="V399" s="27"/>
      <c r="W399" s="116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</row>
    <row r="400" spans="1:34" ht="15.75" customHeight="1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116"/>
      <c r="P400" s="116"/>
      <c r="Q400" s="116"/>
      <c r="R400" s="27"/>
      <c r="S400" s="27"/>
      <c r="T400" s="27"/>
      <c r="U400" s="27"/>
      <c r="V400" s="27"/>
      <c r="W400" s="116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</row>
    <row r="401" spans="1:34" ht="15.75" customHeight="1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116"/>
      <c r="P401" s="116"/>
      <c r="Q401" s="116"/>
      <c r="R401" s="27"/>
      <c r="S401" s="27"/>
      <c r="T401" s="27"/>
      <c r="U401" s="27"/>
      <c r="V401" s="27"/>
      <c r="W401" s="116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</row>
    <row r="402" spans="1:34" ht="15.75" customHeight="1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116"/>
      <c r="P402" s="116"/>
      <c r="Q402" s="116"/>
      <c r="R402" s="27"/>
      <c r="S402" s="27"/>
      <c r="T402" s="27"/>
      <c r="U402" s="27"/>
      <c r="V402" s="27"/>
      <c r="W402" s="116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</row>
    <row r="403" spans="1:34" ht="15.75" customHeight="1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116"/>
      <c r="P403" s="116"/>
      <c r="Q403" s="116"/>
      <c r="R403" s="27"/>
      <c r="S403" s="27"/>
      <c r="T403" s="27"/>
      <c r="U403" s="27"/>
      <c r="V403" s="27"/>
      <c r="W403" s="116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</row>
    <row r="404" spans="1:34" ht="15.75" customHeight="1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116"/>
      <c r="P404" s="116"/>
      <c r="Q404" s="116"/>
      <c r="R404" s="27"/>
      <c r="S404" s="27"/>
      <c r="T404" s="27"/>
      <c r="U404" s="27"/>
      <c r="V404" s="27"/>
      <c r="W404" s="116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</row>
    <row r="405" spans="1:34" ht="15.75" customHeight="1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116"/>
      <c r="P405" s="116"/>
      <c r="Q405" s="116"/>
      <c r="R405" s="27"/>
      <c r="S405" s="27"/>
      <c r="T405" s="27"/>
      <c r="U405" s="27"/>
      <c r="V405" s="27"/>
      <c r="W405" s="116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</row>
    <row r="406" spans="1:34" ht="15.75" customHeight="1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116"/>
      <c r="P406" s="116"/>
      <c r="Q406" s="116"/>
      <c r="R406" s="27"/>
      <c r="S406" s="27"/>
      <c r="T406" s="27"/>
      <c r="U406" s="27"/>
      <c r="V406" s="27"/>
      <c r="W406" s="116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</row>
    <row r="407" spans="1:34" ht="15.75" customHeight="1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116"/>
      <c r="P407" s="116"/>
      <c r="Q407" s="116"/>
      <c r="R407" s="27"/>
      <c r="S407" s="27"/>
      <c r="T407" s="27"/>
      <c r="U407" s="27"/>
      <c r="V407" s="27"/>
      <c r="W407" s="116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</row>
    <row r="408" spans="1:34" ht="15.75" customHeight="1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116"/>
      <c r="P408" s="116"/>
      <c r="Q408" s="116"/>
      <c r="R408" s="27"/>
      <c r="S408" s="27"/>
      <c r="T408" s="27"/>
      <c r="U408" s="27"/>
      <c r="V408" s="27"/>
      <c r="W408" s="116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</row>
    <row r="409" spans="1:34" ht="15.75" customHeight="1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116"/>
      <c r="P409" s="116"/>
      <c r="Q409" s="116"/>
      <c r="R409" s="27"/>
      <c r="S409" s="27"/>
      <c r="T409" s="27"/>
      <c r="U409" s="27"/>
      <c r="V409" s="27"/>
      <c r="W409" s="116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</row>
    <row r="410" spans="1:34" ht="15.75" customHeight="1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116"/>
      <c r="P410" s="116"/>
      <c r="Q410" s="116"/>
      <c r="R410" s="27"/>
      <c r="S410" s="27"/>
      <c r="T410" s="27"/>
      <c r="U410" s="27"/>
      <c r="V410" s="27"/>
      <c r="W410" s="116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</row>
    <row r="411" spans="1:34" ht="15.75" customHeight="1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116"/>
      <c r="P411" s="116"/>
      <c r="Q411" s="116"/>
      <c r="R411" s="27"/>
      <c r="S411" s="27"/>
      <c r="T411" s="27"/>
      <c r="U411" s="27"/>
      <c r="V411" s="27"/>
      <c r="W411" s="116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</row>
    <row r="412" spans="1:34" ht="15.75" customHeight="1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116"/>
      <c r="P412" s="116"/>
      <c r="Q412" s="116"/>
      <c r="R412" s="27"/>
      <c r="S412" s="27"/>
      <c r="T412" s="27"/>
      <c r="U412" s="27"/>
      <c r="V412" s="27"/>
      <c r="W412" s="116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</row>
    <row r="413" spans="1:34" ht="15.75" customHeight="1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116"/>
      <c r="P413" s="116"/>
      <c r="Q413" s="116"/>
      <c r="R413" s="27"/>
      <c r="S413" s="27"/>
      <c r="T413" s="27"/>
      <c r="U413" s="27"/>
      <c r="V413" s="27"/>
      <c r="W413" s="116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</row>
    <row r="414" spans="1:34" ht="15.75" customHeight="1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116"/>
      <c r="P414" s="116"/>
      <c r="Q414" s="116"/>
      <c r="R414" s="27"/>
      <c r="S414" s="27"/>
      <c r="T414" s="27"/>
      <c r="U414" s="27"/>
      <c r="V414" s="27"/>
      <c r="W414" s="116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</row>
    <row r="415" spans="1:34" ht="15.75" customHeight="1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116"/>
      <c r="P415" s="116"/>
      <c r="Q415" s="116"/>
      <c r="R415" s="27"/>
      <c r="S415" s="27"/>
      <c r="T415" s="27"/>
      <c r="U415" s="27"/>
      <c r="V415" s="27"/>
      <c r="W415" s="116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</row>
    <row r="416" spans="1:34" ht="15.75" customHeight="1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116"/>
      <c r="P416" s="116"/>
      <c r="Q416" s="116"/>
      <c r="R416" s="27"/>
      <c r="S416" s="27"/>
      <c r="T416" s="27"/>
      <c r="U416" s="27"/>
      <c r="V416" s="27"/>
      <c r="W416" s="116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</row>
    <row r="417" spans="1:34" ht="15.75" customHeight="1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116"/>
      <c r="P417" s="116"/>
      <c r="Q417" s="116"/>
      <c r="R417" s="27"/>
      <c r="S417" s="27"/>
      <c r="T417" s="27"/>
      <c r="U417" s="27"/>
      <c r="V417" s="27"/>
      <c r="W417" s="116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</row>
    <row r="418" spans="1:34" ht="15.75" customHeight="1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116"/>
      <c r="P418" s="116"/>
      <c r="Q418" s="116"/>
      <c r="R418" s="27"/>
      <c r="S418" s="27"/>
      <c r="T418" s="27"/>
      <c r="U418" s="27"/>
      <c r="V418" s="27"/>
      <c r="W418" s="116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</row>
    <row r="419" spans="1:34" ht="15.75" customHeight="1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116"/>
      <c r="P419" s="116"/>
      <c r="Q419" s="116"/>
      <c r="R419" s="27"/>
      <c r="S419" s="27"/>
      <c r="T419" s="27"/>
      <c r="U419" s="27"/>
      <c r="V419" s="27"/>
      <c r="W419" s="116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</row>
    <row r="420" spans="1:34" ht="15.75" customHeight="1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116"/>
      <c r="P420" s="116"/>
      <c r="Q420" s="116"/>
      <c r="R420" s="27"/>
      <c r="S420" s="27"/>
      <c r="T420" s="27"/>
      <c r="U420" s="27"/>
      <c r="V420" s="27"/>
      <c r="W420" s="116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</row>
    <row r="421" spans="1:34" ht="15.75" customHeight="1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116"/>
      <c r="P421" s="116"/>
      <c r="Q421" s="116"/>
      <c r="R421" s="27"/>
      <c r="S421" s="27"/>
      <c r="T421" s="27"/>
      <c r="U421" s="27"/>
      <c r="V421" s="27"/>
      <c r="W421" s="116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</row>
    <row r="422" spans="1:34" ht="15.75" customHeight="1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116"/>
      <c r="P422" s="116"/>
      <c r="Q422" s="116"/>
      <c r="R422" s="27"/>
      <c r="S422" s="27"/>
      <c r="T422" s="27"/>
      <c r="U422" s="27"/>
      <c r="V422" s="27"/>
      <c r="W422" s="116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</row>
    <row r="423" spans="1:34" ht="15.75" customHeight="1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116"/>
      <c r="P423" s="116"/>
      <c r="Q423" s="116"/>
      <c r="R423" s="27"/>
      <c r="S423" s="27"/>
      <c r="T423" s="27"/>
      <c r="U423" s="27"/>
      <c r="V423" s="27"/>
      <c r="W423" s="116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</row>
    <row r="424" spans="1:34" ht="15.75" customHeight="1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116"/>
      <c r="P424" s="116"/>
      <c r="Q424" s="116"/>
      <c r="R424" s="27"/>
      <c r="S424" s="27"/>
      <c r="T424" s="27"/>
      <c r="U424" s="27"/>
      <c r="V424" s="27"/>
      <c r="W424" s="116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</row>
    <row r="425" spans="1:34" ht="15.75" customHeight="1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116"/>
      <c r="P425" s="116"/>
      <c r="Q425" s="116"/>
      <c r="R425" s="27"/>
      <c r="S425" s="27"/>
      <c r="T425" s="27"/>
      <c r="U425" s="27"/>
      <c r="V425" s="27"/>
      <c r="W425" s="116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</row>
    <row r="426" spans="1:34" ht="15.75" customHeight="1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116"/>
      <c r="P426" s="116"/>
      <c r="Q426" s="116"/>
      <c r="R426" s="27"/>
      <c r="S426" s="27"/>
      <c r="T426" s="27"/>
      <c r="U426" s="27"/>
      <c r="V426" s="27"/>
      <c r="W426" s="116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</row>
    <row r="427" spans="1:34" ht="15.75" customHeight="1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116"/>
      <c r="P427" s="116"/>
      <c r="Q427" s="116"/>
      <c r="R427" s="27"/>
      <c r="S427" s="27"/>
      <c r="T427" s="27"/>
      <c r="U427" s="27"/>
      <c r="V427" s="27"/>
      <c r="W427" s="116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</row>
    <row r="428" spans="1:34" ht="15.75" customHeight="1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116"/>
      <c r="P428" s="116"/>
      <c r="Q428" s="116"/>
      <c r="R428" s="27"/>
      <c r="S428" s="27"/>
      <c r="T428" s="27"/>
      <c r="U428" s="27"/>
      <c r="V428" s="27"/>
      <c r="W428" s="116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</row>
    <row r="429" spans="1:34" ht="15.75" customHeight="1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116"/>
      <c r="P429" s="116"/>
      <c r="Q429" s="116"/>
      <c r="R429" s="27"/>
      <c r="S429" s="27"/>
      <c r="T429" s="27"/>
      <c r="U429" s="27"/>
      <c r="V429" s="27"/>
      <c r="W429" s="116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</row>
    <row r="430" spans="1:34" ht="15.75" customHeight="1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116"/>
      <c r="P430" s="116"/>
      <c r="Q430" s="116"/>
      <c r="R430" s="27"/>
      <c r="S430" s="27"/>
      <c r="T430" s="27"/>
      <c r="U430" s="27"/>
      <c r="V430" s="27"/>
      <c r="W430" s="116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</row>
    <row r="431" spans="1:34" ht="15.75" customHeight="1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116"/>
      <c r="P431" s="116"/>
      <c r="Q431" s="116"/>
      <c r="R431" s="27"/>
      <c r="S431" s="27"/>
      <c r="T431" s="27"/>
      <c r="U431" s="27"/>
      <c r="V431" s="27"/>
      <c r="W431" s="116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</row>
    <row r="432" spans="1:34" ht="15.75" customHeight="1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116"/>
      <c r="P432" s="116"/>
      <c r="Q432" s="116"/>
      <c r="R432" s="27"/>
      <c r="S432" s="27"/>
      <c r="T432" s="27"/>
      <c r="U432" s="27"/>
      <c r="V432" s="27"/>
      <c r="W432" s="116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</row>
    <row r="433" spans="1:34" ht="15.75" customHeight="1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116"/>
      <c r="P433" s="116"/>
      <c r="Q433" s="116"/>
      <c r="R433" s="27"/>
      <c r="S433" s="27"/>
      <c r="T433" s="27"/>
      <c r="U433" s="27"/>
      <c r="V433" s="27"/>
      <c r="W433" s="116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</row>
    <row r="434" spans="1:34" ht="15.75" customHeight="1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116"/>
      <c r="P434" s="116"/>
      <c r="Q434" s="116"/>
      <c r="R434" s="27"/>
      <c r="S434" s="27"/>
      <c r="T434" s="27"/>
      <c r="U434" s="27"/>
      <c r="V434" s="27"/>
      <c r="W434" s="116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</row>
    <row r="435" spans="1:34" ht="15.75" customHeigh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116"/>
      <c r="P435" s="116"/>
      <c r="Q435" s="116"/>
      <c r="R435" s="27"/>
      <c r="S435" s="27"/>
      <c r="T435" s="27"/>
      <c r="U435" s="27"/>
      <c r="V435" s="27"/>
      <c r="W435" s="116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</row>
    <row r="436" spans="1:34" ht="15.75" customHeight="1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116"/>
      <c r="P436" s="116"/>
      <c r="Q436" s="116"/>
      <c r="R436" s="27"/>
      <c r="S436" s="27"/>
      <c r="T436" s="27"/>
      <c r="U436" s="27"/>
      <c r="V436" s="27"/>
      <c r="W436" s="116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</row>
    <row r="437" spans="1:34" ht="15.75" customHeight="1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116"/>
      <c r="P437" s="116"/>
      <c r="Q437" s="116"/>
      <c r="R437" s="27"/>
      <c r="S437" s="27"/>
      <c r="T437" s="27"/>
      <c r="U437" s="27"/>
      <c r="V437" s="27"/>
      <c r="W437" s="116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</row>
    <row r="438" spans="1:34" ht="15.75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116"/>
      <c r="P438" s="116"/>
      <c r="Q438" s="116"/>
      <c r="R438" s="27"/>
      <c r="S438" s="27"/>
      <c r="T438" s="27"/>
      <c r="U438" s="27"/>
      <c r="V438" s="27"/>
      <c r="W438" s="116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</row>
    <row r="439" spans="1:34" ht="15.75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116"/>
      <c r="P439" s="116"/>
      <c r="Q439" s="116"/>
      <c r="R439" s="27"/>
      <c r="S439" s="27"/>
      <c r="T439" s="27"/>
      <c r="U439" s="27"/>
      <c r="V439" s="27"/>
      <c r="W439" s="116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</row>
    <row r="440" spans="1:34" ht="15.75" customHeight="1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116"/>
      <c r="P440" s="116"/>
      <c r="Q440" s="116"/>
      <c r="R440" s="27"/>
      <c r="S440" s="27"/>
      <c r="T440" s="27"/>
      <c r="U440" s="27"/>
      <c r="V440" s="27"/>
      <c r="W440" s="116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</row>
    <row r="441" spans="1:34" ht="15.75" customHeight="1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116"/>
      <c r="P441" s="116"/>
      <c r="Q441" s="116"/>
      <c r="R441" s="27"/>
      <c r="S441" s="27"/>
      <c r="T441" s="27"/>
      <c r="U441" s="27"/>
      <c r="V441" s="27"/>
      <c r="W441" s="116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</row>
    <row r="442" spans="1:34" ht="15.75" customHeight="1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116"/>
      <c r="P442" s="116"/>
      <c r="Q442" s="116"/>
      <c r="R442" s="27"/>
      <c r="S442" s="27"/>
      <c r="T442" s="27"/>
      <c r="U442" s="27"/>
      <c r="V442" s="27"/>
      <c r="W442" s="116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</row>
    <row r="443" spans="1:34" ht="15.75" customHeight="1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116"/>
      <c r="P443" s="116"/>
      <c r="Q443" s="116"/>
      <c r="R443" s="27"/>
      <c r="S443" s="27"/>
      <c r="T443" s="27"/>
      <c r="U443" s="27"/>
      <c r="V443" s="27"/>
      <c r="W443" s="116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</row>
    <row r="444" spans="1:34" ht="15.75" customHeight="1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116"/>
      <c r="P444" s="116"/>
      <c r="Q444" s="116"/>
      <c r="R444" s="27"/>
      <c r="S444" s="27"/>
      <c r="T444" s="27"/>
      <c r="U444" s="27"/>
      <c r="V444" s="27"/>
      <c r="W444" s="116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</row>
    <row r="445" spans="1:34" ht="15.75" customHeight="1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116"/>
      <c r="P445" s="116"/>
      <c r="Q445" s="116"/>
      <c r="R445" s="27"/>
      <c r="S445" s="27"/>
      <c r="T445" s="27"/>
      <c r="U445" s="27"/>
      <c r="V445" s="27"/>
      <c r="W445" s="116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</row>
    <row r="446" spans="1:34" ht="15.75" customHeight="1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116"/>
      <c r="P446" s="116"/>
      <c r="Q446" s="116"/>
      <c r="R446" s="27"/>
      <c r="S446" s="27"/>
      <c r="T446" s="27"/>
      <c r="U446" s="27"/>
      <c r="V446" s="27"/>
      <c r="W446" s="116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</row>
    <row r="447" spans="1:34" ht="15.75" customHeight="1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116"/>
      <c r="P447" s="116"/>
      <c r="Q447" s="116"/>
      <c r="R447" s="27"/>
      <c r="S447" s="27"/>
      <c r="T447" s="27"/>
      <c r="U447" s="27"/>
      <c r="V447" s="27"/>
      <c r="W447" s="116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</row>
    <row r="448" spans="1:34" ht="15.75" customHeight="1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116"/>
      <c r="P448" s="116"/>
      <c r="Q448" s="116"/>
      <c r="R448" s="27"/>
      <c r="S448" s="27"/>
      <c r="T448" s="27"/>
      <c r="U448" s="27"/>
      <c r="V448" s="27"/>
      <c r="W448" s="116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</row>
    <row r="449" spans="1:34" ht="15.75" customHeight="1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116"/>
      <c r="P449" s="116"/>
      <c r="Q449" s="116"/>
      <c r="R449" s="27"/>
      <c r="S449" s="27"/>
      <c r="T449" s="27"/>
      <c r="U449" s="27"/>
      <c r="V449" s="27"/>
      <c r="W449" s="116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</row>
    <row r="450" spans="1:34" ht="15.75" customHeight="1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116"/>
      <c r="P450" s="116"/>
      <c r="Q450" s="116"/>
      <c r="R450" s="27"/>
      <c r="S450" s="27"/>
      <c r="T450" s="27"/>
      <c r="U450" s="27"/>
      <c r="V450" s="27"/>
      <c r="W450" s="116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</row>
    <row r="451" spans="1:34" ht="15.75" customHeight="1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116"/>
      <c r="P451" s="116"/>
      <c r="Q451" s="116"/>
      <c r="R451" s="27"/>
      <c r="S451" s="27"/>
      <c r="T451" s="27"/>
      <c r="U451" s="27"/>
      <c r="V451" s="27"/>
      <c r="W451" s="116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</row>
    <row r="452" spans="1:34" ht="15.75" customHeight="1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116"/>
      <c r="P452" s="116"/>
      <c r="Q452" s="116"/>
      <c r="R452" s="27"/>
      <c r="S452" s="27"/>
      <c r="T452" s="27"/>
      <c r="U452" s="27"/>
      <c r="V452" s="27"/>
      <c r="W452" s="116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</row>
    <row r="453" spans="1:34" ht="15.75" customHeight="1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116"/>
      <c r="P453" s="116"/>
      <c r="Q453" s="116"/>
      <c r="R453" s="27"/>
      <c r="S453" s="27"/>
      <c r="T453" s="27"/>
      <c r="U453" s="27"/>
      <c r="V453" s="27"/>
      <c r="W453" s="116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</row>
    <row r="454" spans="1:34" ht="15.75" customHeight="1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116"/>
      <c r="P454" s="116"/>
      <c r="Q454" s="116"/>
      <c r="R454" s="27"/>
      <c r="S454" s="27"/>
      <c r="T454" s="27"/>
      <c r="U454" s="27"/>
      <c r="V454" s="27"/>
      <c r="W454" s="116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</row>
    <row r="455" spans="1:34" ht="15.75" customHeight="1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116"/>
      <c r="P455" s="116"/>
      <c r="Q455" s="116"/>
      <c r="R455" s="27"/>
      <c r="S455" s="27"/>
      <c r="T455" s="27"/>
      <c r="U455" s="27"/>
      <c r="V455" s="27"/>
      <c r="W455" s="116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</row>
    <row r="456" spans="1:34" ht="15.75" customHeight="1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116"/>
      <c r="P456" s="116"/>
      <c r="Q456" s="116"/>
      <c r="R456" s="27"/>
      <c r="S456" s="27"/>
      <c r="T456" s="27"/>
      <c r="U456" s="27"/>
      <c r="V456" s="27"/>
      <c r="W456" s="116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</row>
    <row r="457" spans="1:34" ht="15.75" customHeight="1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116"/>
      <c r="P457" s="116"/>
      <c r="Q457" s="116"/>
      <c r="R457" s="27"/>
      <c r="S457" s="27"/>
      <c r="T457" s="27"/>
      <c r="U457" s="27"/>
      <c r="V457" s="27"/>
      <c r="W457" s="116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</row>
    <row r="458" spans="1:34" ht="15.75" customHeight="1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116"/>
      <c r="P458" s="116"/>
      <c r="Q458" s="116"/>
      <c r="R458" s="27"/>
      <c r="S458" s="27"/>
      <c r="T458" s="27"/>
      <c r="U458" s="27"/>
      <c r="V458" s="27"/>
      <c r="W458" s="116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</row>
    <row r="459" spans="1:34" ht="15.75" customHeight="1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116"/>
      <c r="P459" s="116"/>
      <c r="Q459" s="116"/>
      <c r="R459" s="27"/>
      <c r="S459" s="27"/>
      <c r="T459" s="27"/>
      <c r="U459" s="27"/>
      <c r="V459" s="27"/>
      <c r="W459" s="116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</row>
    <row r="460" spans="1:34" ht="15.75" customHeight="1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116"/>
      <c r="P460" s="116"/>
      <c r="Q460" s="116"/>
      <c r="R460" s="27"/>
      <c r="S460" s="27"/>
      <c r="T460" s="27"/>
      <c r="U460" s="27"/>
      <c r="V460" s="27"/>
      <c r="W460" s="116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</row>
    <row r="461" spans="1:34" ht="15.75" customHeight="1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116"/>
      <c r="P461" s="116"/>
      <c r="Q461" s="116"/>
      <c r="R461" s="27"/>
      <c r="S461" s="27"/>
      <c r="T461" s="27"/>
      <c r="U461" s="27"/>
      <c r="V461" s="27"/>
      <c r="W461" s="116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</row>
    <row r="462" spans="1:34" ht="15.75" customHeight="1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116"/>
      <c r="P462" s="116"/>
      <c r="Q462" s="116"/>
      <c r="R462" s="27"/>
      <c r="S462" s="27"/>
      <c r="T462" s="27"/>
      <c r="U462" s="27"/>
      <c r="V462" s="27"/>
      <c r="W462" s="116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</row>
    <row r="463" spans="1:34" ht="15.75" customHeight="1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116"/>
      <c r="P463" s="116"/>
      <c r="Q463" s="116"/>
      <c r="R463" s="27"/>
      <c r="S463" s="27"/>
      <c r="T463" s="27"/>
      <c r="U463" s="27"/>
      <c r="V463" s="27"/>
      <c r="W463" s="116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</row>
    <row r="464" spans="1:34" ht="15.75" customHeight="1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116"/>
      <c r="P464" s="116"/>
      <c r="Q464" s="116"/>
      <c r="R464" s="27"/>
      <c r="S464" s="27"/>
      <c r="T464" s="27"/>
      <c r="U464" s="27"/>
      <c r="V464" s="27"/>
      <c r="W464" s="116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</row>
    <row r="465" spans="1:34" ht="15.75" customHeight="1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116"/>
      <c r="P465" s="116"/>
      <c r="Q465" s="116"/>
      <c r="R465" s="27"/>
      <c r="S465" s="27"/>
      <c r="T465" s="27"/>
      <c r="U465" s="27"/>
      <c r="V465" s="27"/>
      <c r="W465" s="116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</row>
    <row r="466" spans="1:34" ht="15.75" customHeight="1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116"/>
      <c r="P466" s="116"/>
      <c r="Q466" s="116"/>
      <c r="R466" s="27"/>
      <c r="S466" s="27"/>
      <c r="T466" s="27"/>
      <c r="U466" s="27"/>
      <c r="V466" s="27"/>
      <c r="W466" s="116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</row>
    <row r="467" spans="1:34" ht="15.75" customHeight="1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116"/>
      <c r="P467" s="116"/>
      <c r="Q467" s="116"/>
      <c r="R467" s="27"/>
      <c r="S467" s="27"/>
      <c r="T467" s="27"/>
      <c r="U467" s="27"/>
      <c r="V467" s="27"/>
      <c r="W467" s="116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</row>
    <row r="468" spans="1:34" ht="15.75" customHeight="1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116"/>
      <c r="P468" s="116"/>
      <c r="Q468" s="116"/>
      <c r="R468" s="27"/>
      <c r="S468" s="27"/>
      <c r="T468" s="27"/>
      <c r="U468" s="27"/>
      <c r="V468" s="27"/>
      <c r="W468" s="116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</row>
    <row r="469" spans="1:34" ht="15.75" customHeight="1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116"/>
      <c r="P469" s="116"/>
      <c r="Q469" s="116"/>
      <c r="R469" s="27"/>
      <c r="S469" s="27"/>
      <c r="T469" s="27"/>
      <c r="U469" s="27"/>
      <c r="V469" s="27"/>
      <c r="W469" s="116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</row>
    <row r="470" spans="1:34" ht="15.75" customHeight="1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116"/>
      <c r="P470" s="116"/>
      <c r="Q470" s="116"/>
      <c r="R470" s="27"/>
      <c r="S470" s="27"/>
      <c r="T470" s="27"/>
      <c r="U470" s="27"/>
      <c r="V470" s="27"/>
      <c r="W470" s="116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</row>
    <row r="471" spans="1:34" ht="15.75" customHeight="1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116"/>
      <c r="P471" s="116"/>
      <c r="Q471" s="116"/>
      <c r="R471" s="27"/>
      <c r="S471" s="27"/>
      <c r="T471" s="27"/>
      <c r="U471" s="27"/>
      <c r="V471" s="27"/>
      <c r="W471" s="116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</row>
    <row r="472" spans="1:34" ht="15.75" customHeight="1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116"/>
      <c r="P472" s="116"/>
      <c r="Q472" s="116"/>
      <c r="R472" s="27"/>
      <c r="S472" s="27"/>
      <c r="T472" s="27"/>
      <c r="U472" s="27"/>
      <c r="V472" s="27"/>
      <c r="W472" s="116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</row>
    <row r="473" spans="1:34" ht="15.75" customHeight="1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116"/>
      <c r="P473" s="116"/>
      <c r="Q473" s="116"/>
      <c r="R473" s="27"/>
      <c r="S473" s="27"/>
      <c r="T473" s="27"/>
      <c r="U473" s="27"/>
      <c r="V473" s="27"/>
      <c r="W473" s="116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</row>
    <row r="474" spans="1:34" ht="15.75" customHeight="1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116"/>
      <c r="P474" s="116"/>
      <c r="Q474" s="116"/>
      <c r="R474" s="27"/>
      <c r="S474" s="27"/>
      <c r="T474" s="27"/>
      <c r="U474" s="27"/>
      <c r="V474" s="27"/>
      <c r="W474" s="116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</row>
    <row r="475" spans="1:34" ht="15.75" customHeight="1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116"/>
      <c r="P475" s="116"/>
      <c r="Q475" s="116"/>
      <c r="R475" s="27"/>
      <c r="S475" s="27"/>
      <c r="T475" s="27"/>
      <c r="U475" s="27"/>
      <c r="V475" s="27"/>
      <c r="W475" s="116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</row>
    <row r="476" spans="1:34" ht="15.75" customHeight="1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116"/>
      <c r="P476" s="116"/>
      <c r="Q476" s="116"/>
      <c r="R476" s="27"/>
      <c r="S476" s="27"/>
      <c r="T476" s="27"/>
      <c r="U476" s="27"/>
      <c r="V476" s="27"/>
      <c r="W476" s="116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</row>
    <row r="477" spans="1:34" ht="15.75" customHeight="1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116"/>
      <c r="P477" s="116"/>
      <c r="Q477" s="116"/>
      <c r="R477" s="27"/>
      <c r="S477" s="27"/>
      <c r="T477" s="27"/>
      <c r="U477" s="27"/>
      <c r="V477" s="27"/>
      <c r="W477" s="116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</row>
    <row r="478" spans="1:34" ht="15.75" customHeight="1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116"/>
      <c r="P478" s="116"/>
      <c r="Q478" s="116"/>
      <c r="R478" s="27"/>
      <c r="S478" s="27"/>
      <c r="T478" s="27"/>
      <c r="U478" s="27"/>
      <c r="V478" s="27"/>
      <c r="W478" s="116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</row>
    <row r="479" spans="1:34" ht="15.75" customHeight="1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116"/>
      <c r="P479" s="116"/>
      <c r="Q479" s="116"/>
      <c r="R479" s="27"/>
      <c r="S479" s="27"/>
      <c r="T479" s="27"/>
      <c r="U479" s="27"/>
      <c r="V479" s="27"/>
      <c r="W479" s="116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</row>
    <row r="480" spans="1:34" ht="15.75" customHeight="1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116"/>
      <c r="P480" s="116"/>
      <c r="Q480" s="116"/>
      <c r="R480" s="27"/>
      <c r="S480" s="27"/>
      <c r="T480" s="27"/>
      <c r="U480" s="27"/>
      <c r="V480" s="27"/>
      <c r="W480" s="116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</row>
    <row r="481" spans="1:34" ht="15.75" customHeight="1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116"/>
      <c r="P481" s="116"/>
      <c r="Q481" s="116"/>
      <c r="R481" s="27"/>
      <c r="S481" s="27"/>
      <c r="T481" s="27"/>
      <c r="U481" s="27"/>
      <c r="V481" s="27"/>
      <c r="W481" s="116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</row>
    <row r="482" spans="1:34" ht="15.75" customHeight="1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116"/>
      <c r="P482" s="116"/>
      <c r="Q482" s="116"/>
      <c r="R482" s="27"/>
      <c r="S482" s="27"/>
      <c r="T482" s="27"/>
      <c r="U482" s="27"/>
      <c r="V482" s="27"/>
      <c r="W482" s="116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</row>
    <row r="483" spans="1:34" ht="15.75" customHeight="1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116"/>
      <c r="P483" s="116"/>
      <c r="Q483" s="116"/>
      <c r="R483" s="27"/>
      <c r="S483" s="27"/>
      <c r="T483" s="27"/>
      <c r="U483" s="27"/>
      <c r="V483" s="27"/>
      <c r="W483" s="116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</row>
    <row r="484" spans="1:34" ht="15.75" customHeight="1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116"/>
      <c r="P484" s="116"/>
      <c r="Q484" s="116"/>
      <c r="R484" s="27"/>
      <c r="S484" s="27"/>
      <c r="T484" s="27"/>
      <c r="U484" s="27"/>
      <c r="V484" s="27"/>
      <c r="W484" s="116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</row>
    <row r="485" spans="1:34" ht="15.75" customHeight="1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116"/>
      <c r="P485" s="116"/>
      <c r="Q485" s="116"/>
      <c r="R485" s="27"/>
      <c r="S485" s="27"/>
      <c r="T485" s="27"/>
      <c r="U485" s="27"/>
      <c r="V485" s="27"/>
      <c r="W485" s="116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</row>
    <row r="486" spans="1:34" ht="15.75" customHeight="1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116"/>
      <c r="P486" s="116"/>
      <c r="Q486" s="116"/>
      <c r="R486" s="27"/>
      <c r="S486" s="27"/>
      <c r="T486" s="27"/>
      <c r="U486" s="27"/>
      <c r="V486" s="27"/>
      <c r="W486" s="116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</row>
    <row r="487" spans="1:34" ht="15.75" customHeight="1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116"/>
      <c r="P487" s="116"/>
      <c r="Q487" s="116"/>
      <c r="R487" s="27"/>
      <c r="S487" s="27"/>
      <c r="T487" s="27"/>
      <c r="U487" s="27"/>
      <c r="V487" s="27"/>
      <c r="W487" s="116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</row>
    <row r="488" spans="1:34" ht="15.75" customHeight="1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116"/>
      <c r="P488" s="116"/>
      <c r="Q488" s="116"/>
      <c r="R488" s="27"/>
      <c r="S488" s="27"/>
      <c r="T488" s="27"/>
      <c r="U488" s="27"/>
      <c r="V488" s="27"/>
      <c r="W488" s="116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</row>
    <row r="489" spans="1:34" ht="15.75" customHeight="1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116"/>
      <c r="P489" s="116"/>
      <c r="Q489" s="116"/>
      <c r="R489" s="27"/>
      <c r="S489" s="27"/>
      <c r="T489" s="27"/>
      <c r="U489" s="27"/>
      <c r="V489" s="27"/>
      <c r="W489" s="116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</row>
    <row r="490" spans="1:34" ht="15.75" customHeight="1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116"/>
      <c r="P490" s="116"/>
      <c r="Q490" s="116"/>
      <c r="R490" s="27"/>
      <c r="S490" s="27"/>
      <c r="T490" s="27"/>
      <c r="U490" s="27"/>
      <c r="V490" s="27"/>
      <c r="W490" s="116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</row>
    <row r="491" spans="1:34" ht="15.75" customHeight="1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116"/>
      <c r="P491" s="116"/>
      <c r="Q491" s="116"/>
      <c r="R491" s="27"/>
      <c r="S491" s="27"/>
      <c r="T491" s="27"/>
      <c r="U491" s="27"/>
      <c r="V491" s="27"/>
      <c r="W491" s="116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</row>
    <row r="492" spans="1:34" ht="15.75" customHeight="1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116"/>
      <c r="P492" s="116"/>
      <c r="Q492" s="116"/>
      <c r="R492" s="27"/>
      <c r="S492" s="27"/>
      <c r="T492" s="27"/>
      <c r="U492" s="27"/>
      <c r="V492" s="27"/>
      <c r="W492" s="116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</row>
    <row r="493" spans="1:34" ht="15.75" customHeight="1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116"/>
      <c r="P493" s="116"/>
      <c r="Q493" s="116"/>
      <c r="R493" s="27"/>
      <c r="S493" s="27"/>
      <c r="T493" s="27"/>
      <c r="U493" s="27"/>
      <c r="V493" s="27"/>
      <c r="W493" s="116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</row>
    <row r="494" spans="1:34" ht="15.75" customHeight="1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116"/>
      <c r="P494" s="116"/>
      <c r="Q494" s="116"/>
      <c r="R494" s="27"/>
      <c r="S494" s="27"/>
      <c r="T494" s="27"/>
      <c r="U494" s="27"/>
      <c r="V494" s="27"/>
      <c r="W494" s="116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</row>
    <row r="495" spans="1:34" ht="15.75" customHeight="1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116"/>
      <c r="P495" s="116"/>
      <c r="Q495" s="116"/>
      <c r="R495" s="27"/>
      <c r="S495" s="27"/>
      <c r="T495" s="27"/>
      <c r="U495" s="27"/>
      <c r="V495" s="27"/>
      <c r="W495" s="116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</row>
    <row r="496" spans="1:34" ht="15.75" customHeight="1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116"/>
      <c r="P496" s="116"/>
      <c r="Q496" s="116"/>
      <c r="R496" s="27"/>
      <c r="S496" s="27"/>
      <c r="T496" s="27"/>
      <c r="U496" s="27"/>
      <c r="V496" s="27"/>
      <c r="W496" s="116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</row>
    <row r="497" spans="1:34" ht="15.75" customHeight="1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116"/>
      <c r="P497" s="116"/>
      <c r="Q497" s="116"/>
      <c r="R497" s="27"/>
      <c r="S497" s="27"/>
      <c r="T497" s="27"/>
      <c r="U497" s="27"/>
      <c r="V497" s="27"/>
      <c r="W497" s="116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</row>
    <row r="498" spans="1:34" ht="15.75" customHeight="1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116"/>
      <c r="P498" s="116"/>
      <c r="Q498" s="116"/>
      <c r="R498" s="27"/>
      <c r="S498" s="27"/>
      <c r="T498" s="27"/>
      <c r="U498" s="27"/>
      <c r="V498" s="27"/>
      <c r="W498" s="116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</row>
    <row r="499" spans="1:34" ht="15.75" customHeight="1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116"/>
      <c r="P499" s="116"/>
      <c r="Q499" s="116"/>
      <c r="R499" s="27"/>
      <c r="S499" s="27"/>
      <c r="T499" s="27"/>
      <c r="U499" s="27"/>
      <c r="V499" s="27"/>
      <c r="W499" s="116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</row>
    <row r="500" spans="1:34" ht="15.75" customHeight="1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116"/>
      <c r="P500" s="116"/>
      <c r="Q500" s="116"/>
      <c r="R500" s="27"/>
      <c r="S500" s="27"/>
      <c r="T500" s="27"/>
      <c r="U500" s="27"/>
      <c r="V500" s="27"/>
      <c r="W500" s="116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</row>
    <row r="501" spans="1:34" ht="15.75" customHeight="1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116"/>
      <c r="P501" s="116"/>
      <c r="Q501" s="116"/>
      <c r="R501" s="27"/>
      <c r="S501" s="27"/>
      <c r="T501" s="27"/>
      <c r="U501" s="27"/>
      <c r="V501" s="27"/>
      <c r="W501" s="116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</row>
    <row r="502" spans="1:34" ht="15.75" customHeight="1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116"/>
      <c r="P502" s="116"/>
      <c r="Q502" s="116"/>
      <c r="R502" s="27"/>
      <c r="S502" s="27"/>
      <c r="T502" s="27"/>
      <c r="U502" s="27"/>
      <c r="V502" s="27"/>
      <c r="W502" s="116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</row>
    <row r="503" spans="1:34" ht="15.75" customHeight="1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116"/>
      <c r="P503" s="116"/>
      <c r="Q503" s="116"/>
      <c r="R503" s="27"/>
      <c r="S503" s="27"/>
      <c r="T503" s="27"/>
      <c r="U503" s="27"/>
      <c r="V503" s="27"/>
      <c r="W503" s="116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</row>
    <row r="504" spans="1:34" ht="15.75" customHeight="1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116"/>
      <c r="P504" s="116"/>
      <c r="Q504" s="116"/>
      <c r="R504" s="27"/>
      <c r="S504" s="27"/>
      <c r="T504" s="27"/>
      <c r="U504" s="27"/>
      <c r="V504" s="27"/>
      <c r="W504" s="116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</row>
    <row r="505" spans="1:34" ht="15.75" customHeight="1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116"/>
      <c r="P505" s="116"/>
      <c r="Q505" s="116"/>
      <c r="R505" s="27"/>
      <c r="S505" s="27"/>
      <c r="T505" s="27"/>
      <c r="U505" s="27"/>
      <c r="V505" s="27"/>
      <c r="W505" s="116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</row>
    <row r="506" spans="1:34" ht="15.75" customHeight="1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116"/>
      <c r="P506" s="116"/>
      <c r="Q506" s="116"/>
      <c r="R506" s="27"/>
      <c r="S506" s="27"/>
      <c r="T506" s="27"/>
      <c r="U506" s="27"/>
      <c r="V506" s="27"/>
      <c r="W506" s="116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</row>
    <row r="507" spans="1:34" ht="15.75" customHeight="1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116"/>
      <c r="P507" s="116"/>
      <c r="Q507" s="116"/>
      <c r="R507" s="27"/>
      <c r="S507" s="27"/>
      <c r="T507" s="27"/>
      <c r="U507" s="27"/>
      <c r="V507" s="27"/>
      <c r="W507" s="116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</row>
    <row r="508" spans="1:34" ht="15.75" customHeight="1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116"/>
      <c r="P508" s="116"/>
      <c r="Q508" s="116"/>
      <c r="R508" s="27"/>
      <c r="S508" s="27"/>
      <c r="T508" s="27"/>
      <c r="U508" s="27"/>
      <c r="V508" s="27"/>
      <c r="W508" s="116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</row>
    <row r="509" spans="1:34" ht="15.75" customHeight="1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116"/>
      <c r="P509" s="116"/>
      <c r="Q509" s="116"/>
      <c r="R509" s="27"/>
      <c r="S509" s="27"/>
      <c r="T509" s="27"/>
      <c r="U509" s="27"/>
      <c r="V509" s="27"/>
      <c r="W509" s="116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</row>
    <row r="510" spans="1:34" ht="15.75" customHeight="1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116"/>
      <c r="P510" s="116"/>
      <c r="Q510" s="116"/>
      <c r="R510" s="27"/>
      <c r="S510" s="27"/>
      <c r="T510" s="27"/>
      <c r="U510" s="27"/>
      <c r="V510" s="27"/>
      <c r="W510" s="116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</row>
    <row r="511" spans="1:34" ht="15.75" customHeight="1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116"/>
      <c r="P511" s="116"/>
      <c r="Q511" s="116"/>
      <c r="R511" s="27"/>
      <c r="S511" s="27"/>
      <c r="T511" s="27"/>
      <c r="U511" s="27"/>
      <c r="V511" s="27"/>
      <c r="W511" s="116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</row>
    <row r="512" spans="1:34" ht="15.75" customHeight="1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116"/>
      <c r="P512" s="116"/>
      <c r="Q512" s="116"/>
      <c r="R512" s="27"/>
      <c r="S512" s="27"/>
      <c r="T512" s="27"/>
      <c r="U512" s="27"/>
      <c r="V512" s="27"/>
      <c r="W512" s="116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</row>
    <row r="513" spans="1:34" ht="15.75" customHeight="1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116"/>
      <c r="P513" s="116"/>
      <c r="Q513" s="116"/>
      <c r="R513" s="27"/>
      <c r="S513" s="27"/>
      <c r="T513" s="27"/>
      <c r="U513" s="27"/>
      <c r="V513" s="27"/>
      <c r="W513" s="116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</row>
    <row r="514" spans="1:34" ht="15.75" customHeight="1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116"/>
      <c r="P514" s="116"/>
      <c r="Q514" s="116"/>
      <c r="R514" s="27"/>
      <c r="S514" s="27"/>
      <c r="T514" s="27"/>
      <c r="U514" s="27"/>
      <c r="V514" s="27"/>
      <c r="W514" s="116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</row>
    <row r="515" spans="1:34" ht="15.75" customHeight="1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116"/>
      <c r="P515" s="116"/>
      <c r="Q515" s="116"/>
      <c r="R515" s="27"/>
      <c r="S515" s="27"/>
      <c r="T515" s="27"/>
      <c r="U515" s="27"/>
      <c r="V515" s="27"/>
      <c r="W515" s="116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</row>
    <row r="516" spans="1:34" ht="15.75" customHeight="1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116"/>
      <c r="P516" s="116"/>
      <c r="Q516" s="116"/>
      <c r="R516" s="27"/>
      <c r="S516" s="27"/>
      <c r="T516" s="27"/>
      <c r="U516" s="27"/>
      <c r="V516" s="27"/>
      <c r="W516" s="116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</row>
    <row r="517" spans="1:34" ht="15.75" customHeight="1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116"/>
      <c r="P517" s="116"/>
      <c r="Q517" s="116"/>
      <c r="R517" s="27"/>
      <c r="S517" s="27"/>
      <c r="T517" s="27"/>
      <c r="U517" s="27"/>
      <c r="V517" s="27"/>
      <c r="W517" s="116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</row>
    <row r="518" spans="1:34" ht="15.75" customHeight="1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116"/>
      <c r="P518" s="116"/>
      <c r="Q518" s="116"/>
      <c r="R518" s="27"/>
      <c r="S518" s="27"/>
      <c r="T518" s="27"/>
      <c r="U518" s="27"/>
      <c r="V518" s="27"/>
      <c r="W518" s="116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</row>
    <row r="519" spans="1:34" ht="15.75" customHeight="1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116"/>
      <c r="P519" s="116"/>
      <c r="Q519" s="116"/>
      <c r="R519" s="27"/>
      <c r="S519" s="27"/>
      <c r="T519" s="27"/>
      <c r="U519" s="27"/>
      <c r="V519" s="27"/>
      <c r="W519" s="116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</row>
    <row r="520" spans="1:34" ht="15.75" customHeight="1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116"/>
      <c r="P520" s="116"/>
      <c r="Q520" s="116"/>
      <c r="R520" s="27"/>
      <c r="S520" s="27"/>
      <c r="T520" s="27"/>
      <c r="U520" s="27"/>
      <c r="V520" s="27"/>
      <c r="W520" s="116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</row>
    <row r="521" spans="1:34" ht="15.75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116"/>
      <c r="P521" s="116"/>
      <c r="Q521" s="116"/>
      <c r="R521" s="27"/>
      <c r="S521" s="27"/>
      <c r="T521" s="27"/>
      <c r="U521" s="27"/>
      <c r="V521" s="27"/>
      <c r="W521" s="116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</row>
    <row r="522" spans="1:34" ht="15.75" customHeight="1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116"/>
      <c r="P522" s="116"/>
      <c r="Q522" s="116"/>
      <c r="R522" s="27"/>
      <c r="S522" s="27"/>
      <c r="T522" s="27"/>
      <c r="U522" s="27"/>
      <c r="V522" s="27"/>
      <c r="W522" s="116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</row>
    <row r="523" spans="1:34" ht="15.75" customHeight="1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116"/>
      <c r="P523" s="116"/>
      <c r="Q523" s="116"/>
      <c r="R523" s="27"/>
      <c r="S523" s="27"/>
      <c r="T523" s="27"/>
      <c r="U523" s="27"/>
      <c r="V523" s="27"/>
      <c r="W523" s="116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</row>
    <row r="524" spans="1:34" ht="15.75" customHeight="1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116"/>
      <c r="P524" s="116"/>
      <c r="Q524" s="116"/>
      <c r="R524" s="27"/>
      <c r="S524" s="27"/>
      <c r="T524" s="27"/>
      <c r="U524" s="27"/>
      <c r="V524" s="27"/>
      <c r="W524" s="116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</row>
    <row r="525" spans="1:34" ht="15.75" customHeight="1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116"/>
      <c r="P525" s="116"/>
      <c r="Q525" s="116"/>
      <c r="R525" s="27"/>
      <c r="S525" s="27"/>
      <c r="T525" s="27"/>
      <c r="U525" s="27"/>
      <c r="V525" s="27"/>
      <c r="W525" s="116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</row>
    <row r="526" spans="1:34" ht="15.75" customHeight="1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116"/>
      <c r="P526" s="116"/>
      <c r="Q526" s="116"/>
      <c r="R526" s="27"/>
      <c r="S526" s="27"/>
      <c r="T526" s="27"/>
      <c r="U526" s="27"/>
      <c r="V526" s="27"/>
      <c r="W526" s="116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</row>
    <row r="527" spans="1:34" ht="15.75" customHeight="1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116"/>
      <c r="P527" s="116"/>
      <c r="Q527" s="116"/>
      <c r="R527" s="27"/>
      <c r="S527" s="27"/>
      <c r="T527" s="27"/>
      <c r="U527" s="27"/>
      <c r="V527" s="27"/>
      <c r="W527" s="116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</row>
    <row r="528" spans="1:34" ht="15.75" customHeight="1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116"/>
      <c r="P528" s="116"/>
      <c r="Q528" s="116"/>
      <c r="R528" s="27"/>
      <c r="S528" s="27"/>
      <c r="T528" s="27"/>
      <c r="U528" s="27"/>
      <c r="V528" s="27"/>
      <c r="W528" s="116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</row>
    <row r="529" spans="1:34" ht="15.75" customHeight="1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116"/>
      <c r="P529" s="116"/>
      <c r="Q529" s="116"/>
      <c r="R529" s="27"/>
      <c r="S529" s="27"/>
      <c r="T529" s="27"/>
      <c r="U529" s="27"/>
      <c r="V529" s="27"/>
      <c r="W529" s="116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</row>
    <row r="530" spans="1:34" ht="15.7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116"/>
      <c r="P530" s="116"/>
      <c r="Q530" s="116"/>
      <c r="R530" s="27"/>
      <c r="S530" s="27"/>
      <c r="T530" s="27"/>
      <c r="U530" s="27"/>
      <c r="V530" s="27"/>
      <c r="W530" s="116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</row>
    <row r="531" spans="1:34" ht="15.75" customHeight="1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116"/>
      <c r="P531" s="116"/>
      <c r="Q531" s="116"/>
      <c r="R531" s="27"/>
      <c r="S531" s="27"/>
      <c r="T531" s="27"/>
      <c r="U531" s="27"/>
      <c r="V531" s="27"/>
      <c r="W531" s="116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</row>
    <row r="532" spans="1:34" ht="15.75" customHeight="1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116"/>
      <c r="P532" s="116"/>
      <c r="Q532" s="116"/>
      <c r="R532" s="27"/>
      <c r="S532" s="27"/>
      <c r="T532" s="27"/>
      <c r="U532" s="27"/>
      <c r="V532" s="27"/>
      <c r="W532" s="116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</row>
    <row r="533" spans="1:34" ht="15.75" customHeight="1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116"/>
      <c r="P533" s="116"/>
      <c r="Q533" s="116"/>
      <c r="R533" s="27"/>
      <c r="S533" s="27"/>
      <c r="T533" s="27"/>
      <c r="U533" s="27"/>
      <c r="V533" s="27"/>
      <c r="W533" s="116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</row>
    <row r="534" spans="1:34" ht="15.75" customHeight="1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116"/>
      <c r="P534" s="116"/>
      <c r="Q534" s="116"/>
      <c r="R534" s="27"/>
      <c r="S534" s="27"/>
      <c r="T534" s="27"/>
      <c r="U534" s="27"/>
      <c r="V534" s="27"/>
      <c r="W534" s="116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</row>
    <row r="535" spans="1:34" ht="15.75" customHeight="1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116"/>
      <c r="P535" s="116"/>
      <c r="Q535" s="116"/>
      <c r="R535" s="27"/>
      <c r="S535" s="27"/>
      <c r="T535" s="27"/>
      <c r="U535" s="27"/>
      <c r="V535" s="27"/>
      <c r="W535" s="116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</row>
    <row r="536" spans="1:34" ht="15.75" customHeight="1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116"/>
      <c r="P536" s="116"/>
      <c r="Q536" s="116"/>
      <c r="R536" s="27"/>
      <c r="S536" s="27"/>
      <c r="T536" s="27"/>
      <c r="U536" s="27"/>
      <c r="V536" s="27"/>
      <c r="W536" s="116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</row>
    <row r="537" spans="1:34" ht="15.75" customHeight="1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116"/>
      <c r="P537" s="116"/>
      <c r="Q537" s="116"/>
      <c r="R537" s="27"/>
      <c r="S537" s="27"/>
      <c r="T537" s="27"/>
      <c r="U537" s="27"/>
      <c r="V537" s="27"/>
      <c r="W537" s="116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</row>
    <row r="538" spans="1:34" ht="15.75" customHeight="1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116"/>
      <c r="P538" s="116"/>
      <c r="Q538" s="116"/>
      <c r="R538" s="27"/>
      <c r="S538" s="27"/>
      <c r="T538" s="27"/>
      <c r="U538" s="27"/>
      <c r="V538" s="27"/>
      <c r="W538" s="116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</row>
    <row r="539" spans="1:34" ht="15.75" customHeight="1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116"/>
      <c r="P539" s="116"/>
      <c r="Q539" s="116"/>
      <c r="R539" s="27"/>
      <c r="S539" s="27"/>
      <c r="T539" s="27"/>
      <c r="U539" s="27"/>
      <c r="V539" s="27"/>
      <c r="W539" s="116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</row>
    <row r="540" spans="1:34" ht="15.75" customHeight="1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116"/>
      <c r="P540" s="116"/>
      <c r="Q540" s="116"/>
      <c r="R540" s="27"/>
      <c r="S540" s="27"/>
      <c r="T540" s="27"/>
      <c r="U540" s="27"/>
      <c r="V540" s="27"/>
      <c r="W540" s="116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</row>
    <row r="541" spans="1:34" ht="15.75" customHeight="1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116"/>
      <c r="P541" s="116"/>
      <c r="Q541" s="116"/>
      <c r="R541" s="27"/>
      <c r="S541" s="27"/>
      <c r="T541" s="27"/>
      <c r="U541" s="27"/>
      <c r="V541" s="27"/>
      <c r="W541" s="116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</row>
    <row r="542" spans="1:34" ht="15.75" customHeight="1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116"/>
      <c r="P542" s="116"/>
      <c r="Q542" s="116"/>
      <c r="R542" s="27"/>
      <c r="S542" s="27"/>
      <c r="T542" s="27"/>
      <c r="U542" s="27"/>
      <c r="V542" s="27"/>
      <c r="W542" s="116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</row>
    <row r="543" spans="1:34" ht="15.75" customHeight="1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116"/>
      <c r="P543" s="116"/>
      <c r="Q543" s="116"/>
      <c r="R543" s="27"/>
      <c r="S543" s="27"/>
      <c r="T543" s="27"/>
      <c r="U543" s="27"/>
      <c r="V543" s="27"/>
      <c r="W543" s="116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</row>
    <row r="544" spans="1:34" ht="15.75" customHeight="1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116"/>
      <c r="P544" s="116"/>
      <c r="Q544" s="116"/>
      <c r="R544" s="27"/>
      <c r="S544" s="27"/>
      <c r="T544" s="27"/>
      <c r="U544" s="27"/>
      <c r="V544" s="27"/>
      <c r="W544" s="116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</row>
    <row r="545" spans="1:34" ht="15.75" customHeight="1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116"/>
      <c r="P545" s="116"/>
      <c r="Q545" s="116"/>
      <c r="R545" s="27"/>
      <c r="S545" s="27"/>
      <c r="T545" s="27"/>
      <c r="U545" s="27"/>
      <c r="V545" s="27"/>
      <c r="W545" s="116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</row>
    <row r="546" spans="1:34" ht="15.75" customHeight="1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116"/>
      <c r="P546" s="116"/>
      <c r="Q546" s="116"/>
      <c r="R546" s="27"/>
      <c r="S546" s="27"/>
      <c r="T546" s="27"/>
      <c r="U546" s="27"/>
      <c r="V546" s="27"/>
      <c r="W546" s="116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</row>
    <row r="547" spans="1:34" ht="15.75" customHeight="1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116"/>
      <c r="P547" s="116"/>
      <c r="Q547" s="116"/>
      <c r="R547" s="27"/>
      <c r="S547" s="27"/>
      <c r="T547" s="27"/>
      <c r="U547" s="27"/>
      <c r="V547" s="27"/>
      <c r="W547" s="116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</row>
    <row r="548" spans="1:34" ht="15.75" customHeight="1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116"/>
      <c r="P548" s="116"/>
      <c r="Q548" s="116"/>
      <c r="R548" s="27"/>
      <c r="S548" s="27"/>
      <c r="T548" s="27"/>
      <c r="U548" s="27"/>
      <c r="V548" s="27"/>
      <c r="W548" s="116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</row>
    <row r="549" spans="1:34" ht="15.75" customHeight="1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116"/>
      <c r="P549" s="116"/>
      <c r="Q549" s="116"/>
      <c r="R549" s="27"/>
      <c r="S549" s="27"/>
      <c r="T549" s="27"/>
      <c r="U549" s="27"/>
      <c r="V549" s="27"/>
      <c r="W549" s="116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</row>
    <row r="550" spans="1:34" ht="15.75" customHeight="1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116"/>
      <c r="P550" s="116"/>
      <c r="Q550" s="116"/>
      <c r="R550" s="27"/>
      <c r="S550" s="27"/>
      <c r="T550" s="27"/>
      <c r="U550" s="27"/>
      <c r="V550" s="27"/>
      <c r="W550" s="116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</row>
    <row r="551" spans="1:34" ht="15.75" customHeight="1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116"/>
      <c r="P551" s="116"/>
      <c r="Q551" s="116"/>
      <c r="R551" s="27"/>
      <c r="S551" s="27"/>
      <c r="T551" s="27"/>
      <c r="U551" s="27"/>
      <c r="V551" s="27"/>
      <c r="W551" s="116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</row>
    <row r="552" spans="1:34" ht="15.75" customHeight="1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116"/>
      <c r="P552" s="116"/>
      <c r="Q552" s="116"/>
      <c r="R552" s="27"/>
      <c r="S552" s="27"/>
      <c r="T552" s="27"/>
      <c r="U552" s="27"/>
      <c r="V552" s="27"/>
      <c r="W552" s="116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</row>
    <row r="553" spans="1:34" ht="15.75" customHeight="1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116"/>
      <c r="P553" s="116"/>
      <c r="Q553" s="116"/>
      <c r="R553" s="27"/>
      <c r="S553" s="27"/>
      <c r="T553" s="27"/>
      <c r="U553" s="27"/>
      <c r="V553" s="27"/>
      <c r="W553" s="116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</row>
    <row r="554" spans="1:34" ht="15.75" customHeight="1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116"/>
      <c r="P554" s="116"/>
      <c r="Q554" s="116"/>
      <c r="R554" s="27"/>
      <c r="S554" s="27"/>
      <c r="T554" s="27"/>
      <c r="U554" s="27"/>
      <c r="V554" s="27"/>
      <c r="W554" s="116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</row>
    <row r="555" spans="1:34" ht="15.75" customHeight="1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116"/>
      <c r="P555" s="116"/>
      <c r="Q555" s="116"/>
      <c r="R555" s="27"/>
      <c r="S555" s="27"/>
      <c r="T555" s="27"/>
      <c r="U555" s="27"/>
      <c r="V555" s="27"/>
      <c r="W555" s="116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</row>
    <row r="556" spans="1:34" ht="15.75" customHeight="1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116"/>
      <c r="P556" s="116"/>
      <c r="Q556" s="116"/>
      <c r="R556" s="27"/>
      <c r="S556" s="27"/>
      <c r="T556" s="27"/>
      <c r="U556" s="27"/>
      <c r="V556" s="27"/>
      <c r="W556" s="116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</row>
    <row r="557" spans="1:34" ht="15.75" customHeight="1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116"/>
      <c r="P557" s="116"/>
      <c r="Q557" s="116"/>
      <c r="R557" s="27"/>
      <c r="S557" s="27"/>
      <c r="T557" s="27"/>
      <c r="U557" s="27"/>
      <c r="V557" s="27"/>
      <c r="W557" s="116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</row>
    <row r="558" spans="1:34" ht="15.75" customHeight="1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116"/>
      <c r="P558" s="116"/>
      <c r="Q558" s="116"/>
      <c r="R558" s="27"/>
      <c r="S558" s="27"/>
      <c r="T558" s="27"/>
      <c r="U558" s="27"/>
      <c r="V558" s="27"/>
      <c r="W558" s="116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</row>
    <row r="559" spans="1:34" ht="15.75" customHeight="1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116"/>
      <c r="P559" s="116"/>
      <c r="Q559" s="116"/>
      <c r="R559" s="27"/>
      <c r="S559" s="27"/>
      <c r="T559" s="27"/>
      <c r="U559" s="27"/>
      <c r="V559" s="27"/>
      <c r="W559" s="116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</row>
    <row r="560" spans="1:34" ht="15.75" customHeight="1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116"/>
      <c r="P560" s="116"/>
      <c r="Q560" s="116"/>
      <c r="R560" s="27"/>
      <c r="S560" s="27"/>
      <c r="T560" s="27"/>
      <c r="U560" s="27"/>
      <c r="V560" s="27"/>
      <c r="W560" s="116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</row>
    <row r="561" spans="1:34" ht="15.75" customHeight="1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116"/>
      <c r="P561" s="116"/>
      <c r="Q561" s="116"/>
      <c r="R561" s="27"/>
      <c r="S561" s="27"/>
      <c r="T561" s="27"/>
      <c r="U561" s="27"/>
      <c r="V561" s="27"/>
      <c r="W561" s="116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</row>
    <row r="562" spans="1:34" ht="15.75" customHeight="1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116"/>
      <c r="P562" s="116"/>
      <c r="Q562" s="116"/>
      <c r="R562" s="27"/>
      <c r="S562" s="27"/>
      <c r="T562" s="27"/>
      <c r="U562" s="27"/>
      <c r="V562" s="27"/>
      <c r="W562" s="116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</row>
    <row r="563" spans="1:34" ht="15.75" customHeight="1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116"/>
      <c r="P563" s="116"/>
      <c r="Q563" s="116"/>
      <c r="R563" s="27"/>
      <c r="S563" s="27"/>
      <c r="T563" s="27"/>
      <c r="U563" s="27"/>
      <c r="V563" s="27"/>
      <c r="W563" s="116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</row>
  </sheetData>
  <phoneticPr fontId="70" type="noConversion"/>
  <conditionalFormatting sqref="I2:I132">
    <cfRule type="cellIs" dxfId="68" priority="16" stopIfTrue="1" operator="between">
      <formula>6.1</formula>
      <formula>10</formula>
    </cfRule>
  </conditionalFormatting>
  <conditionalFormatting sqref="I2:I132">
    <cfRule type="cellIs" dxfId="67" priority="17" stopIfTrue="1" operator="between">
      <formula>4.1</formula>
      <formula>6</formula>
    </cfRule>
  </conditionalFormatting>
  <conditionalFormatting sqref="I2:I132">
    <cfRule type="cellIs" dxfId="66" priority="18" stopIfTrue="1" operator="between">
      <formula>2.7</formula>
      <formula>4</formula>
    </cfRule>
  </conditionalFormatting>
  <conditionalFormatting sqref="I2:I132">
    <cfRule type="cellIs" dxfId="65" priority="19" stopIfTrue="1" operator="between">
      <formula>1.5</formula>
      <formula>2.6</formula>
    </cfRule>
  </conditionalFormatting>
  <conditionalFormatting sqref="I2:I132">
    <cfRule type="cellIs" dxfId="64" priority="20" stopIfTrue="1" operator="between">
      <formula>0</formula>
      <formula>1.4</formula>
    </cfRule>
  </conditionalFormatting>
  <conditionalFormatting sqref="S2:S132">
    <cfRule type="cellIs" dxfId="63" priority="21" stopIfTrue="1" operator="between">
      <formula>6.4</formula>
      <formula>10</formula>
    </cfRule>
  </conditionalFormatting>
  <conditionalFormatting sqref="S2:S132">
    <cfRule type="cellIs" dxfId="62" priority="22" stopIfTrue="1" operator="between">
      <formula>4.8</formula>
      <formula>6.3</formula>
    </cfRule>
  </conditionalFormatting>
  <conditionalFormatting sqref="S2:S132">
    <cfRule type="cellIs" dxfId="61" priority="23" stopIfTrue="1" operator="between">
      <formula>3.2</formula>
      <formula>4.7</formula>
    </cfRule>
  </conditionalFormatting>
  <conditionalFormatting sqref="S2:S132">
    <cfRule type="cellIs" dxfId="60" priority="24" stopIfTrue="1" operator="between">
      <formula>2</formula>
      <formula>3.1</formula>
    </cfRule>
  </conditionalFormatting>
  <conditionalFormatting sqref="S2:S132">
    <cfRule type="cellIs" dxfId="59" priority="25" stopIfTrue="1" operator="between">
      <formula>0</formula>
      <formula>1.9</formula>
    </cfRule>
  </conditionalFormatting>
  <conditionalFormatting sqref="AE2:AE132">
    <cfRule type="cellIs" dxfId="58" priority="26" stopIfTrue="1" operator="between">
      <formula>7.4</formula>
      <formula>10</formula>
    </cfRule>
  </conditionalFormatting>
  <conditionalFormatting sqref="AE2:AE132">
    <cfRule type="cellIs" dxfId="57" priority="27" stopIfTrue="1" operator="between">
      <formula>6</formula>
      <formula>7.3</formula>
    </cfRule>
  </conditionalFormatting>
  <conditionalFormatting sqref="AE2:AE132">
    <cfRule type="cellIs" dxfId="56" priority="28" stopIfTrue="1" operator="between">
      <formula>4.7</formula>
      <formula>5.9</formula>
    </cfRule>
  </conditionalFormatting>
  <conditionalFormatting sqref="AE2:AE132">
    <cfRule type="cellIs" dxfId="55" priority="29" stopIfTrue="1" operator="between">
      <formula>3.2</formula>
      <formula>4.6</formula>
    </cfRule>
  </conditionalFormatting>
  <conditionalFormatting sqref="AE2:AE132">
    <cfRule type="cellIs" dxfId="54" priority="30" stopIfTrue="1" operator="between">
      <formula>0</formula>
      <formula>3.1</formula>
    </cfRule>
  </conditionalFormatting>
  <conditionalFormatting sqref="N2:N132">
    <cfRule type="cellIs" dxfId="53" priority="31" stopIfTrue="1" operator="between">
      <formula>7.1</formula>
      <formula>10</formula>
    </cfRule>
  </conditionalFormatting>
  <conditionalFormatting sqref="N2:N132">
    <cfRule type="cellIs" dxfId="52" priority="32" stopIfTrue="1" operator="between">
      <formula>5.4</formula>
      <formula>7</formula>
    </cfRule>
  </conditionalFormatting>
  <conditionalFormatting sqref="N2:N132">
    <cfRule type="cellIs" dxfId="51" priority="33" stopIfTrue="1" operator="between">
      <formula>3.5</formula>
      <formula>5.3</formula>
    </cfRule>
  </conditionalFormatting>
  <conditionalFormatting sqref="N2:N132">
    <cfRule type="cellIs" dxfId="50" priority="34" stopIfTrue="1" operator="between">
      <formula>1.8</formula>
      <formula>3.4</formula>
    </cfRule>
  </conditionalFormatting>
  <conditionalFormatting sqref="N2:N132">
    <cfRule type="cellIs" dxfId="49" priority="35" stopIfTrue="1" operator="between">
      <formula>0</formula>
      <formula>1.7</formula>
    </cfRule>
  </conditionalFormatting>
  <conditionalFormatting sqref="AD2:AD132">
    <cfRule type="cellIs" dxfId="48" priority="36" stopIfTrue="1" operator="between">
      <formula>7.4</formula>
      <formula>10</formula>
    </cfRule>
  </conditionalFormatting>
  <conditionalFormatting sqref="AD2:AD132">
    <cfRule type="cellIs" dxfId="47" priority="37" stopIfTrue="1" operator="between">
      <formula>5.4</formula>
      <formula>7.3</formula>
    </cfRule>
  </conditionalFormatting>
  <conditionalFormatting sqref="AD2:AD132">
    <cfRule type="cellIs" dxfId="46" priority="38" stopIfTrue="1" operator="between">
      <formula>3.5</formula>
      <formula>5.3</formula>
    </cfRule>
  </conditionalFormatting>
  <conditionalFormatting sqref="AD2:AD132">
    <cfRule type="cellIs" dxfId="45" priority="39" stopIfTrue="1" operator="between">
      <formula>2.1</formula>
      <formula>3.4</formula>
    </cfRule>
  </conditionalFormatting>
  <conditionalFormatting sqref="AD2:AD132">
    <cfRule type="cellIs" dxfId="44" priority="40" stopIfTrue="1" operator="between">
      <formula>0</formula>
      <formula>2</formula>
    </cfRule>
  </conditionalFormatting>
  <conditionalFormatting sqref="R2:R132">
    <cfRule type="cellIs" dxfId="43" priority="56" stopIfTrue="1" operator="between">
      <formula>6.3</formula>
      <formula>10</formula>
    </cfRule>
  </conditionalFormatting>
  <conditionalFormatting sqref="R2:R132">
    <cfRule type="cellIs" dxfId="42" priority="57" stopIfTrue="1" operator="between">
      <formula>4.4</formula>
      <formula>6.2</formula>
    </cfRule>
  </conditionalFormatting>
  <conditionalFormatting sqref="R2:R132">
    <cfRule type="cellIs" dxfId="41" priority="58" stopIfTrue="1" operator="between">
      <formula>2.9</formula>
      <formula>4.3</formula>
    </cfRule>
  </conditionalFormatting>
  <conditionalFormatting sqref="R2:R132">
    <cfRule type="cellIs" dxfId="40" priority="59" stopIfTrue="1" operator="between">
      <formula>1.6</formula>
      <formula>2.8</formula>
    </cfRule>
  </conditionalFormatting>
  <conditionalFormatting sqref="R2:R132">
    <cfRule type="cellIs" dxfId="39" priority="60" stopIfTrue="1" operator="between">
      <formula>0</formula>
      <formula>1.5</formula>
    </cfRule>
  </conditionalFormatting>
  <conditionalFormatting sqref="AG2:AG132">
    <cfRule type="cellIs" dxfId="38" priority="62" stopIfTrue="1" operator="equal">
      <formula>"Very High"</formula>
    </cfRule>
  </conditionalFormatting>
  <conditionalFormatting sqref="AG2:AG132">
    <cfRule type="cellIs" dxfId="37" priority="63" stopIfTrue="1" operator="equal">
      <formula>"High"</formula>
    </cfRule>
  </conditionalFormatting>
  <conditionalFormatting sqref="AG2:AG132">
    <cfRule type="cellIs" dxfId="36" priority="64" stopIfTrue="1" operator="equal">
      <formula>"Medium"</formula>
    </cfRule>
  </conditionalFormatting>
  <conditionalFormatting sqref="AG2:AG132">
    <cfRule type="cellIs" dxfId="35" priority="65" stopIfTrue="1" operator="equal">
      <formula>"Low"</formula>
    </cfRule>
  </conditionalFormatting>
  <conditionalFormatting sqref="AG2:AG132">
    <cfRule type="cellIs" dxfId="34" priority="66" stopIfTrue="1" operator="equal">
      <formula>"Very Low"</formula>
    </cfRule>
  </conditionalFormatting>
  <conditionalFormatting sqref="AF2:AF132">
    <cfRule type="cellIs" dxfId="33" priority="67" stopIfTrue="1" operator="between">
      <formula>6.5</formula>
      <formula>10</formula>
    </cfRule>
  </conditionalFormatting>
  <conditionalFormatting sqref="AF2:AF132">
    <cfRule type="cellIs" dxfId="32" priority="68" stopIfTrue="1" operator="between">
      <formula>5</formula>
      <formula>6.5</formula>
    </cfRule>
  </conditionalFormatting>
  <conditionalFormatting sqref="AF2:AF132">
    <cfRule type="cellIs" dxfId="31" priority="69" stopIfTrue="1" operator="between">
      <formula>3.5</formula>
      <formula>5</formula>
    </cfRule>
  </conditionalFormatting>
  <conditionalFormatting sqref="AF2:AF132">
    <cfRule type="cellIs" dxfId="30" priority="70" stopIfTrue="1" operator="between">
      <formula>2</formula>
      <formula>3.5</formula>
    </cfRule>
  </conditionalFormatting>
  <conditionalFormatting sqref="AF2:AF132">
    <cfRule type="cellIs" dxfId="29" priority="71" stopIfTrue="1" operator="between">
      <formula>0</formula>
      <formula>2</formula>
    </cfRule>
  </conditionalFormatting>
  <conditionalFormatting sqref="W2:W132">
    <cfRule type="cellIs" dxfId="28" priority="6" stopIfTrue="1" operator="between">
      <formula>7.4</formula>
      <formula>10</formula>
    </cfRule>
  </conditionalFormatting>
  <conditionalFormatting sqref="W2:W132">
    <cfRule type="cellIs" dxfId="27" priority="7" stopIfTrue="1" operator="between">
      <formula>5.4</formula>
      <formula>7.3</formula>
    </cfRule>
  </conditionalFormatting>
  <conditionalFormatting sqref="W2:W132">
    <cfRule type="cellIs" dxfId="26" priority="8" stopIfTrue="1" operator="between">
      <formula>3.5</formula>
      <formula>5.3</formula>
    </cfRule>
  </conditionalFormatting>
  <conditionalFormatting sqref="W2:W132">
    <cfRule type="cellIs" dxfId="25" priority="9" stopIfTrue="1" operator="between">
      <formula>2.1</formula>
      <formula>3.4</formula>
    </cfRule>
  </conditionalFormatting>
  <conditionalFormatting sqref="W2:W132">
    <cfRule type="cellIs" dxfId="24" priority="10" stopIfTrue="1" operator="between">
      <formula>0</formula>
      <formula>2</formula>
    </cfRule>
  </conditionalFormatting>
  <pageMargins left="0.70866141732283472" right="0.70866141732283472" top="0.74803149606299213" bottom="0.74803149606299213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1E5C7-69A9-4472-836D-3EFD06E54BEE}">
  <sheetPr>
    <tabColor rgb="FFF4833F"/>
  </sheetPr>
  <dimension ref="A1:X499"/>
  <sheetViews>
    <sheetView showGridLines="0" zoomScaleNormal="100" workbookViewId="0">
      <pane ySplit="3" topLeftCell="A4" activePane="bottomLeft" state="frozen"/>
      <selection pane="bottomLeft" activeCell="H4" sqref="H4"/>
    </sheetView>
  </sheetViews>
  <sheetFormatPr defaultColWidth="14.42578125" defaultRowHeight="15" customHeight="1" x14ac:dyDescent="0.25"/>
  <cols>
    <col min="1" max="1" width="21.85546875" style="38" bestFit="1" customWidth="1"/>
    <col min="2" max="2" width="11.42578125" style="38" bestFit="1" customWidth="1"/>
    <col min="3" max="3" width="10.140625" style="38" bestFit="1" customWidth="1"/>
    <col min="4" max="5" width="8.140625" style="38" bestFit="1" customWidth="1"/>
    <col min="6" max="6" width="6.85546875" style="38" customWidth="1"/>
    <col min="7" max="7" width="7.42578125" style="38" customWidth="1"/>
    <col min="8" max="8" width="7.85546875" style="38" customWidth="1"/>
    <col min="9" max="9" width="11" style="38" customWidth="1"/>
    <col min="10" max="10" width="7.28515625" style="38" customWidth="1"/>
    <col min="11" max="11" width="8.7109375" style="38" customWidth="1"/>
    <col min="12" max="12" width="7.42578125" style="38" customWidth="1"/>
    <col min="13" max="14" width="9" style="38" customWidth="1"/>
    <col min="15" max="15" width="7.85546875" style="38" customWidth="1"/>
    <col min="16" max="16" width="8.5703125" style="38" bestFit="1" customWidth="1"/>
    <col min="17" max="18" width="7.85546875" style="38" customWidth="1"/>
    <col min="19" max="19" width="12.42578125" style="38" customWidth="1"/>
    <col min="20" max="20" width="8.5703125" style="38" customWidth="1"/>
    <col min="21" max="21" width="11.5703125" style="38" customWidth="1"/>
    <col min="22" max="24" width="9.140625" style="38" customWidth="1"/>
    <col min="25" max="16384" width="14.42578125" style="38"/>
  </cols>
  <sheetData>
    <row r="1" spans="1:24" ht="117.75" customHeight="1" thickBot="1" x14ac:dyDescent="0.3">
      <c r="A1" s="37" t="s">
        <v>2</v>
      </c>
      <c r="B1" s="36" t="s">
        <v>3</v>
      </c>
      <c r="C1" s="74" t="s">
        <v>404</v>
      </c>
      <c r="D1" s="75" t="s">
        <v>399</v>
      </c>
      <c r="E1" s="74" t="s">
        <v>400</v>
      </c>
      <c r="F1" s="75" t="s">
        <v>401</v>
      </c>
      <c r="G1" s="76" t="s">
        <v>13</v>
      </c>
      <c r="H1" s="77" t="s">
        <v>14</v>
      </c>
      <c r="I1" s="78" t="s">
        <v>402</v>
      </c>
      <c r="J1" s="79" t="s">
        <v>403</v>
      </c>
      <c r="K1" s="80" t="s">
        <v>99</v>
      </c>
      <c r="L1" s="81" t="s">
        <v>100</v>
      </c>
      <c r="M1" s="53" t="s">
        <v>397</v>
      </c>
      <c r="N1" s="132" t="s">
        <v>398</v>
      </c>
      <c r="O1" s="21" t="s">
        <v>412</v>
      </c>
      <c r="P1" s="21" t="s">
        <v>73</v>
      </c>
      <c r="Q1" s="21" t="s">
        <v>74</v>
      </c>
      <c r="R1" s="21" t="s">
        <v>414</v>
      </c>
      <c r="S1" s="21" t="s">
        <v>102</v>
      </c>
      <c r="T1" s="21" t="s">
        <v>413</v>
      </c>
      <c r="U1" s="22" t="s">
        <v>15</v>
      </c>
      <c r="V1" s="44"/>
      <c r="W1" s="44"/>
      <c r="X1" s="44"/>
    </row>
    <row r="2" spans="1:24" ht="15" customHeight="1" x14ac:dyDescent="0.25">
      <c r="A2" s="45"/>
      <c r="B2" s="46" t="s">
        <v>16</v>
      </c>
      <c r="C2" s="128">
        <f>'Indicator Data'!C8</f>
        <v>32278332.917796191</v>
      </c>
      <c r="D2" s="54">
        <f>'Indicator Data'!D8</f>
        <v>815.87005650249773</v>
      </c>
      <c r="E2" s="54">
        <v>7.73</v>
      </c>
      <c r="F2" s="112">
        <f>'Indicator Data'!F8</f>
        <v>953.04860649991952</v>
      </c>
      <c r="G2" s="54">
        <v>8.2100000000000009</v>
      </c>
      <c r="H2" s="147">
        <f>'Indicator Data'!H8</f>
        <v>961.2409470094567</v>
      </c>
      <c r="I2" s="128">
        <f>'Indicator Data'!I8</f>
        <v>171909797.9149901</v>
      </c>
      <c r="J2" s="54">
        <f>'Indicator Data'!J8</f>
        <v>957.42657181477728</v>
      </c>
      <c r="K2" s="54">
        <v>6.23</v>
      </c>
      <c r="L2" s="54">
        <f>'Indicator Data'!L8</f>
        <v>0</v>
      </c>
      <c r="M2" s="54">
        <v>6.85</v>
      </c>
      <c r="N2" s="54">
        <v>0.8</v>
      </c>
      <c r="Q2" s="47"/>
      <c r="R2" s="47"/>
      <c r="S2" s="47"/>
      <c r="T2" s="47"/>
      <c r="U2" s="47"/>
      <c r="W2" s="47"/>
      <c r="X2" s="47"/>
    </row>
    <row r="3" spans="1:24" x14ac:dyDescent="0.25">
      <c r="A3" s="45"/>
      <c r="B3" s="46" t="s">
        <v>17</v>
      </c>
      <c r="C3" s="146">
        <f>'Indicator Data'!C7</f>
        <v>0</v>
      </c>
      <c r="D3" s="54">
        <f>'Indicator Data'!D7</f>
        <v>0</v>
      </c>
      <c r="E3" s="54">
        <v>3.88</v>
      </c>
      <c r="F3" s="112">
        <f>'Indicator Data'!F7</f>
        <v>0</v>
      </c>
      <c r="G3" s="54">
        <v>4.72</v>
      </c>
      <c r="H3" s="148">
        <f>'Indicator Data'!H7</f>
        <v>0</v>
      </c>
      <c r="I3" s="146">
        <f>'Indicator Data'!I7</f>
        <v>0</v>
      </c>
      <c r="J3" s="54">
        <v>0</v>
      </c>
      <c r="K3" s="54">
        <v>3.95</v>
      </c>
      <c r="L3" s="54">
        <f>'Indicator Data'!L7</f>
        <v>0</v>
      </c>
      <c r="M3" s="54">
        <v>0</v>
      </c>
      <c r="N3" s="54">
        <v>0</v>
      </c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x14ac:dyDescent="0.25">
      <c r="A4" s="37" t="s">
        <v>132</v>
      </c>
      <c r="B4" s="37" t="s">
        <v>133</v>
      </c>
      <c r="C4" s="52">
        <f>IF('Indicator Data'!C12="x","x",ROUND(IF('Indicator Data'!C12&gt;C$2,10,IF('Indicator Data'!C12&lt;C$3,0,('Indicator Data'!C12-C$3)/(C$2-C$3)*10)),1))</f>
        <v>0</v>
      </c>
      <c r="D4" s="50">
        <f>IF('Indicator Data'!D12="x","x",ROUND(IF('Indicator Data'!D12&gt;D$2,10,IF('Indicator Data'!D12&lt;D$3,0,('Indicator Data'!D12-D$3)/(D$2-D$3)*10)),1))</f>
        <v>0</v>
      </c>
      <c r="E4" s="52">
        <f>ROUND(IF('Indicator Data'!E12=0,0,IF(LOG('Indicator Data'!E12)&gt;E$2,10,IF(LOG('Indicator Data'!E12)&lt;E$3,0,((LOG('Indicator Data'!E12)-E$3))/(E$2-E$3)*10))),1)</f>
        <v>4.4000000000000004</v>
      </c>
      <c r="F4" s="50">
        <f>IF('Indicator Data'!F12="x","x",ROUND(IF('Indicator Data'!F12&gt;F$2,10,IF('Indicator Data'!F12&lt;F$3,0,('Indicator Data'!F12-F$3)/(F$2-F$3)*10)),1))</f>
        <v>0.2</v>
      </c>
      <c r="G4" s="52">
        <f>ROUND(IF('Indicator Data'!G12=0,0,IF(LOG('Indicator Data'!G12)&gt;G$2,10,IF(LOG('Indicator Data'!G12)&lt;G$3,0,((LOG('Indicator Data'!G12)-G$3))/(G$2-G$3)*10))),1)</f>
        <v>7.3</v>
      </c>
      <c r="H4" s="50">
        <f>IF('Indicator Data'!H12="x","x",ROUND(IF('Indicator Data'!H12&gt;H$2,10,IF('Indicator Data'!H12&lt;H$3,0,('Indicator Data'!H12-H$3)/(H$2-H$3)*10)),1))</f>
        <v>9.9</v>
      </c>
      <c r="I4" s="52">
        <f>IF('Indicator Data'!I12="x","x",ROUND(IF('Indicator Data'!I12&gt;I$2,10,IF('Indicator Data'!I12&lt;I$3,0,('Indicator Data'!I12-I$3)/(I$2-I$3)*10)),1))</f>
        <v>0</v>
      </c>
      <c r="J4" s="50">
        <f>IF('Indicator Data'!J12="x","x",ROUND(IF('Indicator Data'!J12&gt;J$2,10,IF('Indicator Data'!J12&lt;J$3,0,('Indicator Data'!J12-J$3)/(J$2-J$3)*10)),1))</f>
        <v>0</v>
      </c>
      <c r="K4" s="52">
        <f>ROUND(IF('Indicator Data'!K12=0,0,IF(LOG('Indicator Data'!K12)&gt;K$2,10,IF(LOG('Indicator Data'!K12)&lt;K$3,0,((LOG('Indicator Data'!K12)-K$3))/(K$2-K$3)*10))),1)</f>
        <v>6.7</v>
      </c>
      <c r="L4" s="50" t="str">
        <f>IF('Indicator Data'!L12="x","x",ROUND(IF('Indicator Data'!L12&gt;L$2,10,IF('Indicator Data'!L12&lt;L$3,0,('Indicator Data'!L12-L$3)/(L$2-L$3)*10)),1))</f>
        <v>x</v>
      </c>
      <c r="M4" s="52">
        <f>ROUND(IF('Indicator Data'!M12=0,0,IF(LOG('Indicator Data'!M12)&gt;M$2,10,IF(LOG('Indicator Data'!M12)&lt;M$3,0,((LOG('Indicator Data'!M12)-M$3))/(M$2-M$3)*10))),1)</f>
        <v>10</v>
      </c>
      <c r="N4" s="52" t="str">
        <f>IF('Indicator Data'!N12="x","x",ROUND(IF('Indicator Data'!N12=0,0,IF(LOG('Indicator Data'!N12*100)&gt;N$2,10,IF(LOG('Indicator Data'!N12*100)&lt;N$3,0,((LOG('Indicator Data'!N12*100)-N$3))/(N$2-N$3)*10))),1))</f>
        <v>x</v>
      </c>
      <c r="O4" s="48">
        <f t="shared" ref="O4:O67" si="0">ROUND((10-GEOMEAN(((10-C4)/10*9+1),((10-D4)/10*9+1)))/9*10,1)</f>
        <v>0</v>
      </c>
      <c r="P4" s="51">
        <f t="shared" ref="P4:P67" si="1">IF((AND(E4="x",F4="x")),"x",ROUND((10-GEOMEAN(((10-E4)/10*9+1),((10-F4)/10*9+1)))/9*10,1))</f>
        <v>2.6</v>
      </c>
      <c r="Q4" s="51">
        <f t="shared" ref="Q4:Q67" si="2">ROUND((10-GEOMEAN(((10-G4)/10*9+1),((10-H4)/10*9+1)))/9*10,1)</f>
        <v>9</v>
      </c>
      <c r="R4" s="51">
        <f t="shared" ref="R4:R67" si="3">ROUND((10-GEOMEAN(((10-I4)/10*9+1),((10-J4)/10*9+1)))/9*10,1)</f>
        <v>0</v>
      </c>
      <c r="S4" s="51">
        <f>K4</f>
        <v>6.7</v>
      </c>
      <c r="T4" s="51">
        <f>M4</f>
        <v>10</v>
      </c>
      <c r="U4" s="49">
        <f>ROUND(IF(AND(O4="x",P4="x",Q4="x",R4="x",S4="x",T4="x"),"x",(10-GEOMEAN(((10-O4)/10*9+1),((10-P4)/10*9+1),((10-Q4)/10*9+1),((10-R4)/10*9+1),((10-S4)/10*9+1),((10-T4)/10*9+1)))/9*10),1)</f>
        <v>6.4</v>
      </c>
      <c r="V4" s="44"/>
      <c r="W4" s="44"/>
      <c r="X4" s="44"/>
    </row>
    <row r="5" spans="1:24" x14ac:dyDescent="0.25">
      <c r="A5" s="37" t="s">
        <v>134</v>
      </c>
      <c r="B5" s="37" t="s">
        <v>135</v>
      </c>
      <c r="C5" s="52">
        <f>IF('Indicator Data'!C13="x","x",ROUND(IF('Indicator Data'!C13&gt;C$2,10,IF('Indicator Data'!C13&lt;C$3,0,('Indicator Data'!C13-C$3)/(C$2-C$3)*10)),1))</f>
        <v>0</v>
      </c>
      <c r="D5" s="50">
        <f>IF('Indicator Data'!D13="x","x",ROUND(IF('Indicator Data'!D13&gt;D$2,10,IF('Indicator Data'!D13&lt;D$3,0,('Indicator Data'!D13-D$3)/(D$2-D$3)*10)),1))</f>
        <v>0</v>
      </c>
      <c r="E5" s="52">
        <f>ROUND(IF('Indicator Data'!E13=0,0,IF(LOG('Indicator Data'!E13)&gt;E$2,10,IF(LOG('Indicator Data'!E13)&lt;E$3,0,((LOG('Indicator Data'!E13)-E$3))/(E$2-E$3)*10))),1)</f>
        <v>6.2</v>
      </c>
      <c r="F5" s="50">
        <f>IF('Indicator Data'!F13="x","x",ROUND(IF('Indicator Data'!F13&gt;F$2,10,IF('Indicator Data'!F13&lt;F$3,0,('Indicator Data'!F13-F$3)/(F$2-F$3)*10)),1))</f>
        <v>0.7</v>
      </c>
      <c r="G5" s="52">
        <f>ROUND(IF('Indicator Data'!G13=0,0,IF(LOG('Indicator Data'!G13)&gt;G$2,10,IF(LOG('Indicator Data'!G13)&lt;G$3,0,((LOG('Indicator Data'!G13)-G$3))/(G$2-G$3)*10))),1)</f>
        <v>7.7</v>
      </c>
      <c r="H5" s="50">
        <f>IF('Indicator Data'!H13="x","x",ROUND(IF('Indicator Data'!H13&gt;H$2,10,IF('Indicator Data'!H13&lt;H$3,0,('Indicator Data'!H13-H$3)/(H$2-H$3)*10)),1))</f>
        <v>10</v>
      </c>
      <c r="I5" s="52">
        <f>IF('Indicator Data'!I13="x","x",ROUND(IF('Indicator Data'!I13&gt;I$2,10,IF('Indicator Data'!I13&lt;I$3,0,('Indicator Data'!I13-I$3)/(I$2-I$3)*10)),1))</f>
        <v>0</v>
      </c>
      <c r="J5" s="50">
        <f>IF('Indicator Data'!J13="x","x",ROUND(IF('Indicator Data'!J13&gt;J$2,10,IF('Indicator Data'!J13&lt;J$3,0,('Indicator Data'!J13-J$3)/(J$2-J$3)*10)),1))</f>
        <v>0</v>
      </c>
      <c r="K5" s="52">
        <f>ROUND(IF('Indicator Data'!K13=0,0,IF(LOG('Indicator Data'!K13)&gt;K$2,10,IF(LOG('Indicator Data'!K13)&lt;K$3,0,((LOG('Indicator Data'!K13)-K$3))/(K$2-K$3)*10))),1)</f>
        <v>6.4</v>
      </c>
      <c r="L5" s="50" t="str">
        <f>IF('Indicator Data'!L13="x","x",ROUND(IF('Indicator Data'!L13&gt;L$2,10,IF('Indicator Data'!L13&lt;L$3,0,('Indicator Data'!L13-L$3)/(L$2-L$3)*10)),1))</f>
        <v>x</v>
      </c>
      <c r="M5" s="52">
        <f>ROUND(IF('Indicator Data'!M13=0,0,IF(LOG('Indicator Data'!M13)&gt;M$2,10,IF(LOG('Indicator Data'!M13)&lt;M$3,0,((LOG('Indicator Data'!M13)-M$3))/(M$2-M$3)*10))),1)</f>
        <v>8.1999999999999993</v>
      </c>
      <c r="N5" s="52" t="str">
        <f>IF('Indicator Data'!N13="x","x",ROUND(IF('Indicator Data'!N13=0,0,IF(LOG('Indicator Data'!N13*100)&gt;N$2,10,IF(LOG('Indicator Data'!N13*100)&lt;N$3,0,((LOG('Indicator Data'!N13*100)-N$3))/(N$2-N$3)*10))),1))</f>
        <v>x</v>
      </c>
      <c r="O5" s="48">
        <f t="shared" si="0"/>
        <v>0</v>
      </c>
      <c r="P5" s="51">
        <f t="shared" si="1"/>
        <v>4</v>
      </c>
      <c r="Q5" s="51">
        <f t="shared" si="2"/>
        <v>9.1999999999999993</v>
      </c>
      <c r="R5" s="51">
        <f t="shared" si="3"/>
        <v>0</v>
      </c>
      <c r="S5" s="51">
        <f t="shared" ref="S5:S68" si="4">K5</f>
        <v>6.4</v>
      </c>
      <c r="T5" s="51">
        <f t="shared" ref="T5:T68" si="5">M5</f>
        <v>8.1999999999999993</v>
      </c>
      <c r="U5" s="49">
        <f t="shared" ref="U5:U68" si="6">ROUND(IF(AND(O5="x",P5="x",Q5="x",R5="x",S5="x",T5="x"),"x",(10-GEOMEAN(((10-O5)/10*9+1),((10-P5)/10*9+1),((10-Q5)/10*9+1),((10-R5)/10*9+1),((10-S5)/10*9+1),((10-T5)/10*9+1)))/9*10),1)</f>
        <v>5.8</v>
      </c>
      <c r="V5" s="44"/>
      <c r="W5" s="44"/>
      <c r="X5" s="44"/>
    </row>
    <row r="6" spans="1:24" x14ac:dyDescent="0.25">
      <c r="A6" s="37" t="s">
        <v>136</v>
      </c>
      <c r="B6" s="37" t="s">
        <v>137</v>
      </c>
      <c r="C6" s="52">
        <f>IF('Indicator Data'!C14="x","x",ROUND(IF('Indicator Data'!C14&gt;C$2,10,IF('Indicator Data'!C14&lt;C$3,0,('Indicator Data'!C14-C$3)/(C$2-C$3)*10)),1))</f>
        <v>0</v>
      </c>
      <c r="D6" s="50">
        <f>IF('Indicator Data'!D14="x","x",ROUND(IF('Indicator Data'!D14&gt;D$2,10,IF('Indicator Data'!D14&lt;D$3,0,('Indicator Data'!D14-D$3)/(D$2-D$3)*10)),1))</f>
        <v>0.1</v>
      </c>
      <c r="E6" s="52">
        <f>ROUND(IF('Indicator Data'!E14=0,0,IF(LOG('Indicator Data'!E14)&gt;E$2,10,IF(LOG('Indicator Data'!E14)&lt;E$3,0,((LOG('Indicator Data'!E14)-E$3))/(E$2-E$3)*10))),1)</f>
        <v>3.7</v>
      </c>
      <c r="F6" s="50">
        <f>IF('Indicator Data'!F14="x","x",ROUND(IF('Indicator Data'!F14&gt;F$2,10,IF('Indicator Data'!F14&lt;F$3,0,('Indicator Data'!F14-F$3)/(F$2-F$3)*10)),1))</f>
        <v>1.3</v>
      </c>
      <c r="G6" s="52">
        <f>ROUND(IF('Indicator Data'!G14=0,0,IF(LOG('Indicator Data'!G14)&gt;G$2,10,IF(LOG('Indicator Data'!G14)&lt;G$3,0,((LOG('Indicator Data'!G14)-G$3))/(G$2-G$3)*10))),1)</f>
        <v>4.3</v>
      </c>
      <c r="H6" s="50">
        <f>IF('Indicator Data'!H14="x","x",ROUND(IF('Indicator Data'!H14&gt;H$2,10,IF('Indicator Data'!H14&lt;H$3,0,('Indicator Data'!H14-H$3)/(H$2-H$3)*10)),1))</f>
        <v>9.9</v>
      </c>
      <c r="I6" s="52">
        <f>IF('Indicator Data'!I14="x","x",ROUND(IF('Indicator Data'!I14&gt;I$2,10,IF('Indicator Data'!I14&lt;I$3,0,('Indicator Data'!I14-I$3)/(I$2-I$3)*10)),1))</f>
        <v>0</v>
      </c>
      <c r="J6" s="50">
        <f>IF('Indicator Data'!J14="x","x",ROUND(IF('Indicator Data'!J14&gt;J$2,10,IF('Indicator Data'!J14&lt;J$3,0,('Indicator Data'!J14-J$3)/(J$2-J$3)*10)),1))</f>
        <v>0.4</v>
      </c>
      <c r="K6" s="52">
        <f>ROUND(IF('Indicator Data'!K14=0,0,IF(LOG('Indicator Data'!K14)&gt;K$2,10,IF(LOG('Indicator Data'!K14)&lt;K$3,0,((LOG('Indicator Data'!K14)-K$3))/(K$2-K$3)*10))),1)</f>
        <v>2.9</v>
      </c>
      <c r="L6" s="50" t="str">
        <f>IF('Indicator Data'!L14="x","x",ROUND(IF('Indicator Data'!L14&gt;L$2,10,IF('Indicator Data'!L14&lt;L$3,0,('Indicator Data'!L14-L$3)/(L$2-L$3)*10)),1))</f>
        <v>x</v>
      </c>
      <c r="M6" s="52">
        <f>ROUND(IF('Indicator Data'!M14=0,0,IF(LOG('Indicator Data'!M14)&gt;M$2,10,IF(LOG('Indicator Data'!M14)&lt;M$3,0,((LOG('Indicator Data'!M14)-M$3))/(M$2-M$3)*10))),1)</f>
        <v>2.7</v>
      </c>
      <c r="N6" s="52" t="str">
        <f>IF('Indicator Data'!N14="x","x",ROUND(IF('Indicator Data'!N14=0,0,IF(LOG('Indicator Data'!N14*100)&gt;N$2,10,IF(LOG('Indicator Data'!N14*100)&lt;N$3,0,((LOG('Indicator Data'!N14*100)-N$3))/(N$2-N$3)*10))),1))</f>
        <v>x</v>
      </c>
      <c r="O6" s="48">
        <f t="shared" si="0"/>
        <v>0.1</v>
      </c>
      <c r="P6" s="51">
        <f t="shared" si="1"/>
        <v>2.6</v>
      </c>
      <c r="Q6" s="51">
        <f t="shared" si="2"/>
        <v>8.1999999999999993</v>
      </c>
      <c r="R6" s="51">
        <f t="shared" si="3"/>
        <v>0.2</v>
      </c>
      <c r="S6" s="51">
        <f t="shared" si="4"/>
        <v>2.9</v>
      </c>
      <c r="T6" s="51">
        <f t="shared" si="5"/>
        <v>2.7</v>
      </c>
      <c r="U6" s="49">
        <f t="shared" si="6"/>
        <v>3.4</v>
      </c>
      <c r="V6" s="44"/>
      <c r="W6" s="44"/>
      <c r="X6" s="44"/>
    </row>
    <row r="7" spans="1:24" x14ac:dyDescent="0.25">
      <c r="A7" s="37" t="s">
        <v>138</v>
      </c>
      <c r="B7" s="37" t="s">
        <v>139</v>
      </c>
      <c r="C7" s="52">
        <f>IF('Indicator Data'!C15="x","x",ROUND(IF('Indicator Data'!C15&gt;C$2,10,IF('Indicator Data'!C15&lt;C$3,0,('Indicator Data'!C15-C$3)/(C$2-C$3)*10)),1))</f>
        <v>3.7</v>
      </c>
      <c r="D7" s="50">
        <f>IF('Indicator Data'!D15="x","x",ROUND(IF('Indicator Data'!D15&gt;D$2,10,IF('Indicator Data'!D15&lt;D$3,0,('Indicator Data'!D15-D$3)/(D$2-D$3)*10)),1))</f>
        <v>7</v>
      </c>
      <c r="E7" s="52">
        <f>ROUND(IF('Indicator Data'!E15=0,0,IF(LOG('Indicator Data'!E15)&gt;E$2,10,IF(LOG('Indicator Data'!E15)&lt;E$3,0,((LOG('Indicator Data'!E15)-E$3))/(E$2-E$3)*10))),1)</f>
        <v>8</v>
      </c>
      <c r="F7" s="50">
        <f>IF('Indicator Data'!F15="x","x",ROUND(IF('Indicator Data'!F15&gt;F$2,10,IF('Indicator Data'!F15&lt;F$3,0,('Indicator Data'!F15-F$3)/(F$2-F$3)*10)),1))</f>
        <v>4.4000000000000004</v>
      </c>
      <c r="G7" s="52">
        <f>ROUND(IF('Indicator Data'!G15=0,0,IF(LOG('Indicator Data'!G15)&gt;G$2,10,IF(LOG('Indicator Data'!G15)&lt;G$3,0,((LOG('Indicator Data'!G15)-G$3))/(G$2-G$3)*10))),1)</f>
        <v>6.2</v>
      </c>
      <c r="H7" s="50">
        <f>IF('Indicator Data'!H15="x","x",ROUND(IF('Indicator Data'!H15&gt;H$2,10,IF('Indicator Data'!H15&lt;H$3,0,('Indicator Data'!H15-H$3)/(H$2-H$3)*10)),1))</f>
        <v>3.7</v>
      </c>
      <c r="I7" s="52">
        <f>IF('Indicator Data'!I15="x","x",ROUND(IF('Indicator Data'!I15&gt;I$2,10,IF('Indicator Data'!I15&lt;I$3,0,('Indicator Data'!I15-I$3)/(I$2-I$3)*10)),1))</f>
        <v>0.9</v>
      </c>
      <c r="J7" s="50">
        <f>IF('Indicator Data'!J15="x","x",ROUND(IF('Indicator Data'!J15&gt;J$2,10,IF('Indicator Data'!J15&lt;J$3,0,('Indicator Data'!J15-J$3)/(J$2-J$3)*10)),1))</f>
        <v>7.5</v>
      </c>
      <c r="K7" s="52">
        <f>ROUND(IF('Indicator Data'!K15=0,0,IF(LOG('Indicator Data'!K15)&gt;K$2,10,IF(LOG('Indicator Data'!K15)&lt;K$3,0,((LOG('Indicator Data'!K15)-K$3))/(K$2-K$3)*10))),1)</f>
        <v>7.4</v>
      </c>
      <c r="L7" s="50" t="str">
        <f>IF('Indicator Data'!L15="x","x",ROUND(IF('Indicator Data'!L15&gt;L$2,10,IF('Indicator Data'!L15&lt;L$3,0,('Indicator Data'!L15-L$3)/(L$2-L$3)*10)),1))</f>
        <v>x</v>
      </c>
      <c r="M7" s="52">
        <f>ROUND(IF('Indicator Data'!M15=0,0,IF(LOG('Indicator Data'!M15)&gt;M$2,10,IF(LOG('Indicator Data'!M15)&lt;M$3,0,((LOG('Indicator Data'!M15)-M$3))/(M$2-M$3)*10))),1)</f>
        <v>0</v>
      </c>
      <c r="N7" s="52" t="str">
        <f>IF('Indicator Data'!N15="x","x",ROUND(IF('Indicator Data'!N15=0,0,IF(LOG('Indicator Data'!N15*100)&gt;N$2,10,IF(LOG('Indicator Data'!N15*100)&lt;N$3,0,((LOG('Indicator Data'!N15*100)-N$3))/(N$2-N$3)*10))),1))</f>
        <v>x</v>
      </c>
      <c r="O7" s="48">
        <f t="shared" si="0"/>
        <v>5.6</v>
      </c>
      <c r="P7" s="51">
        <f t="shared" si="1"/>
        <v>6.5</v>
      </c>
      <c r="Q7" s="51">
        <f t="shared" si="2"/>
        <v>5.0999999999999996</v>
      </c>
      <c r="R7" s="51">
        <f t="shared" si="3"/>
        <v>5</v>
      </c>
      <c r="S7" s="51">
        <f t="shared" si="4"/>
        <v>7.4</v>
      </c>
      <c r="T7" s="51">
        <f t="shared" si="5"/>
        <v>0</v>
      </c>
      <c r="U7" s="49">
        <f t="shared" si="6"/>
        <v>5.3</v>
      </c>
      <c r="V7" s="44"/>
      <c r="W7" s="44"/>
      <c r="X7" s="44"/>
    </row>
    <row r="8" spans="1:24" x14ac:dyDescent="0.25">
      <c r="A8" s="37" t="s">
        <v>140</v>
      </c>
      <c r="B8" s="37" t="s">
        <v>141</v>
      </c>
      <c r="C8" s="52">
        <f>IF('Indicator Data'!C16="x","x",ROUND(IF('Indicator Data'!C16&gt;C$2,10,IF('Indicator Data'!C16&lt;C$3,0,('Indicator Data'!C16-C$3)/(C$2-C$3)*10)),1))</f>
        <v>0</v>
      </c>
      <c r="D8" s="50">
        <f>IF('Indicator Data'!D16="x","x",ROUND(IF('Indicator Data'!D16&gt;D$2,10,IF('Indicator Data'!D16&lt;D$3,0,('Indicator Data'!D16-D$3)/(D$2-D$3)*10)),1))</f>
        <v>0</v>
      </c>
      <c r="E8" s="52">
        <f>ROUND(IF('Indicator Data'!E16=0,0,IF(LOG('Indicator Data'!E16)&gt;E$2,10,IF(LOG('Indicator Data'!E16)&lt;E$3,0,((LOG('Indicator Data'!E16)-E$3))/(E$2-E$3)*10))),1)</f>
        <v>8.4</v>
      </c>
      <c r="F8" s="50">
        <f>IF('Indicator Data'!F16="x","x",ROUND(IF('Indicator Data'!F16&gt;F$2,10,IF('Indicator Data'!F16&lt;F$3,0,('Indicator Data'!F16-F$3)/(F$2-F$3)*10)),1))</f>
        <v>3.3</v>
      </c>
      <c r="G8" s="52">
        <f>ROUND(IF('Indicator Data'!G16=0,0,IF(LOG('Indicator Data'!G16)&gt;G$2,10,IF(LOG('Indicator Data'!G16)&lt;G$3,0,((LOG('Indicator Data'!G16)-G$3))/(G$2-G$3)*10))),1)</f>
        <v>0</v>
      </c>
      <c r="H8" s="50">
        <f>IF('Indicator Data'!H16="x","x",ROUND(IF('Indicator Data'!H16&gt;H$2,10,IF('Indicator Data'!H16&lt;H$3,0,('Indicator Data'!H16-H$3)/(H$2-H$3)*10)),1))</f>
        <v>0</v>
      </c>
      <c r="I8" s="52">
        <f>IF('Indicator Data'!I16="x","x",ROUND(IF('Indicator Data'!I16&gt;I$2,10,IF('Indicator Data'!I16&lt;I$3,0,('Indicator Data'!I16-I$3)/(I$2-I$3)*10)),1))</f>
        <v>0</v>
      </c>
      <c r="J8" s="50">
        <f>IF('Indicator Data'!J16="x","x",ROUND(IF('Indicator Data'!J16&gt;J$2,10,IF('Indicator Data'!J16&lt;J$3,0,('Indicator Data'!J16-J$3)/(J$2-J$3)*10)),1))</f>
        <v>0</v>
      </c>
      <c r="K8" s="52">
        <f>ROUND(IF('Indicator Data'!K16=0,0,IF(LOG('Indicator Data'!K16)&gt;K$2,10,IF(LOG('Indicator Data'!K16)&lt;K$3,0,((LOG('Indicator Data'!K16)-K$3))/(K$2-K$3)*10))),1)</f>
        <v>7.4</v>
      </c>
      <c r="L8" s="50" t="str">
        <f>IF('Indicator Data'!L16="x","x",ROUND(IF('Indicator Data'!L16&gt;L$2,10,IF('Indicator Data'!L16&lt;L$3,0,('Indicator Data'!L16-L$3)/(L$2-L$3)*10)),1))</f>
        <v>x</v>
      </c>
      <c r="M8" s="52">
        <f>ROUND(IF('Indicator Data'!M16=0,0,IF(LOG('Indicator Data'!M16)&gt;M$2,10,IF(LOG('Indicator Data'!M16)&lt;M$3,0,((LOG('Indicator Data'!M16)-M$3))/(M$2-M$3)*10))),1)</f>
        <v>0</v>
      </c>
      <c r="N8" s="52" t="str">
        <f>IF('Indicator Data'!N16="x","x",ROUND(IF('Indicator Data'!N16=0,0,IF(LOG('Indicator Data'!N16*100)&gt;N$2,10,IF(LOG('Indicator Data'!N16*100)&lt;N$3,0,((LOG('Indicator Data'!N16*100)-N$3))/(N$2-N$3)*10))),1))</f>
        <v>x</v>
      </c>
      <c r="O8" s="48">
        <f t="shared" si="0"/>
        <v>0</v>
      </c>
      <c r="P8" s="51">
        <f t="shared" si="1"/>
        <v>6.5</v>
      </c>
      <c r="Q8" s="51">
        <f t="shared" si="2"/>
        <v>0</v>
      </c>
      <c r="R8" s="51">
        <f t="shared" si="3"/>
        <v>0</v>
      </c>
      <c r="S8" s="51">
        <f t="shared" si="4"/>
        <v>7.4</v>
      </c>
      <c r="T8" s="51">
        <f t="shared" si="5"/>
        <v>0</v>
      </c>
      <c r="U8" s="49">
        <f t="shared" si="6"/>
        <v>3.1</v>
      </c>
      <c r="V8" s="44"/>
      <c r="W8" s="44"/>
      <c r="X8" s="44"/>
    </row>
    <row r="9" spans="1:24" x14ac:dyDescent="0.25">
      <c r="A9" s="37" t="s">
        <v>142</v>
      </c>
      <c r="B9" s="37" t="s">
        <v>143</v>
      </c>
      <c r="C9" s="52">
        <f>IF('Indicator Data'!C17="x","x",ROUND(IF('Indicator Data'!C17&gt;C$2,10,IF('Indicator Data'!C17&lt;C$3,0,('Indicator Data'!C17-C$3)/(C$2-C$3)*10)),1))</f>
        <v>0</v>
      </c>
      <c r="D9" s="50">
        <f>IF('Indicator Data'!D17="x","x",ROUND(IF('Indicator Data'!D17&gt;D$2,10,IF('Indicator Data'!D17&lt;D$3,0,('Indicator Data'!D17-D$3)/(D$2-D$3)*10)),1))</f>
        <v>0</v>
      </c>
      <c r="E9" s="52">
        <f>ROUND(IF('Indicator Data'!E17=0,0,IF(LOG('Indicator Data'!E17)&gt;E$2,10,IF(LOG('Indicator Data'!E17)&lt;E$3,0,((LOG('Indicator Data'!E17)-E$3))/(E$2-E$3)*10))),1)</f>
        <v>9.3000000000000007</v>
      </c>
      <c r="F9" s="50">
        <f>IF('Indicator Data'!F17="x","x",ROUND(IF('Indicator Data'!F17&gt;F$2,10,IF('Indicator Data'!F17&lt;F$3,0,('Indicator Data'!F17-F$3)/(F$2-F$3)*10)),1))</f>
        <v>6.1</v>
      </c>
      <c r="G9" s="52">
        <f>ROUND(IF('Indicator Data'!G17=0,0,IF(LOG('Indicator Data'!G17)&gt;G$2,10,IF(LOG('Indicator Data'!G17)&lt;G$3,0,((LOG('Indicator Data'!G17)-G$3))/(G$2-G$3)*10))),1)</f>
        <v>6.9</v>
      </c>
      <c r="H9" s="50">
        <f>IF('Indicator Data'!H17="x","x",ROUND(IF('Indicator Data'!H17&gt;H$2,10,IF('Indicator Data'!H17&lt;H$3,0,('Indicator Data'!H17-H$3)/(H$2-H$3)*10)),1))</f>
        <v>2.8</v>
      </c>
      <c r="I9" s="52">
        <f>IF('Indicator Data'!I17="x","x",ROUND(IF('Indicator Data'!I17&gt;I$2,10,IF('Indicator Data'!I17&lt;I$3,0,('Indicator Data'!I17-I$3)/(I$2-I$3)*10)),1))</f>
        <v>0</v>
      </c>
      <c r="J9" s="50">
        <f>IF('Indicator Data'!J17="x","x",ROUND(IF('Indicator Data'!J17&gt;J$2,10,IF('Indicator Data'!J17&lt;J$3,0,('Indicator Data'!J17-J$3)/(J$2-J$3)*10)),1))</f>
        <v>0</v>
      </c>
      <c r="K9" s="52">
        <f>ROUND(IF('Indicator Data'!K17=0,0,IF(LOG('Indicator Data'!K17)&gt;K$2,10,IF(LOG('Indicator Data'!K17)&lt;K$3,0,((LOG('Indicator Data'!K17)-K$3))/(K$2-K$3)*10))),1)</f>
        <v>7.5</v>
      </c>
      <c r="L9" s="50" t="str">
        <f>IF('Indicator Data'!L17="x","x",ROUND(IF('Indicator Data'!L17&gt;L$2,10,IF('Indicator Data'!L17&lt;L$3,0,('Indicator Data'!L17-L$3)/(L$2-L$3)*10)),1))</f>
        <v>x</v>
      </c>
      <c r="M9" s="52">
        <f>ROUND(IF('Indicator Data'!M17=0,0,IF(LOG('Indicator Data'!M17)&gt;M$2,10,IF(LOG('Indicator Data'!M17)&lt;M$3,0,((LOG('Indicator Data'!M17)-M$3))/(M$2-M$3)*10))),1)</f>
        <v>0</v>
      </c>
      <c r="N9" s="52" t="str">
        <f>IF('Indicator Data'!N17="x","x",ROUND(IF('Indicator Data'!N17=0,0,IF(LOG('Indicator Data'!N17*100)&gt;N$2,10,IF(LOG('Indicator Data'!N17*100)&lt;N$3,0,((LOG('Indicator Data'!N17*100)-N$3))/(N$2-N$3)*10))),1))</f>
        <v>x</v>
      </c>
      <c r="O9" s="48">
        <f t="shared" si="0"/>
        <v>0</v>
      </c>
      <c r="P9" s="51">
        <f t="shared" si="1"/>
        <v>8.1</v>
      </c>
      <c r="Q9" s="51">
        <f t="shared" si="2"/>
        <v>5.2</v>
      </c>
      <c r="R9" s="51">
        <f t="shared" si="3"/>
        <v>0</v>
      </c>
      <c r="S9" s="51">
        <f t="shared" si="4"/>
        <v>7.5</v>
      </c>
      <c r="T9" s="51">
        <f t="shared" si="5"/>
        <v>0</v>
      </c>
      <c r="U9" s="49">
        <f t="shared" si="6"/>
        <v>4.4000000000000004</v>
      </c>
      <c r="V9" s="44"/>
      <c r="W9" s="44"/>
      <c r="X9" s="44"/>
    </row>
    <row r="10" spans="1:24" x14ac:dyDescent="0.25">
      <c r="A10" s="37" t="s">
        <v>144</v>
      </c>
      <c r="B10" s="37" t="s">
        <v>145</v>
      </c>
      <c r="C10" s="52">
        <f>IF('Indicator Data'!C18="x","x",ROUND(IF('Indicator Data'!C18&gt;C$2,10,IF('Indicator Data'!C18&lt;C$3,0,('Indicator Data'!C18-C$3)/(C$2-C$3)*10)),1))</f>
        <v>0</v>
      </c>
      <c r="D10" s="50">
        <f>IF('Indicator Data'!D18="x","x",ROUND(IF('Indicator Data'!D18&gt;D$2,10,IF('Indicator Data'!D18&lt;D$3,0,('Indicator Data'!D18-D$3)/(D$2-D$3)*10)),1))</f>
        <v>0</v>
      </c>
      <c r="E10" s="52">
        <f>ROUND(IF('Indicator Data'!E18=0,0,IF(LOG('Indicator Data'!E18)&gt;E$2,10,IF(LOG('Indicator Data'!E18)&lt;E$3,0,((LOG('Indicator Data'!E18)-E$3))/(E$2-E$3)*10))),1)</f>
        <v>4.2</v>
      </c>
      <c r="F10" s="50">
        <f>IF('Indicator Data'!F18="x","x",ROUND(IF('Indicator Data'!F18&gt;F$2,10,IF('Indicator Data'!F18&lt;F$3,0,('Indicator Data'!F18-F$3)/(F$2-F$3)*10)),1))</f>
        <v>0.3</v>
      </c>
      <c r="G10" s="52">
        <f>ROUND(IF('Indicator Data'!G18=0,0,IF(LOG('Indicator Data'!G18)&gt;G$2,10,IF(LOG('Indicator Data'!G18)&lt;G$3,0,((LOG('Indicator Data'!G18)-G$3))/(G$2-G$3)*10))),1)</f>
        <v>6.5</v>
      </c>
      <c r="H10" s="50">
        <f>IF('Indicator Data'!H18="x","x",ROUND(IF('Indicator Data'!H18&gt;H$2,10,IF('Indicator Data'!H18&lt;H$3,0,('Indicator Data'!H18-H$3)/(H$2-H$3)*10)),1))</f>
        <v>10</v>
      </c>
      <c r="I10" s="52">
        <f>IF('Indicator Data'!I18="x","x",ROUND(IF('Indicator Data'!I18&gt;I$2,10,IF('Indicator Data'!I18&lt;I$3,0,('Indicator Data'!I18-I$3)/(I$2-I$3)*10)),1))</f>
        <v>0</v>
      </c>
      <c r="J10" s="50">
        <f>IF('Indicator Data'!J18="x","x",ROUND(IF('Indicator Data'!J18&gt;J$2,10,IF('Indicator Data'!J18&lt;J$3,0,('Indicator Data'!J18-J$3)/(J$2-J$3)*10)),1))</f>
        <v>0</v>
      </c>
      <c r="K10" s="52">
        <f>ROUND(IF('Indicator Data'!K18=0,0,IF(LOG('Indicator Data'!K18)&gt;K$2,10,IF(LOG('Indicator Data'!K18)&lt;K$3,0,((LOG('Indicator Data'!K18)-K$3))/(K$2-K$3)*10))),1)</f>
        <v>6.1</v>
      </c>
      <c r="L10" s="50" t="str">
        <f>IF('Indicator Data'!L18="x","x",ROUND(IF('Indicator Data'!L18&gt;L$2,10,IF('Indicator Data'!L18&lt;L$3,0,('Indicator Data'!L18-L$3)/(L$2-L$3)*10)),1))</f>
        <v>x</v>
      </c>
      <c r="M10" s="52">
        <f>ROUND(IF('Indicator Data'!M18=0,0,IF(LOG('Indicator Data'!M18)&gt;M$2,10,IF(LOG('Indicator Data'!M18)&lt;M$3,0,((LOG('Indicator Data'!M18)-M$3))/(M$2-M$3)*10))),1)</f>
        <v>7.4</v>
      </c>
      <c r="N10" s="52" t="str">
        <f>IF('Indicator Data'!N18="x","x",ROUND(IF('Indicator Data'!N18=0,0,IF(LOG('Indicator Data'!N18*100)&gt;N$2,10,IF(LOG('Indicator Data'!N18*100)&lt;N$3,0,((LOG('Indicator Data'!N18*100)-N$3))/(N$2-N$3)*10))),1))</f>
        <v>x</v>
      </c>
      <c r="O10" s="48">
        <f t="shared" si="0"/>
        <v>0</v>
      </c>
      <c r="P10" s="51">
        <f t="shared" si="1"/>
        <v>2.5</v>
      </c>
      <c r="Q10" s="51">
        <f t="shared" si="2"/>
        <v>8.8000000000000007</v>
      </c>
      <c r="R10" s="51">
        <f t="shared" si="3"/>
        <v>0</v>
      </c>
      <c r="S10" s="51">
        <f t="shared" si="4"/>
        <v>6.1</v>
      </c>
      <c r="T10" s="51">
        <f t="shared" si="5"/>
        <v>7.4</v>
      </c>
      <c r="U10" s="49">
        <f t="shared" si="6"/>
        <v>5.0999999999999996</v>
      </c>
      <c r="V10" s="44"/>
      <c r="W10" s="44"/>
      <c r="X10" s="44"/>
    </row>
    <row r="11" spans="1:24" x14ac:dyDescent="0.25">
      <c r="A11" s="37" t="s">
        <v>146</v>
      </c>
      <c r="B11" s="37" t="s">
        <v>147</v>
      </c>
      <c r="C11" s="52">
        <f>IF('Indicator Data'!C19="x","x",ROUND(IF('Indicator Data'!C19&gt;C$2,10,IF('Indicator Data'!C19&lt;C$3,0,('Indicator Data'!C19-C$3)/(C$2-C$3)*10)),1))</f>
        <v>0</v>
      </c>
      <c r="D11" s="50">
        <f>IF('Indicator Data'!D19="x","x",ROUND(IF('Indicator Data'!D19&gt;D$2,10,IF('Indicator Data'!D19&lt;D$3,0,('Indicator Data'!D19-D$3)/(D$2-D$3)*10)),1))</f>
        <v>0</v>
      </c>
      <c r="E11" s="52">
        <f>ROUND(IF('Indicator Data'!E19=0,0,IF(LOG('Indicator Data'!E19)&gt;E$2,10,IF(LOG('Indicator Data'!E19)&lt;E$3,0,((LOG('Indicator Data'!E19)-E$3))/(E$2-E$3)*10))),1)</f>
        <v>6.5</v>
      </c>
      <c r="F11" s="50">
        <f>IF('Indicator Data'!F19="x","x",ROUND(IF('Indicator Data'!F19&gt;F$2,10,IF('Indicator Data'!F19&lt;F$3,0,('Indicator Data'!F19-F$3)/(F$2-F$3)*10)),1))</f>
        <v>1.7</v>
      </c>
      <c r="G11" s="52">
        <f>ROUND(IF('Indicator Data'!G19=0,0,IF(LOG('Indicator Data'!G19)&gt;G$2,10,IF(LOG('Indicator Data'!G19)&lt;G$3,0,((LOG('Indicator Data'!G19)-G$3))/(G$2-G$3)*10))),1)</f>
        <v>7</v>
      </c>
      <c r="H11" s="50">
        <f>IF('Indicator Data'!H19="x","x",ROUND(IF('Indicator Data'!H19&gt;H$2,10,IF('Indicator Data'!H19&lt;H$3,0,('Indicator Data'!H19-H$3)/(H$2-H$3)*10)),1))</f>
        <v>9.9</v>
      </c>
      <c r="I11" s="52">
        <f>IF('Indicator Data'!I19="x","x",ROUND(IF('Indicator Data'!I19&gt;I$2,10,IF('Indicator Data'!I19&lt;I$3,0,('Indicator Data'!I19-I$3)/(I$2-I$3)*10)),1))</f>
        <v>0</v>
      </c>
      <c r="J11" s="50">
        <f>IF('Indicator Data'!J19="x","x",ROUND(IF('Indicator Data'!J19&gt;J$2,10,IF('Indicator Data'!J19&lt;J$3,0,('Indicator Data'!J19-J$3)/(J$2-J$3)*10)),1))</f>
        <v>0</v>
      </c>
      <c r="K11" s="52">
        <f>ROUND(IF('Indicator Data'!K19=0,0,IF(LOG('Indicator Data'!K19)&gt;K$2,10,IF(LOG('Indicator Data'!K19)&lt;K$3,0,((LOG('Indicator Data'!K19)-K$3))/(K$2-K$3)*10))),1)</f>
        <v>5.8</v>
      </c>
      <c r="L11" s="50" t="str">
        <f>IF('Indicator Data'!L19="x","x",ROUND(IF('Indicator Data'!L19&gt;L$2,10,IF('Indicator Data'!L19&lt;L$3,0,('Indicator Data'!L19-L$3)/(L$2-L$3)*10)),1))</f>
        <v>x</v>
      </c>
      <c r="M11" s="52">
        <f>ROUND(IF('Indicator Data'!M19=0,0,IF(LOG('Indicator Data'!M19)&gt;M$2,10,IF(LOG('Indicator Data'!M19)&lt;M$3,0,((LOG('Indicator Data'!M19)-M$3))/(M$2-M$3)*10))),1)</f>
        <v>0</v>
      </c>
      <c r="N11" s="52" t="str">
        <f>IF('Indicator Data'!N19="x","x",ROUND(IF('Indicator Data'!N19=0,0,IF(LOG('Indicator Data'!N19*100)&gt;N$2,10,IF(LOG('Indicator Data'!N19*100)&lt;N$3,0,((LOG('Indicator Data'!N19*100)-N$3))/(N$2-N$3)*10))),1))</f>
        <v>x</v>
      </c>
      <c r="O11" s="48">
        <f t="shared" si="0"/>
        <v>0</v>
      </c>
      <c r="P11" s="51">
        <f t="shared" si="1"/>
        <v>4.5</v>
      </c>
      <c r="Q11" s="51">
        <f t="shared" si="2"/>
        <v>8.9</v>
      </c>
      <c r="R11" s="51">
        <f t="shared" si="3"/>
        <v>0</v>
      </c>
      <c r="S11" s="51">
        <f t="shared" si="4"/>
        <v>5.8</v>
      </c>
      <c r="T11" s="51">
        <f t="shared" si="5"/>
        <v>0</v>
      </c>
      <c r="U11" s="49">
        <f t="shared" si="6"/>
        <v>4.2</v>
      </c>
      <c r="V11" s="44"/>
      <c r="W11" s="44"/>
      <c r="X11" s="44"/>
    </row>
    <row r="12" spans="1:24" x14ac:dyDescent="0.25">
      <c r="A12" s="37" t="s">
        <v>148</v>
      </c>
      <c r="B12" s="37" t="s">
        <v>149</v>
      </c>
      <c r="C12" s="52">
        <f>IF('Indicator Data'!C20="x","x",ROUND(IF('Indicator Data'!C20&gt;C$2,10,IF('Indicator Data'!C20&lt;C$3,0,('Indicator Data'!C20-C$3)/(C$2-C$3)*10)),1))</f>
        <v>0</v>
      </c>
      <c r="D12" s="50">
        <f>IF('Indicator Data'!D20="x","x",ROUND(IF('Indicator Data'!D20&gt;D$2,10,IF('Indicator Data'!D20&lt;D$3,0,('Indicator Data'!D20-D$3)/(D$2-D$3)*10)),1))</f>
        <v>0</v>
      </c>
      <c r="E12" s="52">
        <f>ROUND(IF('Indicator Data'!E20=0,0,IF(LOG('Indicator Data'!E20)&gt;E$2,10,IF(LOG('Indicator Data'!E20)&lt;E$3,0,((LOG('Indicator Data'!E20)-E$3))/(E$2-E$3)*10))),1)</f>
        <v>2.2999999999999998</v>
      </c>
      <c r="F12" s="50">
        <f>IF('Indicator Data'!F20="x","x",ROUND(IF('Indicator Data'!F20&gt;F$2,10,IF('Indicator Data'!F20&lt;F$3,0,('Indicator Data'!F20-F$3)/(F$2-F$3)*10)),1))</f>
        <v>0.4</v>
      </c>
      <c r="G12" s="52">
        <f>ROUND(IF('Indicator Data'!G20=0,0,IF(LOG('Indicator Data'!G20)&gt;G$2,10,IF(LOG('Indicator Data'!G20)&lt;G$3,0,((LOG('Indicator Data'!G20)-G$3))/(G$2-G$3)*10))),1)</f>
        <v>4.0999999999999996</v>
      </c>
      <c r="H12" s="50">
        <f>IF('Indicator Data'!H20="x","x",ROUND(IF('Indicator Data'!H20&gt;H$2,10,IF('Indicator Data'!H20&lt;H$3,0,('Indicator Data'!H20-H$3)/(H$2-H$3)*10)),1))</f>
        <v>10</v>
      </c>
      <c r="I12" s="52">
        <f>IF('Indicator Data'!I20="x","x",ROUND(IF('Indicator Data'!I20&gt;I$2,10,IF('Indicator Data'!I20&lt;I$3,0,('Indicator Data'!I20-I$3)/(I$2-I$3)*10)),1))</f>
        <v>0</v>
      </c>
      <c r="J12" s="50">
        <f>IF('Indicator Data'!J20="x","x",ROUND(IF('Indicator Data'!J20&gt;J$2,10,IF('Indicator Data'!J20&lt;J$3,0,('Indicator Data'!J20-J$3)/(J$2-J$3)*10)),1))</f>
        <v>0</v>
      </c>
      <c r="K12" s="52">
        <f>ROUND(IF('Indicator Data'!K20=0,0,IF(LOG('Indicator Data'!K20)&gt;K$2,10,IF(LOG('Indicator Data'!K20)&lt;K$3,0,((LOG('Indicator Data'!K20)-K$3))/(K$2-K$3)*10))),1)</f>
        <v>0.6</v>
      </c>
      <c r="L12" s="50" t="str">
        <f>IF('Indicator Data'!L20="x","x",ROUND(IF('Indicator Data'!L20&gt;L$2,10,IF('Indicator Data'!L20&lt;L$3,0,('Indicator Data'!L20-L$3)/(L$2-L$3)*10)),1))</f>
        <v>x</v>
      </c>
      <c r="M12" s="52">
        <f>ROUND(IF('Indicator Data'!M20=0,0,IF(LOG('Indicator Data'!M20)&gt;M$2,10,IF(LOG('Indicator Data'!M20)&lt;M$3,0,((LOG('Indicator Data'!M20)-M$3))/(M$2-M$3)*10))),1)</f>
        <v>3.4</v>
      </c>
      <c r="N12" s="52" t="str">
        <f>IF('Indicator Data'!N20="x","x",ROUND(IF('Indicator Data'!N20=0,0,IF(LOG('Indicator Data'!N20*100)&gt;N$2,10,IF(LOG('Indicator Data'!N20*100)&lt;N$3,0,((LOG('Indicator Data'!N20*100)-N$3))/(N$2-N$3)*10))),1))</f>
        <v>x</v>
      </c>
      <c r="O12" s="48">
        <f t="shared" si="0"/>
        <v>0</v>
      </c>
      <c r="P12" s="51">
        <f t="shared" si="1"/>
        <v>1.4</v>
      </c>
      <c r="Q12" s="51">
        <f t="shared" si="2"/>
        <v>8.3000000000000007</v>
      </c>
      <c r="R12" s="51">
        <f t="shared" si="3"/>
        <v>0</v>
      </c>
      <c r="S12" s="51">
        <f t="shared" si="4"/>
        <v>0.6</v>
      </c>
      <c r="T12" s="51">
        <f t="shared" si="5"/>
        <v>3.4</v>
      </c>
      <c r="U12" s="49">
        <f t="shared" si="6"/>
        <v>3.1</v>
      </c>
      <c r="V12" s="44"/>
      <c r="W12" s="44"/>
      <c r="X12" s="44"/>
    </row>
    <row r="13" spans="1:24" x14ac:dyDescent="0.25">
      <c r="A13" s="37" t="s">
        <v>150</v>
      </c>
      <c r="B13" s="37" t="s">
        <v>151</v>
      </c>
      <c r="C13" s="52">
        <f>IF('Indicator Data'!C21="x","x",ROUND(IF('Indicator Data'!C21&gt;C$2,10,IF('Indicator Data'!C21&lt;C$3,0,('Indicator Data'!C21-C$3)/(C$2-C$3)*10)),1))</f>
        <v>0</v>
      </c>
      <c r="D13" s="50">
        <f>IF('Indicator Data'!D21="x","x",ROUND(IF('Indicator Data'!D21&gt;D$2,10,IF('Indicator Data'!D21&lt;D$3,0,('Indicator Data'!D21-D$3)/(D$2-D$3)*10)),1))</f>
        <v>0</v>
      </c>
      <c r="E13" s="52">
        <f>ROUND(IF('Indicator Data'!E21=0,0,IF(LOG('Indicator Data'!E21)&gt;E$2,10,IF(LOG('Indicator Data'!E21)&lt;E$3,0,((LOG('Indicator Data'!E21)-E$3))/(E$2-E$3)*10))),1)</f>
        <v>4.4000000000000004</v>
      </c>
      <c r="F13" s="50">
        <f>IF('Indicator Data'!F21="x","x",ROUND(IF('Indicator Data'!F21&gt;F$2,10,IF('Indicator Data'!F21&lt;F$3,0,('Indicator Data'!F21-F$3)/(F$2-F$3)*10)),1))</f>
        <v>0.5</v>
      </c>
      <c r="G13" s="52">
        <f>ROUND(IF('Indicator Data'!G21=0,0,IF(LOG('Indicator Data'!G21)&gt;G$2,10,IF(LOG('Indicator Data'!G21)&lt;G$3,0,((LOG('Indicator Data'!G21)-G$3))/(G$2-G$3)*10))),1)</f>
        <v>6</v>
      </c>
      <c r="H13" s="50">
        <f>IF('Indicator Data'!H21="x","x",ROUND(IF('Indicator Data'!H21&gt;H$2,10,IF('Indicator Data'!H21&lt;H$3,0,('Indicator Data'!H21-H$3)/(H$2-H$3)*10)),1))</f>
        <v>9.9</v>
      </c>
      <c r="I13" s="52">
        <f>IF('Indicator Data'!I21="x","x",ROUND(IF('Indicator Data'!I21&gt;I$2,10,IF('Indicator Data'!I21&lt;I$3,0,('Indicator Data'!I21-I$3)/(I$2-I$3)*10)),1))</f>
        <v>0</v>
      </c>
      <c r="J13" s="50">
        <f>IF('Indicator Data'!J21="x","x",ROUND(IF('Indicator Data'!J21&gt;J$2,10,IF('Indicator Data'!J21&lt;J$3,0,('Indicator Data'!J21-J$3)/(J$2-J$3)*10)),1))</f>
        <v>0</v>
      </c>
      <c r="K13" s="52">
        <f>ROUND(IF('Indicator Data'!K21=0,0,IF(LOG('Indicator Data'!K21)&gt;K$2,10,IF(LOG('Indicator Data'!K21)&lt;K$3,0,((LOG('Indicator Data'!K21)-K$3))/(K$2-K$3)*10))),1)</f>
        <v>4.2</v>
      </c>
      <c r="L13" s="50" t="str">
        <f>IF('Indicator Data'!L21="x","x",ROUND(IF('Indicator Data'!L21&gt;L$2,10,IF('Indicator Data'!L21&lt;L$3,0,('Indicator Data'!L21-L$3)/(L$2-L$3)*10)),1))</f>
        <v>x</v>
      </c>
      <c r="M13" s="52">
        <f>ROUND(IF('Indicator Data'!M21=0,0,IF(LOG('Indicator Data'!M21)&gt;M$2,10,IF(LOG('Indicator Data'!M21)&lt;M$3,0,((LOG('Indicator Data'!M21)-M$3))/(M$2-M$3)*10))),1)</f>
        <v>8.6999999999999993</v>
      </c>
      <c r="N13" s="52" t="str">
        <f>IF('Indicator Data'!N21="x","x",ROUND(IF('Indicator Data'!N21=0,0,IF(LOG('Indicator Data'!N21*100)&gt;N$2,10,IF(LOG('Indicator Data'!N21*100)&lt;N$3,0,((LOG('Indicator Data'!N21*100)-N$3))/(N$2-N$3)*10))),1))</f>
        <v>x</v>
      </c>
      <c r="O13" s="48">
        <f t="shared" si="0"/>
        <v>0</v>
      </c>
      <c r="P13" s="51">
        <f t="shared" si="1"/>
        <v>2.7</v>
      </c>
      <c r="Q13" s="51">
        <f t="shared" si="2"/>
        <v>8.6</v>
      </c>
      <c r="R13" s="51">
        <f t="shared" si="3"/>
        <v>0</v>
      </c>
      <c r="S13" s="51">
        <f t="shared" si="4"/>
        <v>4.2</v>
      </c>
      <c r="T13" s="51">
        <f t="shared" si="5"/>
        <v>8.6999999999999993</v>
      </c>
      <c r="U13" s="49">
        <f t="shared" si="6"/>
        <v>5.2</v>
      </c>
      <c r="V13" s="44"/>
      <c r="W13" s="44"/>
      <c r="X13" s="44"/>
    </row>
    <row r="14" spans="1:24" x14ac:dyDescent="0.25">
      <c r="A14" s="37" t="s">
        <v>152</v>
      </c>
      <c r="B14" s="37" t="s">
        <v>153</v>
      </c>
      <c r="C14" s="52">
        <f>IF('Indicator Data'!C22="x","x",ROUND(IF('Indicator Data'!C22&gt;C$2,10,IF('Indicator Data'!C22&lt;C$3,0,('Indicator Data'!C22-C$3)/(C$2-C$3)*10)),1))</f>
        <v>0</v>
      </c>
      <c r="D14" s="50">
        <f>IF('Indicator Data'!D22="x","x",ROUND(IF('Indicator Data'!D22&gt;D$2,10,IF('Indicator Data'!D22&lt;D$3,0,('Indicator Data'!D22-D$3)/(D$2-D$3)*10)),1))</f>
        <v>0</v>
      </c>
      <c r="E14" s="52">
        <f>ROUND(IF('Indicator Data'!E22=0,0,IF(LOG('Indicator Data'!E22)&gt;E$2,10,IF(LOG('Indicator Data'!E22)&lt;E$3,0,((LOG('Indicator Data'!E22)-E$3))/(E$2-E$3)*10))),1)</f>
        <v>7.2</v>
      </c>
      <c r="F14" s="50">
        <f>IF('Indicator Data'!F22="x","x",ROUND(IF('Indicator Data'!F22&gt;F$2,10,IF('Indicator Data'!F22&lt;F$3,0,('Indicator Data'!F22-F$3)/(F$2-F$3)*10)),1))</f>
        <v>2.2999999999999998</v>
      </c>
      <c r="G14" s="52">
        <f>ROUND(IF('Indicator Data'!G22=0,0,IF(LOG('Indicator Data'!G22)&gt;G$2,10,IF(LOG('Indicator Data'!G22)&lt;G$3,0,((LOG('Indicator Data'!G22)-G$3))/(G$2-G$3)*10))),1)</f>
        <v>7.4</v>
      </c>
      <c r="H14" s="50">
        <f>IF('Indicator Data'!H22="x","x",ROUND(IF('Indicator Data'!H22&gt;H$2,10,IF('Indicator Data'!H22&lt;H$3,0,('Indicator Data'!H22-H$3)/(H$2-H$3)*10)),1))</f>
        <v>9.9</v>
      </c>
      <c r="I14" s="52">
        <f>IF('Indicator Data'!I22="x","x",ROUND(IF('Indicator Data'!I22&gt;I$2,10,IF('Indicator Data'!I22&lt;I$3,0,('Indicator Data'!I22-I$3)/(I$2-I$3)*10)),1))</f>
        <v>0</v>
      </c>
      <c r="J14" s="50">
        <f>IF('Indicator Data'!J22="x","x",ROUND(IF('Indicator Data'!J22&gt;J$2,10,IF('Indicator Data'!J22&lt;J$3,0,('Indicator Data'!J22-J$3)/(J$2-J$3)*10)),1))</f>
        <v>0</v>
      </c>
      <c r="K14" s="52">
        <f>ROUND(IF('Indicator Data'!K22=0,0,IF(LOG('Indicator Data'!K22)&gt;K$2,10,IF(LOG('Indicator Data'!K22)&lt;K$3,0,((LOG('Indicator Data'!K22)-K$3))/(K$2-K$3)*10))),1)</f>
        <v>6.4</v>
      </c>
      <c r="L14" s="50" t="str">
        <f>IF('Indicator Data'!L22="x","x",ROUND(IF('Indicator Data'!L22&gt;L$2,10,IF('Indicator Data'!L22&lt;L$3,0,('Indicator Data'!L22-L$3)/(L$2-L$3)*10)),1))</f>
        <v>x</v>
      </c>
      <c r="M14" s="52">
        <f>ROUND(IF('Indicator Data'!M22=0,0,IF(LOG('Indicator Data'!M22)&gt;M$2,10,IF(LOG('Indicator Data'!M22)&lt;M$3,0,((LOG('Indicator Data'!M22)-M$3))/(M$2-M$3)*10))),1)</f>
        <v>0</v>
      </c>
      <c r="N14" s="52" t="str">
        <f>IF('Indicator Data'!N22="x","x",ROUND(IF('Indicator Data'!N22=0,0,IF(LOG('Indicator Data'!N22*100)&gt;N$2,10,IF(LOG('Indicator Data'!N22*100)&lt;N$3,0,((LOG('Indicator Data'!N22*100)-N$3))/(N$2-N$3)*10))),1))</f>
        <v>x</v>
      </c>
      <c r="O14" s="48">
        <f t="shared" si="0"/>
        <v>0</v>
      </c>
      <c r="P14" s="51">
        <f t="shared" si="1"/>
        <v>5.2</v>
      </c>
      <c r="Q14" s="51">
        <f t="shared" si="2"/>
        <v>9</v>
      </c>
      <c r="R14" s="51">
        <f t="shared" si="3"/>
        <v>0</v>
      </c>
      <c r="S14" s="51">
        <f t="shared" si="4"/>
        <v>6.4</v>
      </c>
      <c r="T14" s="51">
        <f t="shared" si="5"/>
        <v>0</v>
      </c>
      <c r="U14" s="49">
        <f t="shared" si="6"/>
        <v>4.5</v>
      </c>
      <c r="V14" s="44"/>
      <c r="W14" s="44"/>
      <c r="X14" s="44"/>
    </row>
    <row r="15" spans="1:24" x14ac:dyDescent="0.25">
      <c r="A15" s="37" t="s">
        <v>154</v>
      </c>
      <c r="B15" s="37" t="s">
        <v>155</v>
      </c>
      <c r="C15" s="52">
        <f>IF('Indicator Data'!C23="x","x",ROUND(IF('Indicator Data'!C23&gt;C$2,10,IF('Indicator Data'!C23&lt;C$3,0,('Indicator Data'!C23-C$3)/(C$2-C$3)*10)),1))</f>
        <v>0</v>
      </c>
      <c r="D15" s="50">
        <f>IF('Indicator Data'!D23="x","x",ROUND(IF('Indicator Data'!D23&gt;D$2,10,IF('Indicator Data'!D23&lt;D$3,0,('Indicator Data'!D23-D$3)/(D$2-D$3)*10)),1))</f>
        <v>0</v>
      </c>
      <c r="E15" s="52">
        <f>ROUND(IF('Indicator Data'!E23=0,0,IF(LOG('Indicator Data'!E23)&gt;E$2,10,IF(LOG('Indicator Data'!E23)&lt;E$3,0,((LOG('Indicator Data'!E23)-E$3))/(E$2-E$3)*10))),1)</f>
        <v>4.0999999999999996</v>
      </c>
      <c r="F15" s="50">
        <f>IF('Indicator Data'!F23="x","x",ROUND(IF('Indicator Data'!F23&gt;F$2,10,IF('Indicator Data'!F23&lt;F$3,0,('Indicator Data'!F23-F$3)/(F$2-F$3)*10)),1))</f>
        <v>0.3</v>
      </c>
      <c r="G15" s="52">
        <f>ROUND(IF('Indicator Data'!G23=0,0,IF(LOG('Indicator Data'!G23)&gt;G$2,10,IF(LOG('Indicator Data'!G23)&lt;G$3,0,((LOG('Indicator Data'!G23)-G$3))/(G$2-G$3)*10))),1)</f>
        <v>6.6</v>
      </c>
      <c r="H15" s="50">
        <f>IF('Indicator Data'!H23="x","x",ROUND(IF('Indicator Data'!H23&gt;H$2,10,IF('Indicator Data'!H23&lt;H$3,0,('Indicator Data'!H23-H$3)/(H$2-H$3)*10)),1))</f>
        <v>9.9</v>
      </c>
      <c r="I15" s="52">
        <f>IF('Indicator Data'!I23="x","x",ROUND(IF('Indicator Data'!I23&gt;I$2,10,IF('Indicator Data'!I23&lt;I$3,0,('Indicator Data'!I23-I$3)/(I$2-I$3)*10)),1))</f>
        <v>0</v>
      </c>
      <c r="J15" s="50">
        <f>IF('Indicator Data'!J23="x","x",ROUND(IF('Indicator Data'!J23&gt;J$2,10,IF('Indicator Data'!J23&lt;J$3,0,('Indicator Data'!J23-J$3)/(J$2-J$3)*10)),1))</f>
        <v>0</v>
      </c>
      <c r="K15" s="52">
        <f>ROUND(IF('Indicator Data'!K23=0,0,IF(LOG('Indicator Data'!K23)&gt;K$2,10,IF(LOG('Indicator Data'!K23)&lt;K$3,0,((LOG('Indicator Data'!K23)-K$3))/(K$2-K$3)*10))),1)</f>
        <v>5.6</v>
      </c>
      <c r="L15" s="50" t="str">
        <f>IF('Indicator Data'!L23="x","x",ROUND(IF('Indicator Data'!L23&gt;L$2,10,IF('Indicator Data'!L23&lt;L$3,0,('Indicator Data'!L23-L$3)/(L$2-L$3)*10)),1))</f>
        <v>x</v>
      </c>
      <c r="M15" s="52">
        <f>ROUND(IF('Indicator Data'!M23=0,0,IF(LOG('Indicator Data'!M23)&gt;M$2,10,IF(LOG('Indicator Data'!M23)&lt;M$3,0,((LOG('Indicator Data'!M23)-M$3))/(M$2-M$3)*10))),1)</f>
        <v>7.9</v>
      </c>
      <c r="N15" s="52" t="str">
        <f>IF('Indicator Data'!N23="x","x",ROUND(IF('Indicator Data'!N23=0,0,IF(LOG('Indicator Data'!N23*100)&gt;N$2,10,IF(LOG('Indicator Data'!N23*100)&lt;N$3,0,((LOG('Indicator Data'!N23*100)-N$3))/(N$2-N$3)*10))),1))</f>
        <v>x</v>
      </c>
      <c r="O15" s="48">
        <f t="shared" si="0"/>
        <v>0</v>
      </c>
      <c r="P15" s="51">
        <f t="shared" si="1"/>
        <v>2.4</v>
      </c>
      <c r="Q15" s="51">
        <f t="shared" si="2"/>
        <v>8.8000000000000007</v>
      </c>
      <c r="R15" s="51">
        <f t="shared" si="3"/>
        <v>0</v>
      </c>
      <c r="S15" s="51">
        <f t="shared" si="4"/>
        <v>5.6</v>
      </c>
      <c r="T15" s="51">
        <f t="shared" si="5"/>
        <v>7.9</v>
      </c>
      <c r="U15" s="49">
        <f t="shared" si="6"/>
        <v>5.2</v>
      </c>
      <c r="V15" s="44"/>
      <c r="W15" s="44"/>
      <c r="X15" s="44"/>
    </row>
    <row r="16" spans="1:24" x14ac:dyDescent="0.25">
      <c r="A16" s="37" t="s">
        <v>156</v>
      </c>
      <c r="B16" s="37" t="s">
        <v>157</v>
      </c>
      <c r="C16" s="52">
        <f>IF('Indicator Data'!C24="x","x",ROUND(IF('Indicator Data'!C24&gt;C$2,10,IF('Indicator Data'!C24&lt;C$3,0,('Indicator Data'!C24-C$3)/(C$2-C$3)*10)),1))</f>
        <v>0</v>
      </c>
      <c r="D16" s="50">
        <f>IF('Indicator Data'!D24="x","x",ROUND(IF('Indicator Data'!D24&gt;D$2,10,IF('Indicator Data'!D24&lt;D$3,0,('Indicator Data'!D24-D$3)/(D$2-D$3)*10)),1))</f>
        <v>0</v>
      </c>
      <c r="E16" s="52">
        <f>ROUND(IF('Indicator Data'!E24=0,0,IF(LOG('Indicator Data'!E24)&gt;E$2,10,IF(LOG('Indicator Data'!E24)&lt;E$3,0,((LOG('Indicator Data'!E24)-E$3))/(E$2-E$3)*10))),1)</f>
        <v>3.4</v>
      </c>
      <c r="F16" s="50">
        <f>IF('Indicator Data'!F24="x","x",ROUND(IF('Indicator Data'!F24&gt;F$2,10,IF('Indicator Data'!F24&lt;F$3,0,('Indicator Data'!F24-F$3)/(F$2-F$3)*10)),1))</f>
        <v>1.1000000000000001</v>
      </c>
      <c r="G16" s="52">
        <f>ROUND(IF('Indicator Data'!G24=0,0,IF(LOG('Indicator Data'!G24)&gt;G$2,10,IF(LOG('Indicator Data'!G24)&lt;G$3,0,((LOG('Indicator Data'!G24)-G$3))/(G$2-G$3)*10))),1)</f>
        <v>4</v>
      </c>
      <c r="H16" s="50">
        <f>IF('Indicator Data'!H24="x","x",ROUND(IF('Indicator Data'!H24&gt;H$2,10,IF('Indicator Data'!H24&lt;H$3,0,('Indicator Data'!H24-H$3)/(H$2-H$3)*10)),1))</f>
        <v>9.1</v>
      </c>
      <c r="I16" s="52">
        <f>IF('Indicator Data'!I24="x","x",ROUND(IF('Indicator Data'!I24&gt;I$2,10,IF('Indicator Data'!I24&lt;I$3,0,('Indicator Data'!I24-I$3)/(I$2-I$3)*10)),1))</f>
        <v>0</v>
      </c>
      <c r="J16" s="50">
        <f>IF('Indicator Data'!J24="x","x",ROUND(IF('Indicator Data'!J24&gt;J$2,10,IF('Indicator Data'!J24&lt;J$3,0,('Indicator Data'!J24-J$3)/(J$2-J$3)*10)),1))</f>
        <v>0</v>
      </c>
      <c r="K16" s="52">
        <f>ROUND(IF('Indicator Data'!K24=0,0,IF(LOG('Indicator Data'!K24)&gt;K$2,10,IF(LOG('Indicator Data'!K24)&lt;K$3,0,((LOG('Indicator Data'!K24)-K$3))/(K$2-K$3)*10))),1)</f>
        <v>0</v>
      </c>
      <c r="L16" s="50" t="str">
        <f>IF('Indicator Data'!L24="x","x",ROUND(IF('Indicator Data'!L24&gt;L$2,10,IF('Indicator Data'!L24&lt;L$3,0,('Indicator Data'!L24-L$3)/(L$2-L$3)*10)),1))</f>
        <v>x</v>
      </c>
      <c r="M16" s="52">
        <f>ROUND(IF('Indicator Data'!M24=0,0,IF(LOG('Indicator Data'!M24)&gt;M$2,10,IF(LOG('Indicator Data'!M24)&lt;M$3,0,((LOG('Indicator Data'!M24)-M$3))/(M$2-M$3)*10))),1)</f>
        <v>3.4</v>
      </c>
      <c r="N16" s="52" t="str">
        <f>IF('Indicator Data'!N24="x","x",ROUND(IF('Indicator Data'!N24=0,0,IF(LOG('Indicator Data'!N24*100)&gt;N$2,10,IF(LOG('Indicator Data'!N24*100)&lt;N$3,0,((LOG('Indicator Data'!N24*100)-N$3))/(N$2-N$3)*10))),1))</f>
        <v>x</v>
      </c>
      <c r="O16" s="48">
        <f t="shared" si="0"/>
        <v>0</v>
      </c>
      <c r="P16" s="51">
        <f t="shared" si="1"/>
        <v>2.2999999999999998</v>
      </c>
      <c r="Q16" s="51">
        <f t="shared" si="2"/>
        <v>7.3</v>
      </c>
      <c r="R16" s="51">
        <f t="shared" si="3"/>
        <v>0</v>
      </c>
      <c r="S16" s="51">
        <f t="shared" si="4"/>
        <v>0</v>
      </c>
      <c r="T16" s="51">
        <f t="shared" si="5"/>
        <v>3.4</v>
      </c>
      <c r="U16" s="49">
        <f t="shared" si="6"/>
        <v>2.7</v>
      </c>
      <c r="V16" s="44"/>
      <c r="W16" s="44"/>
      <c r="X16" s="44"/>
    </row>
    <row r="17" spans="1:24" x14ac:dyDescent="0.25">
      <c r="A17" s="37" t="s">
        <v>158</v>
      </c>
      <c r="B17" s="37" t="s">
        <v>159</v>
      </c>
      <c r="C17" s="52">
        <f>IF('Indicator Data'!C25="x","x",ROUND(IF('Indicator Data'!C25&gt;C$2,10,IF('Indicator Data'!C25&lt;C$3,0,('Indicator Data'!C25-C$3)/(C$2-C$3)*10)),1))</f>
        <v>0</v>
      </c>
      <c r="D17" s="50">
        <f>IF('Indicator Data'!D25="x","x",ROUND(IF('Indicator Data'!D25&gt;D$2,10,IF('Indicator Data'!D25&lt;D$3,0,('Indicator Data'!D25-D$3)/(D$2-D$3)*10)),1))</f>
        <v>0</v>
      </c>
      <c r="E17" s="52">
        <f>ROUND(IF('Indicator Data'!E25=0,0,IF(LOG('Indicator Data'!E25)&gt;E$2,10,IF(LOG('Indicator Data'!E25)&lt;E$3,0,((LOG('Indicator Data'!E25)-E$3))/(E$2-E$3)*10))),1)</f>
        <v>4.7</v>
      </c>
      <c r="F17" s="50">
        <f>IF('Indicator Data'!F25="x","x",ROUND(IF('Indicator Data'!F25&gt;F$2,10,IF('Indicator Data'!F25&lt;F$3,0,('Indicator Data'!F25-F$3)/(F$2-F$3)*10)),1))</f>
        <v>0.2</v>
      </c>
      <c r="G17" s="52">
        <f>ROUND(IF('Indicator Data'!G25=0,0,IF(LOG('Indicator Data'!G25)&gt;G$2,10,IF(LOG('Indicator Data'!G25)&lt;G$3,0,((LOG('Indicator Data'!G25)-G$3))/(G$2-G$3)*10))),1)</f>
        <v>7.5</v>
      </c>
      <c r="H17" s="50">
        <f>IF('Indicator Data'!H25="x","x",ROUND(IF('Indicator Data'!H25&gt;H$2,10,IF('Indicator Data'!H25&lt;H$3,0,('Indicator Data'!H25-H$3)/(H$2-H$3)*10)),1))</f>
        <v>9.9</v>
      </c>
      <c r="I17" s="52">
        <f>IF('Indicator Data'!I25="x","x",ROUND(IF('Indicator Data'!I25&gt;I$2,10,IF('Indicator Data'!I25&lt;I$3,0,('Indicator Data'!I25-I$3)/(I$2-I$3)*10)),1))</f>
        <v>0</v>
      </c>
      <c r="J17" s="50">
        <f>IF('Indicator Data'!J25="x","x",ROUND(IF('Indicator Data'!J25&gt;J$2,10,IF('Indicator Data'!J25&lt;J$3,0,('Indicator Data'!J25-J$3)/(J$2-J$3)*10)),1))</f>
        <v>0</v>
      </c>
      <c r="K17" s="52">
        <f>ROUND(IF('Indicator Data'!K25=0,0,IF(LOG('Indicator Data'!K25)&gt;K$2,10,IF(LOG('Indicator Data'!K25)&lt;K$3,0,((LOG('Indicator Data'!K25)-K$3))/(K$2-K$3)*10))),1)</f>
        <v>6</v>
      </c>
      <c r="L17" s="50" t="str">
        <f>IF('Indicator Data'!L25="x","x",ROUND(IF('Indicator Data'!L25&gt;L$2,10,IF('Indicator Data'!L25&lt;L$3,0,('Indicator Data'!L25-L$3)/(L$2-L$3)*10)),1))</f>
        <v>x</v>
      </c>
      <c r="M17" s="52">
        <f>ROUND(IF('Indicator Data'!M25=0,0,IF(LOG('Indicator Data'!M25)&gt;M$2,10,IF(LOG('Indicator Data'!M25)&lt;M$3,0,((LOG('Indicator Data'!M25)-M$3))/(M$2-M$3)*10))),1)</f>
        <v>7.9</v>
      </c>
      <c r="N17" s="52" t="str">
        <f>IF('Indicator Data'!N25="x","x",ROUND(IF('Indicator Data'!N25=0,0,IF(LOG('Indicator Data'!N25*100)&gt;N$2,10,IF(LOG('Indicator Data'!N25*100)&lt;N$3,0,((LOG('Indicator Data'!N25*100)-N$3))/(N$2-N$3)*10))),1))</f>
        <v>x</v>
      </c>
      <c r="O17" s="48">
        <f t="shared" si="0"/>
        <v>0</v>
      </c>
      <c r="P17" s="51">
        <f t="shared" si="1"/>
        <v>2.7</v>
      </c>
      <c r="Q17" s="51">
        <f t="shared" si="2"/>
        <v>9</v>
      </c>
      <c r="R17" s="51">
        <f t="shared" si="3"/>
        <v>0</v>
      </c>
      <c r="S17" s="51">
        <f t="shared" si="4"/>
        <v>6</v>
      </c>
      <c r="T17" s="51">
        <f t="shared" si="5"/>
        <v>7.9</v>
      </c>
      <c r="U17" s="49">
        <f t="shared" si="6"/>
        <v>5.4</v>
      </c>
      <c r="V17" s="44"/>
      <c r="W17" s="44"/>
      <c r="X17" s="44"/>
    </row>
    <row r="18" spans="1:24" x14ac:dyDescent="0.25">
      <c r="A18" s="37" t="s">
        <v>160</v>
      </c>
      <c r="B18" s="37" t="s">
        <v>161</v>
      </c>
      <c r="C18" s="52">
        <f>IF('Indicator Data'!C26="x","x",ROUND(IF('Indicator Data'!C26&gt;C$2,10,IF('Indicator Data'!C26&lt;C$3,0,('Indicator Data'!C26-C$3)/(C$2-C$3)*10)),1))</f>
        <v>0</v>
      </c>
      <c r="D18" s="50">
        <f>IF('Indicator Data'!D26="x","x",ROUND(IF('Indicator Data'!D26&gt;D$2,10,IF('Indicator Data'!D26&lt;D$3,0,('Indicator Data'!D26-D$3)/(D$2-D$3)*10)),1))</f>
        <v>0</v>
      </c>
      <c r="E18" s="52">
        <f>ROUND(IF('Indicator Data'!E26=0,0,IF(LOG('Indicator Data'!E26)&gt;E$2,10,IF(LOG('Indicator Data'!E26)&lt;E$3,0,((LOG('Indicator Data'!E26)-E$3))/(E$2-E$3)*10))),1)</f>
        <v>7.4</v>
      </c>
      <c r="F18" s="50">
        <f>IF('Indicator Data'!F26="x","x",ROUND(IF('Indicator Data'!F26&gt;F$2,10,IF('Indicator Data'!F26&lt;F$3,0,('Indicator Data'!F26-F$3)/(F$2-F$3)*10)),1))</f>
        <v>2.4</v>
      </c>
      <c r="G18" s="52">
        <f>ROUND(IF('Indicator Data'!G26=0,0,IF(LOG('Indicator Data'!G26)&gt;G$2,10,IF(LOG('Indicator Data'!G26)&lt;G$3,0,((LOG('Indicator Data'!G26)-G$3))/(G$2-G$3)*10))),1)</f>
        <v>7.5</v>
      </c>
      <c r="H18" s="50">
        <f>IF('Indicator Data'!H26="x","x",ROUND(IF('Indicator Data'!H26&gt;H$2,10,IF('Indicator Data'!H26&lt;H$3,0,('Indicator Data'!H26-H$3)/(H$2-H$3)*10)),1))</f>
        <v>9.9</v>
      </c>
      <c r="I18" s="52">
        <f>IF('Indicator Data'!I26="x","x",ROUND(IF('Indicator Data'!I26&gt;I$2,10,IF('Indicator Data'!I26&lt;I$3,0,('Indicator Data'!I26-I$3)/(I$2-I$3)*10)),1))</f>
        <v>0</v>
      </c>
      <c r="J18" s="50">
        <f>IF('Indicator Data'!J26="x","x",ROUND(IF('Indicator Data'!J26&gt;J$2,10,IF('Indicator Data'!J26&lt;J$3,0,('Indicator Data'!J26-J$3)/(J$2-J$3)*10)),1))</f>
        <v>0</v>
      </c>
      <c r="K18" s="52">
        <f>ROUND(IF('Indicator Data'!K26=0,0,IF(LOG('Indicator Data'!K26)&gt;K$2,10,IF(LOG('Indicator Data'!K26)&lt;K$3,0,((LOG('Indicator Data'!K26)-K$3))/(K$2-K$3)*10))),1)</f>
        <v>6.5</v>
      </c>
      <c r="L18" s="50" t="str">
        <f>IF('Indicator Data'!L26="x","x",ROUND(IF('Indicator Data'!L26&gt;L$2,10,IF('Indicator Data'!L26&lt;L$3,0,('Indicator Data'!L26-L$3)/(L$2-L$3)*10)),1))</f>
        <v>x</v>
      </c>
      <c r="M18" s="52">
        <f>ROUND(IF('Indicator Data'!M26=0,0,IF(LOG('Indicator Data'!M26)&gt;M$2,10,IF(LOG('Indicator Data'!M26)&lt;M$3,0,((LOG('Indicator Data'!M26)-M$3))/(M$2-M$3)*10))),1)</f>
        <v>5.8</v>
      </c>
      <c r="N18" s="52" t="str">
        <f>IF('Indicator Data'!N26="x","x",ROUND(IF('Indicator Data'!N26=0,0,IF(LOG('Indicator Data'!N26*100)&gt;N$2,10,IF(LOG('Indicator Data'!N26*100)&lt;N$3,0,((LOG('Indicator Data'!N26*100)-N$3))/(N$2-N$3)*10))),1))</f>
        <v>x</v>
      </c>
      <c r="O18" s="48">
        <f t="shared" si="0"/>
        <v>0</v>
      </c>
      <c r="P18" s="51">
        <f t="shared" si="1"/>
        <v>5.4</v>
      </c>
      <c r="Q18" s="51">
        <f t="shared" si="2"/>
        <v>9</v>
      </c>
      <c r="R18" s="51">
        <f t="shared" si="3"/>
        <v>0</v>
      </c>
      <c r="S18" s="51">
        <f t="shared" si="4"/>
        <v>6.5</v>
      </c>
      <c r="T18" s="51">
        <f t="shared" si="5"/>
        <v>5.8</v>
      </c>
      <c r="U18" s="49">
        <f t="shared" si="6"/>
        <v>5.4</v>
      </c>
      <c r="V18" s="44"/>
      <c r="W18" s="44"/>
      <c r="X18" s="44"/>
    </row>
    <row r="19" spans="1:24" x14ac:dyDescent="0.25">
      <c r="A19" s="37" t="s">
        <v>162</v>
      </c>
      <c r="B19" s="37" t="s">
        <v>163</v>
      </c>
      <c r="C19" s="52">
        <f>IF('Indicator Data'!C27="x","x",ROUND(IF('Indicator Data'!C27&gt;C$2,10,IF('Indicator Data'!C27&lt;C$3,0,('Indicator Data'!C27-C$3)/(C$2-C$3)*10)),1))</f>
        <v>0</v>
      </c>
      <c r="D19" s="50">
        <f>IF('Indicator Data'!D27="x","x",ROUND(IF('Indicator Data'!D27&gt;D$2,10,IF('Indicator Data'!D27&lt;D$3,0,('Indicator Data'!D27-D$3)/(D$2-D$3)*10)),1))</f>
        <v>0</v>
      </c>
      <c r="E19" s="52">
        <f>ROUND(IF('Indicator Data'!E27=0,0,IF(LOG('Indicator Data'!E27)&gt;E$2,10,IF(LOG('Indicator Data'!E27)&lt;E$3,0,((LOG('Indicator Data'!E27)-E$3))/(E$2-E$3)*10))),1)</f>
        <v>7.9</v>
      </c>
      <c r="F19" s="50">
        <f>IF('Indicator Data'!F27="x","x",ROUND(IF('Indicator Data'!F27&gt;F$2,10,IF('Indicator Data'!F27&lt;F$3,0,('Indicator Data'!F27-F$3)/(F$2-F$3)*10)),1))</f>
        <v>4.5</v>
      </c>
      <c r="G19" s="52">
        <f>ROUND(IF('Indicator Data'!G27=0,0,IF(LOG('Indicator Data'!G27)&gt;G$2,10,IF(LOG('Indicator Data'!G27)&lt;G$3,0,((LOG('Indicator Data'!G27)-G$3))/(G$2-G$3)*10))),1)</f>
        <v>7.3</v>
      </c>
      <c r="H19" s="50">
        <f>IF('Indicator Data'!H27="x","x",ROUND(IF('Indicator Data'!H27&gt;H$2,10,IF('Indicator Data'!H27&lt;H$3,0,('Indicator Data'!H27-H$3)/(H$2-H$3)*10)),1))</f>
        <v>10</v>
      </c>
      <c r="I19" s="52">
        <f>IF('Indicator Data'!I27="x","x",ROUND(IF('Indicator Data'!I27&gt;I$2,10,IF('Indicator Data'!I27&lt;I$3,0,('Indicator Data'!I27-I$3)/(I$2-I$3)*10)),1))</f>
        <v>0</v>
      </c>
      <c r="J19" s="50">
        <f>IF('Indicator Data'!J27="x","x",ROUND(IF('Indicator Data'!J27&gt;J$2,10,IF('Indicator Data'!J27&lt;J$3,0,('Indicator Data'!J27-J$3)/(J$2-J$3)*10)),1))</f>
        <v>0</v>
      </c>
      <c r="K19" s="52">
        <f>ROUND(IF('Indicator Data'!K27=0,0,IF(LOG('Indicator Data'!K27)&gt;K$2,10,IF(LOG('Indicator Data'!K27)&lt;K$3,0,((LOG('Indicator Data'!K27)-K$3))/(K$2-K$3)*10))),1)</f>
        <v>5.6</v>
      </c>
      <c r="L19" s="50" t="str">
        <f>IF('Indicator Data'!L27="x","x",ROUND(IF('Indicator Data'!L27&gt;L$2,10,IF('Indicator Data'!L27&lt;L$3,0,('Indicator Data'!L27-L$3)/(L$2-L$3)*10)),1))</f>
        <v>x</v>
      </c>
      <c r="M19" s="52">
        <f>ROUND(IF('Indicator Data'!M27=0,0,IF(LOG('Indicator Data'!M27)&gt;M$2,10,IF(LOG('Indicator Data'!M27)&lt;M$3,0,((LOG('Indicator Data'!M27)-M$3))/(M$2-M$3)*10))),1)</f>
        <v>0</v>
      </c>
      <c r="N19" s="52" t="str">
        <f>IF('Indicator Data'!N27="x","x",ROUND(IF('Indicator Data'!N27=0,0,IF(LOG('Indicator Data'!N27*100)&gt;N$2,10,IF(LOG('Indicator Data'!N27*100)&lt;N$3,0,((LOG('Indicator Data'!N27*100)-N$3))/(N$2-N$3)*10))),1))</f>
        <v>x</v>
      </c>
      <c r="O19" s="48">
        <f t="shared" si="0"/>
        <v>0</v>
      </c>
      <c r="P19" s="51">
        <f t="shared" si="1"/>
        <v>6.5</v>
      </c>
      <c r="Q19" s="51">
        <f t="shared" si="2"/>
        <v>9.1</v>
      </c>
      <c r="R19" s="51">
        <f t="shared" si="3"/>
        <v>0</v>
      </c>
      <c r="S19" s="51">
        <f t="shared" si="4"/>
        <v>5.6</v>
      </c>
      <c r="T19" s="51">
        <f t="shared" si="5"/>
        <v>0</v>
      </c>
      <c r="U19" s="49">
        <f t="shared" si="6"/>
        <v>4.7</v>
      </c>
      <c r="V19" s="44"/>
      <c r="W19" s="44"/>
      <c r="X19" s="44"/>
    </row>
    <row r="20" spans="1:24" ht="15.75" customHeight="1" x14ac:dyDescent="0.25">
      <c r="A20" s="37" t="s">
        <v>164</v>
      </c>
      <c r="B20" s="37" t="s">
        <v>165</v>
      </c>
      <c r="C20" s="52">
        <f>IF('Indicator Data'!C28="x","x",ROUND(IF('Indicator Data'!C28&gt;C$2,10,IF('Indicator Data'!C28&lt;C$3,0,('Indicator Data'!C28-C$3)/(C$2-C$3)*10)),1))</f>
        <v>0</v>
      </c>
      <c r="D20" s="50">
        <f>IF('Indicator Data'!D28="x","x",ROUND(IF('Indicator Data'!D28&gt;D$2,10,IF('Indicator Data'!D28&lt;D$3,0,('Indicator Data'!D28-D$3)/(D$2-D$3)*10)),1))</f>
        <v>0</v>
      </c>
      <c r="E20" s="52">
        <f>ROUND(IF('Indicator Data'!E28=0,0,IF(LOG('Indicator Data'!E28)&gt;E$2,10,IF(LOG('Indicator Data'!E28)&lt;E$3,0,((LOG('Indicator Data'!E28)-E$3))/(E$2-E$3)*10))),1)</f>
        <v>5.6</v>
      </c>
      <c r="F20" s="50">
        <f>IF('Indicator Data'!F28="x","x",ROUND(IF('Indicator Data'!F28&gt;F$2,10,IF('Indicator Data'!F28&lt;F$3,0,('Indicator Data'!F28-F$3)/(F$2-F$3)*10)),1))</f>
        <v>1.6</v>
      </c>
      <c r="G20" s="52">
        <f>ROUND(IF('Indicator Data'!G28=0,0,IF(LOG('Indicator Data'!G28)&gt;G$2,10,IF(LOG('Indicator Data'!G28)&lt;G$3,0,((LOG('Indicator Data'!G28)-G$3))/(G$2-G$3)*10))),1)</f>
        <v>6.1</v>
      </c>
      <c r="H20" s="50">
        <f>IF('Indicator Data'!H28="x","x",ROUND(IF('Indicator Data'!H28&gt;H$2,10,IF('Indicator Data'!H28&lt;H$3,0,('Indicator Data'!H28-H$3)/(H$2-H$3)*10)),1))</f>
        <v>10</v>
      </c>
      <c r="I20" s="52">
        <f>IF('Indicator Data'!I28="x","x",ROUND(IF('Indicator Data'!I28&gt;I$2,10,IF('Indicator Data'!I28&lt;I$3,0,('Indicator Data'!I28-I$3)/(I$2-I$3)*10)),1))</f>
        <v>0</v>
      </c>
      <c r="J20" s="50">
        <f>IF('Indicator Data'!J28="x","x",ROUND(IF('Indicator Data'!J28&gt;J$2,10,IF('Indicator Data'!J28&lt;J$3,0,('Indicator Data'!J28-J$3)/(J$2-J$3)*10)),1))</f>
        <v>0</v>
      </c>
      <c r="K20" s="52">
        <f>ROUND(IF('Indicator Data'!K28=0,0,IF(LOG('Indicator Data'!K28)&gt;K$2,10,IF(LOG('Indicator Data'!K28)&lt;K$3,0,((LOG('Indicator Data'!K28)-K$3))/(K$2-K$3)*10))),1)</f>
        <v>4.8</v>
      </c>
      <c r="L20" s="50" t="str">
        <f>IF('Indicator Data'!L28="x","x",ROUND(IF('Indicator Data'!L28&gt;L$2,10,IF('Indicator Data'!L28&lt;L$3,0,('Indicator Data'!L28-L$3)/(L$2-L$3)*10)),1))</f>
        <v>x</v>
      </c>
      <c r="M20" s="52">
        <f>ROUND(IF('Indicator Data'!M28=0,0,IF(LOG('Indicator Data'!M28)&gt;M$2,10,IF(LOG('Indicator Data'!M28)&lt;M$3,0,((LOG('Indicator Data'!M28)-M$3))/(M$2-M$3)*10))),1)</f>
        <v>8.1</v>
      </c>
      <c r="N20" s="52" t="str">
        <f>IF('Indicator Data'!N28="x","x",ROUND(IF('Indicator Data'!N28=0,0,IF(LOG('Indicator Data'!N28*100)&gt;N$2,10,IF(LOG('Indicator Data'!N28*100)&lt;N$3,0,((LOG('Indicator Data'!N28*100)-N$3))/(N$2-N$3)*10))),1))</f>
        <v>x</v>
      </c>
      <c r="O20" s="48">
        <f t="shared" si="0"/>
        <v>0</v>
      </c>
      <c r="P20" s="51">
        <f t="shared" si="1"/>
        <v>3.9</v>
      </c>
      <c r="Q20" s="51">
        <f t="shared" si="2"/>
        <v>8.8000000000000007</v>
      </c>
      <c r="R20" s="51">
        <f t="shared" si="3"/>
        <v>0</v>
      </c>
      <c r="S20" s="51">
        <f t="shared" si="4"/>
        <v>4.8</v>
      </c>
      <c r="T20" s="51">
        <f t="shared" si="5"/>
        <v>8.1</v>
      </c>
      <c r="U20" s="49">
        <f t="shared" si="6"/>
        <v>5.3</v>
      </c>
      <c r="V20" s="44"/>
      <c r="W20" s="44"/>
      <c r="X20" s="44"/>
    </row>
    <row r="21" spans="1:24" ht="15.75" customHeight="1" x14ac:dyDescent="0.25">
      <c r="A21" s="37" t="s">
        <v>166</v>
      </c>
      <c r="B21" s="37" t="s">
        <v>167</v>
      </c>
      <c r="C21" s="52">
        <f>IF('Indicator Data'!C29="x","x",ROUND(IF('Indicator Data'!C29&gt;C$2,10,IF('Indicator Data'!C29&lt;C$3,0,('Indicator Data'!C29-C$3)/(C$2-C$3)*10)),1))</f>
        <v>0</v>
      </c>
      <c r="D21" s="50">
        <f>IF('Indicator Data'!D29="x","x",ROUND(IF('Indicator Data'!D29&gt;D$2,10,IF('Indicator Data'!D29&lt;D$3,0,('Indicator Data'!D29-D$3)/(D$2-D$3)*10)),1))</f>
        <v>0</v>
      </c>
      <c r="E21" s="52">
        <f>ROUND(IF('Indicator Data'!E29=0,0,IF(LOG('Indicator Data'!E29)&gt;E$2,10,IF(LOG('Indicator Data'!E29)&lt;E$3,0,((LOG('Indicator Data'!E29)-E$3))/(E$2-E$3)*10))),1)</f>
        <v>8.6</v>
      </c>
      <c r="F21" s="50">
        <f>IF('Indicator Data'!F29="x","x",ROUND(IF('Indicator Data'!F29&gt;F$2,10,IF('Indicator Data'!F29&lt;F$3,0,('Indicator Data'!F29-F$3)/(F$2-F$3)*10)),1))</f>
        <v>8</v>
      </c>
      <c r="G21" s="52">
        <f>ROUND(IF('Indicator Data'!G29=0,0,IF(LOG('Indicator Data'!G29)&gt;G$2,10,IF(LOG('Indicator Data'!G29)&lt;G$3,0,((LOG('Indicator Data'!G29)-G$3))/(G$2-G$3)*10))),1)</f>
        <v>7.4</v>
      </c>
      <c r="H21" s="50">
        <f>IF('Indicator Data'!H29="x","x",ROUND(IF('Indicator Data'!H29&gt;H$2,10,IF('Indicator Data'!H29&lt;H$3,0,('Indicator Data'!H29-H$3)/(H$2-H$3)*10)),1))</f>
        <v>10</v>
      </c>
      <c r="I21" s="52">
        <f>IF('Indicator Data'!I29="x","x",ROUND(IF('Indicator Data'!I29&gt;I$2,10,IF('Indicator Data'!I29&lt;I$3,0,('Indicator Data'!I29-I$3)/(I$2-I$3)*10)),1))</f>
        <v>0</v>
      </c>
      <c r="J21" s="50">
        <f>IF('Indicator Data'!J29="x","x",ROUND(IF('Indicator Data'!J29&gt;J$2,10,IF('Indicator Data'!J29&lt;J$3,0,('Indicator Data'!J29-J$3)/(J$2-J$3)*10)),1))</f>
        <v>0</v>
      </c>
      <c r="K21" s="52">
        <f>ROUND(IF('Indicator Data'!K29=0,0,IF(LOG('Indicator Data'!K29)&gt;K$2,10,IF(LOG('Indicator Data'!K29)&lt;K$3,0,((LOG('Indicator Data'!K29)-K$3))/(K$2-K$3)*10))),1)</f>
        <v>6.4</v>
      </c>
      <c r="L21" s="50" t="str">
        <f>IF('Indicator Data'!L29="x","x",ROUND(IF('Indicator Data'!L29&gt;L$2,10,IF('Indicator Data'!L29&lt;L$3,0,('Indicator Data'!L29-L$3)/(L$2-L$3)*10)),1))</f>
        <v>x</v>
      </c>
      <c r="M21" s="52">
        <f>ROUND(IF('Indicator Data'!M29=0,0,IF(LOG('Indicator Data'!M29)&gt;M$2,10,IF(LOG('Indicator Data'!M29)&lt;M$3,0,((LOG('Indicator Data'!M29)-M$3))/(M$2-M$3)*10))),1)</f>
        <v>5.3</v>
      </c>
      <c r="N21" s="52" t="str">
        <f>IF('Indicator Data'!N29="x","x",ROUND(IF('Indicator Data'!N29=0,0,IF(LOG('Indicator Data'!N29*100)&gt;N$2,10,IF(LOG('Indicator Data'!N29*100)&lt;N$3,0,((LOG('Indicator Data'!N29*100)-N$3))/(N$2-N$3)*10))),1))</f>
        <v>x</v>
      </c>
      <c r="O21" s="48">
        <f t="shared" si="0"/>
        <v>0</v>
      </c>
      <c r="P21" s="51">
        <f t="shared" si="1"/>
        <v>8.3000000000000007</v>
      </c>
      <c r="Q21" s="51">
        <f t="shared" si="2"/>
        <v>9.1</v>
      </c>
      <c r="R21" s="51">
        <f t="shared" si="3"/>
        <v>0</v>
      </c>
      <c r="S21" s="51">
        <f t="shared" si="4"/>
        <v>6.4</v>
      </c>
      <c r="T21" s="51">
        <f t="shared" si="5"/>
        <v>5.3</v>
      </c>
      <c r="U21" s="49">
        <f t="shared" si="6"/>
        <v>5.9</v>
      </c>
      <c r="V21" s="44"/>
      <c r="W21" s="44"/>
      <c r="X21" s="44"/>
    </row>
    <row r="22" spans="1:24" ht="15.75" customHeight="1" x14ac:dyDescent="0.25">
      <c r="A22" s="37" t="s">
        <v>168</v>
      </c>
      <c r="B22" s="37" t="s">
        <v>169</v>
      </c>
      <c r="C22" s="52">
        <f>IF('Indicator Data'!C30="x","x",ROUND(IF('Indicator Data'!C30&gt;C$2,10,IF('Indicator Data'!C30&lt;C$3,0,('Indicator Data'!C30-C$3)/(C$2-C$3)*10)),1))</f>
        <v>0</v>
      </c>
      <c r="D22" s="50">
        <f>IF('Indicator Data'!D30="x","x",ROUND(IF('Indicator Data'!D30&gt;D$2,10,IF('Indicator Data'!D30&lt;D$3,0,('Indicator Data'!D30-D$3)/(D$2-D$3)*10)),1))</f>
        <v>0</v>
      </c>
      <c r="E22" s="52">
        <f>ROUND(IF('Indicator Data'!E30=0,0,IF(LOG('Indicator Data'!E30)&gt;E$2,10,IF(LOG('Indicator Data'!E30)&lt;E$3,0,((LOG('Indicator Data'!E30)-E$3))/(E$2-E$3)*10))),1)</f>
        <v>3.2</v>
      </c>
      <c r="F22" s="50">
        <f>IF('Indicator Data'!F30="x","x",ROUND(IF('Indicator Data'!F30&gt;F$2,10,IF('Indicator Data'!F30&lt;F$3,0,('Indicator Data'!F30-F$3)/(F$2-F$3)*10)),1))</f>
        <v>0.5</v>
      </c>
      <c r="G22" s="52">
        <f>ROUND(IF('Indicator Data'!G30=0,0,IF(LOG('Indicator Data'!G30)&gt;G$2,10,IF(LOG('Indicator Data'!G30)&lt;G$3,0,((LOG('Indicator Data'!G30)-G$3))/(G$2-G$3)*10))),1)</f>
        <v>4.8</v>
      </c>
      <c r="H22" s="50">
        <f>IF('Indicator Data'!H30="x","x",ROUND(IF('Indicator Data'!H30&gt;H$2,10,IF('Indicator Data'!H30&lt;H$3,0,('Indicator Data'!H30-H$3)/(H$2-H$3)*10)),1))</f>
        <v>9.9</v>
      </c>
      <c r="I22" s="52">
        <f>IF('Indicator Data'!I30="x","x",ROUND(IF('Indicator Data'!I30&gt;I$2,10,IF('Indicator Data'!I30&lt;I$3,0,('Indicator Data'!I30-I$3)/(I$2-I$3)*10)),1))</f>
        <v>0</v>
      </c>
      <c r="J22" s="50">
        <f>IF('Indicator Data'!J30="x","x",ROUND(IF('Indicator Data'!J30&gt;J$2,10,IF('Indicator Data'!J30&lt;J$3,0,('Indicator Data'!J30-J$3)/(J$2-J$3)*10)),1))</f>
        <v>0</v>
      </c>
      <c r="K22" s="52">
        <f>ROUND(IF('Indicator Data'!K30=0,0,IF(LOG('Indicator Data'!K30)&gt;K$2,10,IF(LOG('Indicator Data'!K30)&lt;K$3,0,((LOG('Indicator Data'!K30)-K$3))/(K$2-K$3)*10))),1)</f>
        <v>2.2999999999999998</v>
      </c>
      <c r="L22" s="50" t="str">
        <f>IF('Indicator Data'!L30="x","x",ROUND(IF('Indicator Data'!L30&gt;L$2,10,IF('Indicator Data'!L30&lt;L$3,0,('Indicator Data'!L30-L$3)/(L$2-L$3)*10)),1))</f>
        <v>x</v>
      </c>
      <c r="M22" s="52">
        <f>ROUND(IF('Indicator Data'!M30=0,0,IF(LOG('Indicator Data'!M30)&gt;M$2,10,IF(LOG('Indicator Data'!M30)&lt;M$3,0,((LOG('Indicator Data'!M30)-M$3))/(M$2-M$3)*10))),1)</f>
        <v>4.0999999999999996</v>
      </c>
      <c r="N22" s="52" t="str">
        <f>IF('Indicator Data'!N30="x","x",ROUND(IF('Indicator Data'!N30=0,0,IF(LOG('Indicator Data'!N30*100)&gt;N$2,10,IF(LOG('Indicator Data'!N30*100)&lt;N$3,0,((LOG('Indicator Data'!N30*100)-N$3))/(N$2-N$3)*10))),1))</f>
        <v>x</v>
      </c>
      <c r="O22" s="48">
        <f t="shared" si="0"/>
        <v>0</v>
      </c>
      <c r="P22" s="51">
        <f t="shared" si="1"/>
        <v>1.9</v>
      </c>
      <c r="Q22" s="51">
        <f t="shared" si="2"/>
        <v>8.3000000000000007</v>
      </c>
      <c r="R22" s="51">
        <f t="shared" si="3"/>
        <v>0</v>
      </c>
      <c r="S22" s="51">
        <f t="shared" si="4"/>
        <v>2.2999999999999998</v>
      </c>
      <c r="T22" s="51">
        <f t="shared" si="5"/>
        <v>4.0999999999999996</v>
      </c>
      <c r="U22" s="49">
        <f>ROUND(IF(AND(O22="x",P22="x",Q22="x",R22="x",S22="x",T22="x"),"x",(10-GEOMEAN(((10-O22)/10*9+1),((10-P22)/10*9+1),((10-Q22)/10*9+1),((10-R22)/10*9+1),((10-S22)/10*9+1)))/9*10),1)</f>
        <v>3.3</v>
      </c>
      <c r="V22" s="44"/>
      <c r="W22" s="44"/>
      <c r="X22" s="44"/>
    </row>
    <row r="23" spans="1:24" ht="15.75" customHeight="1" x14ac:dyDescent="0.25">
      <c r="A23" s="37" t="s">
        <v>170</v>
      </c>
      <c r="B23" s="37" t="s">
        <v>171</v>
      </c>
      <c r="C23" s="52">
        <f>IF('Indicator Data'!C31="x","x",ROUND(IF('Indicator Data'!C31&gt;C$2,10,IF('Indicator Data'!C31&lt;C$3,0,('Indicator Data'!C31-C$3)/(C$2-C$3)*10)),1))</f>
        <v>0</v>
      </c>
      <c r="D23" s="50">
        <f>IF('Indicator Data'!D31="x","x",ROUND(IF('Indicator Data'!D31&gt;D$2,10,IF('Indicator Data'!D31&lt;D$3,0,('Indicator Data'!D31-D$3)/(D$2-D$3)*10)),1))</f>
        <v>0</v>
      </c>
      <c r="E23" s="52">
        <f>ROUND(IF('Indicator Data'!E31=0,0,IF(LOG('Indicator Data'!E31)&gt;E$2,10,IF(LOG('Indicator Data'!E31)&lt;E$3,0,((LOG('Indicator Data'!E31)-E$3))/(E$2-E$3)*10))),1)</f>
        <v>8.3000000000000007</v>
      </c>
      <c r="F23" s="50">
        <f>IF('Indicator Data'!F31="x","x",ROUND(IF('Indicator Data'!F31&gt;F$2,10,IF('Indicator Data'!F31&lt;F$3,0,('Indicator Data'!F31-F$3)/(F$2-F$3)*10)),1))</f>
        <v>3.9</v>
      </c>
      <c r="G23" s="52">
        <f>ROUND(IF('Indicator Data'!G31=0,0,IF(LOG('Indicator Data'!G31)&gt;G$2,10,IF(LOG('Indicator Data'!G31)&lt;G$3,0,((LOG('Indicator Data'!G31)-G$3))/(G$2-G$3)*10))),1)</f>
        <v>8</v>
      </c>
      <c r="H23" s="50">
        <f>IF('Indicator Data'!H31="x","x",ROUND(IF('Indicator Data'!H31&gt;H$2,10,IF('Indicator Data'!H31&lt;H$3,0,('Indicator Data'!H31-H$3)/(H$2-H$3)*10)),1))</f>
        <v>10</v>
      </c>
      <c r="I23" s="52">
        <f>IF('Indicator Data'!I31="x","x",ROUND(IF('Indicator Data'!I31&gt;I$2,10,IF('Indicator Data'!I31&lt;I$3,0,('Indicator Data'!I31-I$3)/(I$2-I$3)*10)),1))</f>
        <v>0</v>
      </c>
      <c r="J23" s="50">
        <f>IF('Indicator Data'!J31="x","x",ROUND(IF('Indicator Data'!J31&gt;J$2,10,IF('Indicator Data'!J31&lt;J$3,0,('Indicator Data'!J31-J$3)/(J$2-J$3)*10)),1))</f>
        <v>0</v>
      </c>
      <c r="K23" s="52">
        <f>ROUND(IF('Indicator Data'!K31=0,0,IF(LOG('Indicator Data'!K31)&gt;K$2,10,IF(LOG('Indicator Data'!K31)&lt;K$3,0,((LOG('Indicator Data'!K31)-K$3))/(K$2-K$3)*10))),1)</f>
        <v>6.2</v>
      </c>
      <c r="L23" s="50" t="str">
        <f>IF('Indicator Data'!L31="x","x",ROUND(IF('Indicator Data'!L31&gt;L$2,10,IF('Indicator Data'!L31&lt;L$3,0,('Indicator Data'!L31-L$3)/(L$2-L$3)*10)),1))</f>
        <v>x</v>
      </c>
      <c r="M23" s="52">
        <f>ROUND(IF('Indicator Data'!M31=0,0,IF(LOG('Indicator Data'!M31)&gt;M$2,10,IF(LOG('Indicator Data'!M31)&lt;M$3,0,((LOG('Indicator Data'!M31)-M$3))/(M$2-M$3)*10))),1)</f>
        <v>4.5999999999999996</v>
      </c>
      <c r="N23" s="52" t="str">
        <f>IF('Indicator Data'!N31="x","x",ROUND(IF('Indicator Data'!N31=0,0,IF(LOG('Indicator Data'!N31*100)&gt;N$2,10,IF(LOG('Indicator Data'!N31*100)&lt;N$3,0,((LOG('Indicator Data'!N31*100)-N$3))/(N$2-N$3)*10))),1))</f>
        <v>x</v>
      </c>
      <c r="O23" s="48">
        <f t="shared" si="0"/>
        <v>0</v>
      </c>
      <c r="P23" s="51">
        <f t="shared" si="1"/>
        <v>6.6</v>
      </c>
      <c r="Q23" s="51">
        <f t="shared" si="2"/>
        <v>9.3000000000000007</v>
      </c>
      <c r="R23" s="51">
        <f t="shared" si="3"/>
        <v>0</v>
      </c>
      <c r="S23" s="51">
        <f t="shared" si="4"/>
        <v>6.2</v>
      </c>
      <c r="T23" s="51">
        <f t="shared" si="5"/>
        <v>4.5999999999999996</v>
      </c>
      <c r="U23" s="49">
        <f>ROUND(IF(AND(O23="x",P23="x",Q23="x",R23="x",S23="x",T23="x"),"x",(10-GEOMEAN(((10-O23)/10*9+1),((10-P23)/10*9+1),((10-Q23)/10*9+1),((10-R23)/10*9+1),((10-S23)/10*9+1)))/9*10),1)</f>
        <v>5.6</v>
      </c>
      <c r="V23" s="44"/>
      <c r="W23" s="44"/>
      <c r="X23" s="44"/>
    </row>
    <row r="24" spans="1:24" ht="15.75" customHeight="1" x14ac:dyDescent="0.25">
      <c r="A24" s="37" t="s">
        <v>172</v>
      </c>
      <c r="B24" s="37" t="s">
        <v>173</v>
      </c>
      <c r="C24" s="52">
        <f>IF('Indicator Data'!C32="x","x",ROUND(IF('Indicator Data'!C32&gt;C$2,10,IF('Indicator Data'!C32&lt;C$3,0,('Indicator Data'!C32-C$3)/(C$2-C$3)*10)),1))</f>
        <v>0</v>
      </c>
      <c r="D24" s="50">
        <f>IF('Indicator Data'!D32="x","x",ROUND(IF('Indicator Data'!D32&gt;D$2,10,IF('Indicator Data'!D32&lt;D$3,0,('Indicator Data'!D32-D$3)/(D$2-D$3)*10)),1))</f>
        <v>0</v>
      </c>
      <c r="E24" s="52">
        <f>ROUND(IF('Indicator Data'!E32=0,0,IF(LOG('Indicator Data'!E32)&gt;E$2,10,IF(LOG('Indicator Data'!E32)&lt;E$3,0,((LOG('Indicator Data'!E32)-E$3))/(E$2-E$3)*10))),1)</f>
        <v>7.6</v>
      </c>
      <c r="F24" s="50">
        <f>IF('Indicator Data'!F32="x","x",ROUND(IF('Indicator Data'!F32&gt;F$2,10,IF('Indicator Data'!F32&lt;F$3,0,('Indicator Data'!F32-F$3)/(F$2-F$3)*10)),1))</f>
        <v>3.6</v>
      </c>
      <c r="G24" s="52">
        <f>ROUND(IF('Indicator Data'!G32=0,0,IF(LOG('Indicator Data'!G32)&gt;G$2,10,IF(LOG('Indicator Data'!G32)&lt;G$3,0,((LOG('Indicator Data'!G32)-G$3))/(G$2-G$3)*10))),1)</f>
        <v>7.2</v>
      </c>
      <c r="H24" s="50">
        <f>IF('Indicator Data'!H32="x","x",ROUND(IF('Indicator Data'!H32&gt;H$2,10,IF('Indicator Data'!H32&lt;H$3,0,('Indicator Data'!H32-H$3)/(H$2-H$3)*10)),1))</f>
        <v>10</v>
      </c>
      <c r="I24" s="52">
        <f>IF('Indicator Data'!I32="x","x",ROUND(IF('Indicator Data'!I32&gt;I$2,10,IF('Indicator Data'!I32&lt;I$3,0,('Indicator Data'!I32-I$3)/(I$2-I$3)*10)),1))</f>
        <v>0</v>
      </c>
      <c r="J24" s="50">
        <f>IF('Indicator Data'!J32="x","x",ROUND(IF('Indicator Data'!J32&gt;J$2,10,IF('Indicator Data'!J32&lt;J$3,0,('Indicator Data'!J32-J$3)/(J$2-J$3)*10)),1))</f>
        <v>0</v>
      </c>
      <c r="K24" s="52">
        <f>ROUND(IF('Indicator Data'!K32=0,0,IF(LOG('Indicator Data'!K32)&gt;K$2,10,IF(LOG('Indicator Data'!K32)&lt;K$3,0,((LOG('Indicator Data'!K32)-K$3))/(K$2-K$3)*10))),1)</f>
        <v>6.2</v>
      </c>
      <c r="L24" s="50" t="str">
        <f>IF('Indicator Data'!L32="x","x",ROUND(IF('Indicator Data'!L32&gt;L$2,10,IF('Indicator Data'!L32&lt;L$3,0,('Indicator Data'!L32-L$3)/(L$2-L$3)*10)),1))</f>
        <v>x</v>
      </c>
      <c r="M24" s="52">
        <f>ROUND(IF('Indicator Data'!M32=0,0,IF(LOG('Indicator Data'!M32)&gt;M$2,10,IF(LOG('Indicator Data'!M32)&lt;M$3,0,((LOG('Indicator Data'!M32)-M$3))/(M$2-M$3)*10))),1)</f>
        <v>1.9</v>
      </c>
      <c r="N24" s="52" t="str">
        <f>IF('Indicator Data'!N32="x","x",ROUND(IF('Indicator Data'!N32=0,0,IF(LOG('Indicator Data'!N32*100)&gt;N$2,10,IF(LOG('Indicator Data'!N32*100)&lt;N$3,0,((LOG('Indicator Data'!N32*100)-N$3))/(N$2-N$3)*10))),1))</f>
        <v>x</v>
      </c>
      <c r="O24" s="48">
        <f t="shared" si="0"/>
        <v>0</v>
      </c>
      <c r="P24" s="51">
        <f t="shared" si="1"/>
        <v>6</v>
      </c>
      <c r="Q24" s="51">
        <f t="shared" si="2"/>
        <v>9</v>
      </c>
      <c r="R24" s="51">
        <f t="shared" si="3"/>
        <v>0</v>
      </c>
      <c r="S24" s="51">
        <f t="shared" si="4"/>
        <v>6.2</v>
      </c>
      <c r="T24" s="51">
        <f t="shared" si="5"/>
        <v>1.9</v>
      </c>
      <c r="U24" s="49">
        <f t="shared" si="6"/>
        <v>4.8</v>
      </c>
      <c r="V24" s="44"/>
      <c r="W24" s="44"/>
      <c r="X24" s="44"/>
    </row>
    <row r="25" spans="1:24" ht="15.75" customHeight="1" x14ac:dyDescent="0.25">
      <c r="A25" s="37" t="s">
        <v>174</v>
      </c>
      <c r="B25" s="37" t="s">
        <v>175</v>
      </c>
      <c r="C25" s="52">
        <f>IF('Indicator Data'!C33="x","x",ROUND(IF('Indicator Data'!C33&gt;C$2,10,IF('Indicator Data'!C33&lt;C$3,0,('Indicator Data'!C33-C$3)/(C$2-C$3)*10)),1))</f>
        <v>0</v>
      </c>
      <c r="D25" s="50">
        <f>IF('Indicator Data'!D33="x","x",ROUND(IF('Indicator Data'!D33&gt;D$2,10,IF('Indicator Data'!D33&lt;D$3,0,('Indicator Data'!D33-D$3)/(D$2-D$3)*10)),1))</f>
        <v>0</v>
      </c>
      <c r="E25" s="52">
        <f>ROUND(IF('Indicator Data'!E33=0,0,IF(LOG('Indicator Data'!E33)&gt;E$2,10,IF(LOG('Indicator Data'!E33)&lt;E$3,0,((LOG('Indicator Data'!E33)-E$3))/(E$2-E$3)*10))),1)</f>
        <v>8</v>
      </c>
      <c r="F25" s="50">
        <f>IF('Indicator Data'!F33="x","x",ROUND(IF('Indicator Data'!F33&gt;F$2,10,IF('Indicator Data'!F33&lt;F$3,0,('Indicator Data'!F33-F$3)/(F$2-F$3)*10)),1))</f>
        <v>0.9</v>
      </c>
      <c r="G25" s="52">
        <f>ROUND(IF('Indicator Data'!G33=0,0,IF(LOG('Indicator Data'!G33)&gt;G$2,10,IF(LOG('Indicator Data'!G33)&lt;G$3,0,((LOG('Indicator Data'!G33)-G$3))/(G$2-G$3)*10))),1)</f>
        <v>7.7</v>
      </c>
      <c r="H25" s="50">
        <f>IF('Indicator Data'!H33="x","x",ROUND(IF('Indicator Data'!H33&gt;H$2,10,IF('Indicator Data'!H33&lt;H$3,0,('Indicator Data'!H33-H$3)/(H$2-H$3)*10)),1))</f>
        <v>2.4</v>
      </c>
      <c r="I25" s="52">
        <f>IF('Indicator Data'!I33="x","x",ROUND(IF('Indicator Data'!I33&gt;I$2,10,IF('Indicator Data'!I33&lt;I$3,0,('Indicator Data'!I33-I$3)/(I$2-I$3)*10)),1))</f>
        <v>0</v>
      </c>
      <c r="J25" s="50">
        <f>IF('Indicator Data'!J33="x","x",ROUND(IF('Indicator Data'!J33&gt;J$2,10,IF('Indicator Data'!J33&lt;J$3,0,('Indicator Data'!J33-J$3)/(J$2-J$3)*10)),1))</f>
        <v>0</v>
      </c>
      <c r="K25" s="52">
        <f>ROUND(IF('Indicator Data'!K33=0,0,IF(LOG('Indicator Data'!K33)&gt;K$2,10,IF(LOG('Indicator Data'!K33)&lt;K$3,0,((LOG('Indicator Data'!K33)-K$3))/(K$2-K$3)*10))),1)</f>
        <v>8.5</v>
      </c>
      <c r="L25" s="50" t="str">
        <f>IF('Indicator Data'!L33="x","x",ROUND(IF('Indicator Data'!L33&gt;L$2,10,IF('Indicator Data'!L33&lt;L$3,0,('Indicator Data'!L33-L$3)/(L$2-L$3)*10)),1))</f>
        <v>x</v>
      </c>
      <c r="M25" s="52">
        <f>ROUND(IF('Indicator Data'!M33=0,0,IF(LOG('Indicator Data'!M33)&gt;M$2,10,IF(LOG('Indicator Data'!M33)&lt;M$3,0,((LOG('Indicator Data'!M33)-M$3))/(M$2-M$3)*10))),1)</f>
        <v>0</v>
      </c>
      <c r="N25" s="52" t="str">
        <f>IF('Indicator Data'!N33="x","x",ROUND(IF('Indicator Data'!N33=0,0,IF(LOG('Indicator Data'!N33*100)&gt;N$2,10,IF(LOG('Indicator Data'!N33*100)&lt;N$3,0,((LOG('Indicator Data'!N33*100)-N$3))/(N$2-N$3)*10))),1))</f>
        <v>x</v>
      </c>
      <c r="O25" s="48">
        <f t="shared" si="0"/>
        <v>0</v>
      </c>
      <c r="P25" s="51">
        <f t="shared" si="1"/>
        <v>5.5</v>
      </c>
      <c r="Q25" s="51">
        <f t="shared" si="2"/>
        <v>5.7</v>
      </c>
      <c r="R25" s="51">
        <f t="shared" si="3"/>
        <v>0</v>
      </c>
      <c r="S25" s="51">
        <f t="shared" si="4"/>
        <v>8.5</v>
      </c>
      <c r="T25" s="51">
        <f t="shared" si="5"/>
        <v>0</v>
      </c>
      <c r="U25" s="49">
        <f t="shared" si="6"/>
        <v>4.2</v>
      </c>
      <c r="V25" s="44"/>
      <c r="W25" s="44"/>
      <c r="X25" s="44"/>
    </row>
    <row r="26" spans="1:24" ht="15.75" customHeight="1" x14ac:dyDescent="0.25">
      <c r="A26" s="37" t="s">
        <v>176</v>
      </c>
      <c r="B26" s="37" t="s">
        <v>177</v>
      </c>
      <c r="C26" s="52">
        <f>IF('Indicator Data'!C34="x","x",ROUND(IF('Indicator Data'!C34&gt;C$2,10,IF('Indicator Data'!C34&lt;C$3,0,('Indicator Data'!C34-C$3)/(C$2-C$3)*10)),1))</f>
        <v>0</v>
      </c>
      <c r="D26" s="50">
        <f>IF('Indicator Data'!D34="x","x",ROUND(IF('Indicator Data'!D34&gt;D$2,10,IF('Indicator Data'!D34&lt;D$3,0,('Indicator Data'!D34-D$3)/(D$2-D$3)*10)),1))</f>
        <v>0</v>
      </c>
      <c r="E26" s="52">
        <f>ROUND(IF('Indicator Data'!E34=0,0,IF(LOG('Indicator Data'!E34)&gt;E$2,10,IF(LOG('Indicator Data'!E34)&lt;E$3,0,((LOG('Indicator Data'!E34)-E$3))/(E$2-E$3)*10))),1)</f>
        <v>2.5</v>
      </c>
      <c r="F26" s="50">
        <f>IF('Indicator Data'!F34="x","x",ROUND(IF('Indicator Data'!F34&gt;F$2,10,IF('Indicator Data'!F34&lt;F$3,0,('Indicator Data'!F34-F$3)/(F$2-F$3)*10)),1))</f>
        <v>1.4</v>
      </c>
      <c r="G26" s="52">
        <f>ROUND(IF('Indicator Data'!G34=0,0,IF(LOG('Indicator Data'!G34)&gt;G$2,10,IF(LOG('Indicator Data'!G34)&lt;G$3,0,((LOG('Indicator Data'!G34)-G$3))/(G$2-G$3)*10))),1)</f>
        <v>2.8</v>
      </c>
      <c r="H26" s="50">
        <f>IF('Indicator Data'!H34="x","x",ROUND(IF('Indicator Data'!H34&gt;H$2,10,IF('Indicator Data'!H34&lt;H$3,0,('Indicator Data'!H34-H$3)/(H$2-H$3)*10)),1))</f>
        <v>10</v>
      </c>
      <c r="I26" s="52">
        <f>IF('Indicator Data'!I34="x","x",ROUND(IF('Indicator Data'!I34&gt;I$2,10,IF('Indicator Data'!I34&lt;I$3,0,('Indicator Data'!I34-I$3)/(I$2-I$3)*10)),1))</f>
        <v>0</v>
      </c>
      <c r="J26" s="50">
        <f>IF('Indicator Data'!J34="x","x",ROUND(IF('Indicator Data'!J34&gt;J$2,10,IF('Indicator Data'!J34&lt;J$3,0,('Indicator Data'!J34-J$3)/(J$2-J$3)*10)),1))</f>
        <v>0</v>
      </c>
      <c r="K26" s="52">
        <f>ROUND(IF('Indicator Data'!K34=0,0,IF(LOG('Indicator Data'!K34)&gt;K$2,10,IF(LOG('Indicator Data'!K34)&lt;K$3,0,((LOG('Indicator Data'!K34)-K$3))/(K$2-K$3)*10))),1)</f>
        <v>0</v>
      </c>
      <c r="L26" s="50" t="str">
        <f>IF('Indicator Data'!L34="x","x",ROUND(IF('Indicator Data'!L34&gt;L$2,10,IF('Indicator Data'!L34&lt;L$3,0,('Indicator Data'!L34-L$3)/(L$2-L$3)*10)),1))</f>
        <v>x</v>
      </c>
      <c r="M26" s="52">
        <f>ROUND(IF('Indicator Data'!M34=0,0,IF(LOG('Indicator Data'!M34)&gt;M$2,10,IF(LOG('Indicator Data'!M34)&lt;M$3,0,((LOG('Indicator Data'!M34)-M$3))/(M$2-M$3)*10))),1)</f>
        <v>0</v>
      </c>
      <c r="N26" s="52" t="str">
        <f>IF('Indicator Data'!N34="x","x",ROUND(IF('Indicator Data'!N34=0,0,IF(LOG('Indicator Data'!N34*100)&gt;N$2,10,IF(LOG('Indicator Data'!N34*100)&lt;N$3,0,((LOG('Indicator Data'!N34*100)-N$3))/(N$2-N$3)*10))),1))</f>
        <v>x</v>
      </c>
      <c r="O26" s="48">
        <f t="shared" si="0"/>
        <v>0</v>
      </c>
      <c r="P26" s="51">
        <f t="shared" si="1"/>
        <v>2</v>
      </c>
      <c r="Q26" s="51">
        <f t="shared" si="2"/>
        <v>8.1</v>
      </c>
      <c r="R26" s="51">
        <f t="shared" si="3"/>
        <v>0</v>
      </c>
      <c r="S26" s="51">
        <f t="shared" si="4"/>
        <v>0</v>
      </c>
      <c r="T26" s="51">
        <f t="shared" si="5"/>
        <v>0</v>
      </c>
      <c r="U26" s="49">
        <f t="shared" si="6"/>
        <v>2.5</v>
      </c>
      <c r="V26" s="44"/>
      <c r="W26" s="44"/>
      <c r="X26" s="44"/>
    </row>
    <row r="27" spans="1:24" ht="15.75" customHeight="1" x14ac:dyDescent="0.25">
      <c r="A27" s="37" t="s">
        <v>178</v>
      </c>
      <c r="B27" s="37" t="s">
        <v>179</v>
      </c>
      <c r="C27" s="52">
        <f>IF('Indicator Data'!C35="x","x",ROUND(IF('Indicator Data'!C35&gt;C$2,10,IF('Indicator Data'!C35&lt;C$3,0,('Indicator Data'!C35-C$3)/(C$2-C$3)*10)),1))</f>
        <v>0</v>
      </c>
      <c r="D27" s="50">
        <f>IF('Indicator Data'!D35="x","x",ROUND(IF('Indicator Data'!D35&gt;D$2,10,IF('Indicator Data'!D35&lt;D$3,0,('Indicator Data'!D35-D$3)/(D$2-D$3)*10)),1))</f>
        <v>0</v>
      </c>
      <c r="E27" s="52">
        <f>ROUND(IF('Indicator Data'!E35=0,0,IF(LOG('Indicator Data'!E35)&gt;E$2,10,IF(LOG('Indicator Data'!E35)&lt;E$3,0,((LOG('Indicator Data'!E35)-E$3))/(E$2-E$3)*10))),1)</f>
        <v>2.2000000000000002</v>
      </c>
      <c r="F27" s="50">
        <f>IF('Indicator Data'!F35="x","x",ROUND(IF('Indicator Data'!F35&gt;F$2,10,IF('Indicator Data'!F35&lt;F$3,0,('Indicator Data'!F35-F$3)/(F$2-F$3)*10)),1))</f>
        <v>0.9</v>
      </c>
      <c r="G27" s="52">
        <f>ROUND(IF('Indicator Data'!G35=0,0,IF(LOG('Indicator Data'!G35)&gt;G$2,10,IF(LOG('Indicator Data'!G35)&lt;G$3,0,((LOG('Indicator Data'!G35)-G$3))/(G$2-G$3)*10))),1)</f>
        <v>3.1</v>
      </c>
      <c r="H27" s="50">
        <f>IF('Indicator Data'!H35="x","x",ROUND(IF('Indicator Data'!H35&gt;H$2,10,IF('Indicator Data'!H35&lt;H$3,0,('Indicator Data'!H35-H$3)/(H$2-H$3)*10)),1))</f>
        <v>10</v>
      </c>
      <c r="I27" s="52">
        <f>IF('Indicator Data'!I35="x","x",ROUND(IF('Indicator Data'!I35&gt;I$2,10,IF('Indicator Data'!I35&lt;I$3,0,('Indicator Data'!I35-I$3)/(I$2-I$3)*10)),1))</f>
        <v>0</v>
      </c>
      <c r="J27" s="50">
        <f>IF('Indicator Data'!J35="x","x",ROUND(IF('Indicator Data'!J35&gt;J$2,10,IF('Indicator Data'!J35&lt;J$3,0,('Indicator Data'!J35-J$3)/(J$2-J$3)*10)),1))</f>
        <v>0</v>
      </c>
      <c r="K27" s="52">
        <f>ROUND(IF('Indicator Data'!K35=0,0,IF(LOG('Indicator Data'!K35)&gt;K$2,10,IF(LOG('Indicator Data'!K35)&lt;K$3,0,((LOG('Indicator Data'!K35)-K$3))/(K$2-K$3)*10))),1)</f>
        <v>0</v>
      </c>
      <c r="L27" s="50" t="str">
        <f>IF('Indicator Data'!L35="x","x",ROUND(IF('Indicator Data'!L35&gt;L$2,10,IF('Indicator Data'!L35&lt;L$3,0,('Indicator Data'!L35-L$3)/(L$2-L$3)*10)),1))</f>
        <v>x</v>
      </c>
      <c r="M27" s="52">
        <f>ROUND(IF('Indicator Data'!M35=0,0,IF(LOG('Indicator Data'!M35)&gt;M$2,10,IF(LOG('Indicator Data'!M35)&lt;M$3,0,((LOG('Indicator Data'!M35)-M$3))/(M$2-M$3)*10))),1)</f>
        <v>4.2</v>
      </c>
      <c r="N27" s="52" t="str">
        <f>IF('Indicator Data'!N35="x","x",ROUND(IF('Indicator Data'!N35=0,0,IF(LOG('Indicator Data'!N35*100)&gt;N$2,10,IF(LOG('Indicator Data'!N35*100)&lt;N$3,0,((LOG('Indicator Data'!N35*100)-N$3))/(N$2-N$3)*10))),1))</f>
        <v>x</v>
      </c>
      <c r="O27" s="48">
        <f t="shared" si="0"/>
        <v>0</v>
      </c>
      <c r="P27" s="51">
        <f t="shared" si="1"/>
        <v>1.6</v>
      </c>
      <c r="Q27" s="51">
        <f t="shared" si="2"/>
        <v>8.1</v>
      </c>
      <c r="R27" s="51">
        <f t="shared" si="3"/>
        <v>0</v>
      </c>
      <c r="S27" s="51">
        <f t="shared" si="4"/>
        <v>0</v>
      </c>
      <c r="T27" s="51">
        <f t="shared" si="5"/>
        <v>4.2</v>
      </c>
      <c r="U27" s="49">
        <f t="shared" si="6"/>
        <v>3.1</v>
      </c>
      <c r="V27" s="44"/>
      <c r="W27" s="44"/>
      <c r="X27" s="44"/>
    </row>
    <row r="28" spans="1:24" ht="15.75" customHeight="1" x14ac:dyDescent="0.25">
      <c r="A28" s="37" t="s">
        <v>180</v>
      </c>
      <c r="B28" s="37" t="s">
        <v>181</v>
      </c>
      <c r="C28" s="52">
        <f>IF('Indicator Data'!C36="x","x",ROUND(IF('Indicator Data'!C36&gt;C$2,10,IF('Indicator Data'!C36&lt;C$3,0,('Indicator Data'!C36-C$3)/(C$2-C$3)*10)),1))</f>
        <v>0</v>
      </c>
      <c r="D28" s="50">
        <f>IF('Indicator Data'!D36="x","x",ROUND(IF('Indicator Data'!D36&gt;D$2,10,IF('Indicator Data'!D36&lt;D$3,0,('Indicator Data'!D36-D$3)/(D$2-D$3)*10)),1))</f>
        <v>0</v>
      </c>
      <c r="E28" s="52">
        <f>ROUND(IF('Indicator Data'!E36=0,0,IF(LOG('Indicator Data'!E36)&gt;E$2,10,IF(LOG('Indicator Data'!E36)&lt;E$3,0,((LOG('Indicator Data'!E36)-E$3))/(E$2-E$3)*10))),1)</f>
        <v>0.1</v>
      </c>
      <c r="F28" s="50">
        <f>IF('Indicator Data'!F36="x","x",ROUND(IF('Indicator Data'!F36&gt;F$2,10,IF('Indicator Data'!F36&lt;F$3,0,('Indicator Data'!F36-F$3)/(F$2-F$3)*10)),1))</f>
        <v>0</v>
      </c>
      <c r="G28" s="52">
        <f>ROUND(IF('Indicator Data'!G36=0,0,IF(LOG('Indicator Data'!G36)&gt;G$2,10,IF(LOG('Indicator Data'!G36)&lt;G$3,0,((LOG('Indicator Data'!G36)-G$3))/(G$2-G$3)*10))),1)</f>
        <v>4.4000000000000004</v>
      </c>
      <c r="H28" s="50">
        <f>IF('Indicator Data'!H36="x","x",ROUND(IF('Indicator Data'!H36&gt;H$2,10,IF('Indicator Data'!H36&lt;H$3,0,('Indicator Data'!H36-H$3)/(H$2-H$3)*10)),1))</f>
        <v>9.9</v>
      </c>
      <c r="I28" s="52">
        <f>IF('Indicator Data'!I36="x","x",ROUND(IF('Indicator Data'!I36&gt;I$2,10,IF('Indicator Data'!I36&lt;I$3,0,('Indicator Data'!I36-I$3)/(I$2-I$3)*10)),1))</f>
        <v>0</v>
      </c>
      <c r="J28" s="50">
        <f>IF('Indicator Data'!J36="x","x",ROUND(IF('Indicator Data'!J36&gt;J$2,10,IF('Indicator Data'!J36&lt;J$3,0,('Indicator Data'!J36-J$3)/(J$2-J$3)*10)),1))</f>
        <v>0</v>
      </c>
      <c r="K28" s="52">
        <f>ROUND(IF('Indicator Data'!K36=0,0,IF(LOG('Indicator Data'!K36)&gt;K$2,10,IF(LOG('Indicator Data'!K36)&lt;K$3,0,((LOG('Indicator Data'!K36)-K$3))/(K$2-K$3)*10))),1)</f>
        <v>4.5999999999999996</v>
      </c>
      <c r="L28" s="50" t="str">
        <f>IF('Indicator Data'!L36="x","x",ROUND(IF('Indicator Data'!L36&gt;L$2,10,IF('Indicator Data'!L36&lt;L$3,0,('Indicator Data'!L36-L$3)/(L$2-L$3)*10)),1))</f>
        <v>x</v>
      </c>
      <c r="M28" s="52">
        <f>ROUND(IF('Indicator Data'!M36=0,0,IF(LOG('Indicator Data'!M36)&gt;M$2,10,IF(LOG('Indicator Data'!M36)&lt;M$3,0,((LOG('Indicator Data'!M36)-M$3))/(M$2-M$3)*10))),1)</f>
        <v>4.7</v>
      </c>
      <c r="N28" s="52" t="str">
        <f>IF('Indicator Data'!N36="x","x",ROUND(IF('Indicator Data'!N36=0,0,IF(LOG('Indicator Data'!N36*100)&gt;N$2,10,IF(LOG('Indicator Data'!N36*100)&lt;N$3,0,((LOG('Indicator Data'!N36*100)-N$3))/(N$2-N$3)*10))),1))</f>
        <v>x</v>
      </c>
      <c r="O28" s="48">
        <f t="shared" si="0"/>
        <v>0</v>
      </c>
      <c r="P28" s="51">
        <f t="shared" si="1"/>
        <v>0.1</v>
      </c>
      <c r="Q28" s="51">
        <f t="shared" si="2"/>
        <v>8.3000000000000007</v>
      </c>
      <c r="R28" s="51">
        <f t="shared" si="3"/>
        <v>0</v>
      </c>
      <c r="S28" s="51">
        <f t="shared" si="4"/>
        <v>4.5999999999999996</v>
      </c>
      <c r="T28" s="51">
        <f t="shared" si="5"/>
        <v>4.7</v>
      </c>
      <c r="U28" s="49">
        <f t="shared" si="6"/>
        <v>3.7</v>
      </c>
      <c r="V28" s="44"/>
      <c r="W28" s="44"/>
      <c r="X28" s="44"/>
    </row>
    <row r="29" spans="1:24" ht="15" customHeight="1" x14ac:dyDescent="0.25">
      <c r="A29" s="37" t="s">
        <v>182</v>
      </c>
      <c r="B29" s="37" t="s">
        <v>183</v>
      </c>
      <c r="C29" s="52">
        <f>IF('Indicator Data'!C37="x","x",ROUND(IF('Indicator Data'!C37&gt;C$2,10,IF('Indicator Data'!C37&lt;C$3,0,('Indicator Data'!C37-C$3)/(C$2-C$3)*10)),1))</f>
        <v>0</v>
      </c>
      <c r="D29" s="50">
        <f>IF('Indicator Data'!D37="x","x",ROUND(IF('Indicator Data'!D37&gt;D$2,10,IF('Indicator Data'!D37&lt;D$3,0,('Indicator Data'!D37-D$3)/(D$2-D$3)*10)),1))</f>
        <v>0</v>
      </c>
      <c r="E29" s="52">
        <f>ROUND(IF('Indicator Data'!E37=0,0,IF(LOG('Indicator Data'!E37)&gt;E$2,10,IF(LOG('Indicator Data'!E37)&lt;E$3,0,((LOG('Indicator Data'!E37)-E$3))/(E$2-E$3)*10))),1)</f>
        <v>0</v>
      </c>
      <c r="F29" s="50">
        <f>IF('Indicator Data'!F37="x","x",ROUND(IF('Indicator Data'!F37&gt;F$2,10,IF('Indicator Data'!F37&lt;F$3,0,('Indicator Data'!F37-F$3)/(F$2-F$3)*10)),1))</f>
        <v>0</v>
      </c>
      <c r="G29" s="52">
        <f>ROUND(IF('Indicator Data'!G37=0,0,IF(LOG('Indicator Data'!G37)&gt;G$2,10,IF(LOG('Indicator Data'!G37)&lt;G$3,0,((LOG('Indicator Data'!G37)-G$3))/(G$2-G$3)*10))),1)</f>
        <v>1.3</v>
      </c>
      <c r="H29" s="50">
        <f>IF('Indicator Data'!H37="x","x",ROUND(IF('Indicator Data'!H37&gt;H$2,10,IF('Indicator Data'!H37&lt;H$3,0,('Indicator Data'!H37-H$3)/(H$2-H$3)*10)),1))</f>
        <v>9.9</v>
      </c>
      <c r="I29" s="52">
        <f>IF('Indicator Data'!I37="x","x",ROUND(IF('Indicator Data'!I37&gt;I$2,10,IF('Indicator Data'!I37&lt;I$3,0,('Indicator Data'!I37-I$3)/(I$2-I$3)*10)),1))</f>
        <v>0</v>
      </c>
      <c r="J29" s="50">
        <f>IF('Indicator Data'!J37="x","x",ROUND(IF('Indicator Data'!J37&gt;J$2,10,IF('Indicator Data'!J37&lt;J$3,0,('Indicator Data'!J37-J$3)/(J$2-J$3)*10)),1))</f>
        <v>0</v>
      </c>
      <c r="K29" s="52">
        <f>ROUND(IF('Indicator Data'!K37=0,0,IF(LOG('Indicator Data'!K37)&gt;K$2,10,IF(LOG('Indicator Data'!K37)&lt;K$3,0,((LOG('Indicator Data'!K37)-K$3))/(K$2-K$3)*10))),1)</f>
        <v>0</v>
      </c>
      <c r="L29" s="50" t="str">
        <f>IF('Indicator Data'!L37="x","x",ROUND(IF('Indicator Data'!L37&gt;L$2,10,IF('Indicator Data'!L37&lt;L$3,0,('Indicator Data'!L37-L$3)/(L$2-L$3)*10)),1))</f>
        <v>x</v>
      </c>
      <c r="M29" s="52">
        <f>ROUND(IF('Indicator Data'!M37=0,0,IF(LOG('Indicator Data'!M37)&gt;M$2,10,IF(LOG('Indicator Data'!M37)&lt;M$3,0,((LOG('Indicator Data'!M37)-M$3))/(M$2-M$3)*10))),1)</f>
        <v>0</v>
      </c>
      <c r="N29" s="52" t="str">
        <f>IF('Indicator Data'!N37="x","x",ROUND(IF('Indicator Data'!N37=0,0,IF(LOG('Indicator Data'!N37*100)&gt;N$2,10,IF(LOG('Indicator Data'!N37*100)&lt;N$3,0,((LOG('Indicator Data'!N37*100)-N$3))/(N$2-N$3)*10))),1))</f>
        <v>x</v>
      </c>
      <c r="O29" s="48">
        <f t="shared" si="0"/>
        <v>0</v>
      </c>
      <c r="P29" s="51">
        <f t="shared" si="1"/>
        <v>0</v>
      </c>
      <c r="Q29" s="51">
        <f t="shared" si="2"/>
        <v>7.7</v>
      </c>
      <c r="R29" s="51">
        <f t="shared" si="3"/>
        <v>0</v>
      </c>
      <c r="S29" s="51">
        <f t="shared" si="4"/>
        <v>0</v>
      </c>
      <c r="T29" s="51">
        <f t="shared" si="5"/>
        <v>0</v>
      </c>
      <c r="U29" s="49">
        <f t="shared" si="6"/>
        <v>2</v>
      </c>
      <c r="V29" s="44"/>
      <c r="W29" s="44"/>
      <c r="X29" s="44"/>
    </row>
    <row r="30" spans="1:24" ht="15.75" customHeight="1" x14ac:dyDescent="0.25">
      <c r="A30" s="37" t="s">
        <v>184</v>
      </c>
      <c r="B30" s="37" t="s">
        <v>185</v>
      </c>
      <c r="C30" s="52">
        <f>IF('Indicator Data'!C38="x","x",ROUND(IF('Indicator Data'!C38&gt;C$2,10,IF('Indicator Data'!C38&lt;C$3,0,('Indicator Data'!C38-C$3)/(C$2-C$3)*10)),1))</f>
        <v>0</v>
      </c>
      <c r="D30" s="50">
        <f>IF('Indicator Data'!D38="x","x",ROUND(IF('Indicator Data'!D38&gt;D$2,10,IF('Indicator Data'!D38&lt;D$3,0,('Indicator Data'!D38-D$3)/(D$2-D$3)*10)),1))</f>
        <v>0</v>
      </c>
      <c r="E30" s="52">
        <f>ROUND(IF('Indicator Data'!E38=0,0,IF(LOG('Indicator Data'!E38)&gt;E$2,10,IF(LOG('Indicator Data'!E38)&lt;E$3,0,((LOG('Indicator Data'!E38)-E$3))/(E$2-E$3)*10))),1)</f>
        <v>0</v>
      </c>
      <c r="F30" s="50">
        <f>IF('Indicator Data'!F38="x","x",ROUND(IF('Indicator Data'!F38&gt;F$2,10,IF('Indicator Data'!F38&lt;F$3,0,('Indicator Data'!F38-F$3)/(F$2-F$3)*10)),1))</f>
        <v>0</v>
      </c>
      <c r="G30" s="52">
        <f>ROUND(IF('Indicator Data'!G38=0,0,IF(LOG('Indicator Data'!G38)&gt;G$2,10,IF(LOG('Indicator Data'!G38)&lt;G$3,0,((LOG('Indicator Data'!G38)-G$3))/(G$2-G$3)*10))),1)</f>
        <v>3.6</v>
      </c>
      <c r="H30" s="50">
        <f>IF('Indicator Data'!H38="x","x",ROUND(IF('Indicator Data'!H38&gt;H$2,10,IF('Indicator Data'!H38&lt;H$3,0,('Indicator Data'!H38-H$3)/(H$2-H$3)*10)),1))</f>
        <v>9.9</v>
      </c>
      <c r="I30" s="52">
        <f>IF('Indicator Data'!I38="x","x",ROUND(IF('Indicator Data'!I38&gt;I$2,10,IF('Indicator Data'!I38&lt;I$3,0,('Indicator Data'!I38-I$3)/(I$2-I$3)*10)),1))</f>
        <v>0</v>
      </c>
      <c r="J30" s="50">
        <f>IF('Indicator Data'!J38="x","x",ROUND(IF('Indicator Data'!J38&gt;J$2,10,IF('Indicator Data'!J38&lt;J$3,0,('Indicator Data'!J38-J$3)/(J$2-J$3)*10)),1))</f>
        <v>0</v>
      </c>
      <c r="K30" s="52">
        <f>ROUND(IF('Indicator Data'!K38=0,0,IF(LOG('Indicator Data'!K38)&gt;K$2,10,IF(LOG('Indicator Data'!K38)&lt;K$3,0,((LOG('Indicator Data'!K38)-K$3))/(K$2-K$3)*10))),1)</f>
        <v>3.7</v>
      </c>
      <c r="L30" s="50" t="str">
        <f>IF('Indicator Data'!L38="x","x",ROUND(IF('Indicator Data'!L38&gt;L$2,10,IF('Indicator Data'!L38&lt;L$3,0,('Indicator Data'!L38-L$3)/(L$2-L$3)*10)),1))</f>
        <v>x</v>
      </c>
      <c r="M30" s="52">
        <f>ROUND(IF('Indicator Data'!M38=0,0,IF(LOG('Indicator Data'!M38)&gt;M$2,10,IF(LOG('Indicator Data'!M38)&lt;M$3,0,((LOG('Indicator Data'!M38)-M$3))/(M$2-M$3)*10))),1)</f>
        <v>4.9000000000000004</v>
      </c>
      <c r="N30" s="52" t="str">
        <f>IF('Indicator Data'!N38="x","x",ROUND(IF('Indicator Data'!N38=0,0,IF(LOG('Indicator Data'!N38*100)&gt;N$2,10,IF(LOG('Indicator Data'!N38*100)&lt;N$3,0,((LOG('Indicator Data'!N38*100)-N$3))/(N$2-N$3)*10))),1))</f>
        <v>x</v>
      </c>
      <c r="O30" s="48">
        <f t="shared" si="0"/>
        <v>0</v>
      </c>
      <c r="P30" s="51">
        <f t="shared" si="1"/>
        <v>0</v>
      </c>
      <c r="Q30" s="51">
        <f t="shared" si="2"/>
        <v>8.1</v>
      </c>
      <c r="R30" s="51">
        <f t="shared" si="3"/>
        <v>0</v>
      </c>
      <c r="S30" s="51">
        <f t="shared" si="4"/>
        <v>3.7</v>
      </c>
      <c r="T30" s="51">
        <f t="shared" si="5"/>
        <v>4.9000000000000004</v>
      </c>
      <c r="U30" s="49">
        <f t="shared" si="6"/>
        <v>3.5</v>
      </c>
      <c r="V30" s="44"/>
      <c r="W30" s="44"/>
      <c r="X30" s="44"/>
    </row>
    <row r="31" spans="1:24" ht="15.75" customHeight="1" x14ac:dyDescent="0.25">
      <c r="A31" s="37" t="s">
        <v>186</v>
      </c>
      <c r="B31" s="37" t="s">
        <v>187</v>
      </c>
      <c r="C31" s="52">
        <f>IF('Indicator Data'!C39="x","x",ROUND(IF('Indicator Data'!C39&gt;C$2,10,IF('Indicator Data'!C39&lt;C$3,0,('Indicator Data'!C39-C$3)/(C$2-C$3)*10)),1))</f>
        <v>0</v>
      </c>
      <c r="D31" s="50">
        <f>IF('Indicator Data'!D39="x","x",ROUND(IF('Indicator Data'!D39&gt;D$2,10,IF('Indicator Data'!D39&lt;D$3,0,('Indicator Data'!D39-D$3)/(D$2-D$3)*10)),1))</f>
        <v>0</v>
      </c>
      <c r="E31" s="52">
        <f>ROUND(IF('Indicator Data'!E39=0,0,IF(LOG('Indicator Data'!E39)&gt;E$2,10,IF(LOG('Indicator Data'!E39)&lt;E$3,0,((LOG('Indicator Data'!E39)-E$3))/(E$2-E$3)*10))),1)</f>
        <v>1.9</v>
      </c>
      <c r="F31" s="50">
        <f>IF('Indicator Data'!F39="x","x",ROUND(IF('Indicator Data'!F39&gt;F$2,10,IF('Indicator Data'!F39&lt;F$3,0,('Indicator Data'!F39-F$3)/(F$2-F$3)*10)),1))</f>
        <v>1</v>
      </c>
      <c r="G31" s="52">
        <f>ROUND(IF('Indicator Data'!G39=0,0,IF(LOG('Indicator Data'!G39)&gt;G$2,10,IF(LOG('Indicator Data'!G39)&lt;G$3,0,((LOG('Indicator Data'!G39)-G$3))/(G$2-G$3)*10))),1)</f>
        <v>2.6</v>
      </c>
      <c r="H31" s="50">
        <f>IF('Indicator Data'!H39="x","x",ROUND(IF('Indicator Data'!H39&gt;H$2,10,IF('Indicator Data'!H39&lt;H$3,0,('Indicator Data'!H39-H$3)/(H$2-H$3)*10)),1))</f>
        <v>10</v>
      </c>
      <c r="I31" s="52">
        <f>IF('Indicator Data'!I39="x","x",ROUND(IF('Indicator Data'!I39&gt;I$2,10,IF('Indicator Data'!I39&lt;I$3,0,('Indicator Data'!I39-I$3)/(I$2-I$3)*10)),1))</f>
        <v>0</v>
      </c>
      <c r="J31" s="50">
        <f>IF('Indicator Data'!J39="x","x",ROUND(IF('Indicator Data'!J39&gt;J$2,10,IF('Indicator Data'!J39&lt;J$3,0,('Indicator Data'!J39-J$3)/(J$2-J$3)*10)),1))</f>
        <v>0</v>
      </c>
      <c r="K31" s="52">
        <f>ROUND(IF('Indicator Data'!K39=0,0,IF(LOG('Indicator Data'!K39)&gt;K$2,10,IF(LOG('Indicator Data'!K39)&lt;K$3,0,((LOG('Indicator Data'!K39)-K$3))/(K$2-K$3)*10))),1)</f>
        <v>3</v>
      </c>
      <c r="L31" s="50" t="str">
        <f>IF('Indicator Data'!L39="x","x",ROUND(IF('Indicator Data'!L39&gt;L$2,10,IF('Indicator Data'!L39&lt;L$3,0,('Indicator Data'!L39-L$3)/(L$2-L$3)*10)),1))</f>
        <v>x</v>
      </c>
      <c r="M31" s="52">
        <f>ROUND(IF('Indicator Data'!M39=0,0,IF(LOG('Indicator Data'!M39)&gt;M$2,10,IF(LOG('Indicator Data'!M39)&lt;M$3,0,((LOG('Indicator Data'!M39)-M$3))/(M$2-M$3)*10))),1)</f>
        <v>0</v>
      </c>
      <c r="N31" s="52" t="str">
        <f>IF('Indicator Data'!N39="x","x",ROUND(IF('Indicator Data'!N39=0,0,IF(LOG('Indicator Data'!N39*100)&gt;N$2,10,IF(LOG('Indicator Data'!N39*100)&lt;N$3,0,((LOG('Indicator Data'!N39*100)-N$3))/(N$2-N$3)*10))),1))</f>
        <v>x</v>
      </c>
      <c r="O31" s="48">
        <f t="shared" si="0"/>
        <v>0</v>
      </c>
      <c r="P31" s="51">
        <f t="shared" si="1"/>
        <v>1.5</v>
      </c>
      <c r="Q31" s="51">
        <f t="shared" si="2"/>
        <v>8</v>
      </c>
      <c r="R31" s="51">
        <f t="shared" si="3"/>
        <v>0</v>
      </c>
      <c r="S31" s="51">
        <f t="shared" si="4"/>
        <v>3</v>
      </c>
      <c r="T31" s="51">
        <f t="shared" si="5"/>
        <v>0</v>
      </c>
      <c r="U31" s="49">
        <f t="shared" si="6"/>
        <v>2.8</v>
      </c>
      <c r="V31" s="44"/>
      <c r="W31" s="44"/>
      <c r="X31" s="44"/>
    </row>
    <row r="32" spans="1:24" ht="15.75" customHeight="1" x14ac:dyDescent="0.25">
      <c r="A32" s="37" t="s">
        <v>188</v>
      </c>
      <c r="B32" s="37" t="s">
        <v>189</v>
      </c>
      <c r="C32" s="52">
        <f>IF('Indicator Data'!C40="x","x",ROUND(IF('Indicator Data'!C40&gt;C$2,10,IF('Indicator Data'!C40&lt;C$3,0,('Indicator Data'!C40-C$3)/(C$2-C$3)*10)),1))</f>
        <v>0</v>
      </c>
      <c r="D32" s="50">
        <f>IF('Indicator Data'!D40="x","x",ROUND(IF('Indicator Data'!D40&gt;D$2,10,IF('Indicator Data'!D40&lt;D$3,0,('Indicator Data'!D40-D$3)/(D$2-D$3)*10)),1))</f>
        <v>0</v>
      </c>
      <c r="E32" s="52">
        <f>ROUND(IF('Indicator Data'!E40=0,0,IF(LOG('Indicator Data'!E40)&gt;E$2,10,IF(LOG('Indicator Data'!E40)&lt;E$3,0,((LOG('Indicator Data'!E40)-E$3))/(E$2-E$3)*10))),1)</f>
        <v>8.6</v>
      </c>
      <c r="F32" s="50">
        <f>IF('Indicator Data'!F40="x","x",ROUND(IF('Indicator Data'!F40&gt;F$2,10,IF('Indicator Data'!F40&lt;F$3,0,('Indicator Data'!F40-F$3)/(F$2-F$3)*10)),1))</f>
        <v>9</v>
      </c>
      <c r="G32" s="52">
        <f>ROUND(IF('Indicator Data'!G40=0,0,IF(LOG('Indicator Data'!G40)&gt;G$2,10,IF(LOG('Indicator Data'!G40)&lt;G$3,0,((LOG('Indicator Data'!G40)-G$3))/(G$2-G$3)*10))),1)</f>
        <v>7</v>
      </c>
      <c r="H32" s="50">
        <f>IF('Indicator Data'!H40="x","x",ROUND(IF('Indicator Data'!H40&gt;H$2,10,IF('Indicator Data'!H40&lt;H$3,0,('Indicator Data'!H40-H$3)/(H$2-H$3)*10)),1))</f>
        <v>8.3000000000000007</v>
      </c>
      <c r="I32" s="52">
        <f>IF('Indicator Data'!I40="x","x",ROUND(IF('Indicator Data'!I40&gt;I$2,10,IF('Indicator Data'!I40&lt;I$3,0,('Indicator Data'!I40-I$3)/(I$2-I$3)*10)),1))</f>
        <v>0</v>
      </c>
      <c r="J32" s="50">
        <f>IF('Indicator Data'!J40="x","x",ROUND(IF('Indicator Data'!J40&gt;J$2,10,IF('Indicator Data'!J40&lt;J$3,0,('Indicator Data'!J40-J$3)/(J$2-J$3)*10)),1))</f>
        <v>0</v>
      </c>
      <c r="K32" s="52">
        <f>ROUND(IF('Indicator Data'!K40=0,0,IF(LOG('Indicator Data'!K40)&gt;K$2,10,IF(LOG('Indicator Data'!K40)&lt;K$3,0,((LOG('Indicator Data'!K40)-K$3))/(K$2-K$3)*10))),1)</f>
        <v>6.3</v>
      </c>
      <c r="L32" s="50" t="str">
        <f>IF('Indicator Data'!L40="x","x",ROUND(IF('Indicator Data'!L40&gt;L$2,10,IF('Indicator Data'!L40&lt;L$3,0,('Indicator Data'!L40-L$3)/(L$2-L$3)*10)),1))</f>
        <v>x</v>
      </c>
      <c r="M32" s="52">
        <f>ROUND(IF('Indicator Data'!M40=0,0,IF(LOG('Indicator Data'!M40)&gt;M$2,10,IF(LOG('Indicator Data'!M40)&lt;M$3,0,((LOG('Indicator Data'!M40)-M$3))/(M$2-M$3)*10))),1)</f>
        <v>0</v>
      </c>
      <c r="N32" s="52" t="str">
        <f>IF('Indicator Data'!N40="x","x",ROUND(IF('Indicator Data'!N40=0,0,IF(LOG('Indicator Data'!N40*100)&gt;N$2,10,IF(LOG('Indicator Data'!N40*100)&lt;N$3,0,((LOG('Indicator Data'!N40*100)-N$3))/(N$2-N$3)*10))),1))</f>
        <v>x</v>
      </c>
      <c r="O32" s="48">
        <f t="shared" si="0"/>
        <v>0</v>
      </c>
      <c r="P32" s="51">
        <f t="shared" si="1"/>
        <v>8.8000000000000007</v>
      </c>
      <c r="Q32" s="51">
        <f t="shared" si="2"/>
        <v>7.7</v>
      </c>
      <c r="R32" s="51">
        <f t="shared" si="3"/>
        <v>0</v>
      </c>
      <c r="S32" s="51">
        <f t="shared" si="4"/>
        <v>6.3</v>
      </c>
      <c r="T32" s="51">
        <f t="shared" si="5"/>
        <v>0</v>
      </c>
      <c r="U32" s="49">
        <f t="shared" si="6"/>
        <v>5</v>
      </c>
      <c r="V32" s="44"/>
      <c r="W32" s="44"/>
      <c r="X32" s="44"/>
    </row>
    <row r="33" spans="1:24" ht="15.75" customHeight="1" x14ac:dyDescent="0.25">
      <c r="A33" s="37" t="s">
        <v>190</v>
      </c>
      <c r="B33" s="37" t="s">
        <v>191</v>
      </c>
      <c r="C33" s="52">
        <f>IF('Indicator Data'!C41="x","x",ROUND(IF('Indicator Data'!C41&gt;C$2,10,IF('Indicator Data'!C41&lt;C$3,0,('Indicator Data'!C41-C$3)/(C$2-C$3)*10)),1))</f>
        <v>0</v>
      </c>
      <c r="D33" s="50">
        <f>IF('Indicator Data'!D41="x","x",ROUND(IF('Indicator Data'!D41&gt;D$2,10,IF('Indicator Data'!D41&lt;D$3,0,('Indicator Data'!D41-D$3)/(D$2-D$3)*10)),1))</f>
        <v>0</v>
      </c>
      <c r="E33" s="52">
        <f>ROUND(IF('Indicator Data'!E41=0,0,IF(LOG('Indicator Data'!E41)&gt;E$2,10,IF(LOG('Indicator Data'!E41)&lt;E$3,0,((LOG('Indicator Data'!E41)-E$3))/(E$2-E$3)*10))),1)</f>
        <v>7.2</v>
      </c>
      <c r="F33" s="50">
        <f>IF('Indicator Data'!F41="x","x",ROUND(IF('Indicator Data'!F41&gt;F$2,10,IF('Indicator Data'!F41&lt;F$3,0,('Indicator Data'!F41-F$3)/(F$2-F$3)*10)),1))</f>
        <v>0.7</v>
      </c>
      <c r="G33" s="52">
        <f>ROUND(IF('Indicator Data'!G41=0,0,IF(LOG('Indicator Data'!G41)&gt;G$2,10,IF(LOG('Indicator Data'!G41)&lt;G$3,0,((LOG('Indicator Data'!G41)-G$3))/(G$2-G$3)*10))),1)</f>
        <v>8</v>
      </c>
      <c r="H33" s="50">
        <f>IF('Indicator Data'!H41="x","x",ROUND(IF('Indicator Data'!H41&gt;H$2,10,IF('Indicator Data'!H41&lt;H$3,0,('Indicator Data'!H41-H$3)/(H$2-H$3)*10)),1))</f>
        <v>4.7</v>
      </c>
      <c r="I33" s="52">
        <f>IF('Indicator Data'!I41="x","x",ROUND(IF('Indicator Data'!I41&gt;I$2,10,IF('Indicator Data'!I41&lt;I$3,0,('Indicator Data'!I41-I$3)/(I$2-I$3)*10)),1))</f>
        <v>0</v>
      </c>
      <c r="J33" s="50">
        <f>IF('Indicator Data'!J41="x","x",ROUND(IF('Indicator Data'!J41&gt;J$2,10,IF('Indicator Data'!J41&lt;J$3,0,('Indicator Data'!J41-J$3)/(J$2-J$3)*10)),1))</f>
        <v>0</v>
      </c>
      <c r="K33" s="52">
        <f>ROUND(IF('Indicator Data'!K41=0,0,IF(LOG('Indicator Data'!K41)&gt;K$2,10,IF(LOG('Indicator Data'!K41)&lt;K$3,0,((LOG('Indicator Data'!K41)-K$3))/(K$2-K$3)*10))),1)</f>
        <v>8.1999999999999993</v>
      </c>
      <c r="L33" s="50" t="str">
        <f>IF('Indicator Data'!L41="x","x",ROUND(IF('Indicator Data'!L41&gt;L$2,10,IF('Indicator Data'!L41&lt;L$3,0,('Indicator Data'!L41-L$3)/(L$2-L$3)*10)),1))</f>
        <v>x</v>
      </c>
      <c r="M33" s="52">
        <f>ROUND(IF('Indicator Data'!M41=0,0,IF(LOG('Indicator Data'!M41)&gt;M$2,10,IF(LOG('Indicator Data'!M41)&lt;M$3,0,((LOG('Indicator Data'!M41)-M$3))/(M$2-M$3)*10))),1)</f>
        <v>0</v>
      </c>
      <c r="N33" s="52" t="str">
        <f>IF('Indicator Data'!N41="x","x",ROUND(IF('Indicator Data'!N41=0,0,IF(LOG('Indicator Data'!N41*100)&gt;N$2,10,IF(LOG('Indicator Data'!N41*100)&lt;N$3,0,((LOG('Indicator Data'!N41*100)-N$3))/(N$2-N$3)*10))),1))</f>
        <v>x</v>
      </c>
      <c r="O33" s="48">
        <f t="shared" si="0"/>
        <v>0</v>
      </c>
      <c r="P33" s="51">
        <f t="shared" si="1"/>
        <v>4.7</v>
      </c>
      <c r="Q33" s="51">
        <f t="shared" si="2"/>
        <v>6.6</v>
      </c>
      <c r="R33" s="51">
        <f t="shared" si="3"/>
        <v>0</v>
      </c>
      <c r="S33" s="51">
        <f t="shared" si="4"/>
        <v>8.1999999999999993</v>
      </c>
      <c r="T33" s="51">
        <f t="shared" si="5"/>
        <v>0</v>
      </c>
      <c r="U33" s="49">
        <f t="shared" si="6"/>
        <v>4.0999999999999996</v>
      </c>
      <c r="V33" s="44"/>
      <c r="W33" s="44"/>
      <c r="X33" s="44"/>
    </row>
    <row r="34" spans="1:24" ht="15.75" customHeight="1" x14ac:dyDescent="0.25">
      <c r="A34" s="37" t="s">
        <v>192</v>
      </c>
      <c r="B34" s="37" t="s">
        <v>193</v>
      </c>
      <c r="C34" s="52">
        <f>IF('Indicator Data'!C42="x","x",ROUND(IF('Indicator Data'!C42&gt;C$2,10,IF('Indicator Data'!C42&lt;C$3,0,('Indicator Data'!C42-C$3)/(C$2-C$3)*10)),1))</f>
        <v>0</v>
      </c>
      <c r="D34" s="50">
        <f>IF('Indicator Data'!D42="x","x",ROUND(IF('Indicator Data'!D42&gt;D$2,10,IF('Indicator Data'!D42&lt;D$3,0,('Indicator Data'!D42-D$3)/(D$2-D$3)*10)),1))</f>
        <v>0</v>
      </c>
      <c r="E34" s="52">
        <f>ROUND(IF('Indicator Data'!E42=0,0,IF(LOG('Indicator Data'!E42)&gt;E$2,10,IF(LOG('Indicator Data'!E42)&lt;E$3,0,((LOG('Indicator Data'!E42)-E$3))/(E$2-E$3)*10))),1)</f>
        <v>7.7</v>
      </c>
      <c r="F34" s="50">
        <f>IF('Indicator Data'!F42="x","x",ROUND(IF('Indicator Data'!F42&gt;F$2,10,IF('Indicator Data'!F42&lt;F$3,0,('Indicator Data'!F42-F$3)/(F$2-F$3)*10)),1))</f>
        <v>1.8</v>
      </c>
      <c r="G34" s="52">
        <f>ROUND(IF('Indicator Data'!G42=0,0,IF(LOG('Indicator Data'!G42)&gt;G$2,10,IF(LOG('Indicator Data'!G42)&lt;G$3,0,((LOG('Indicator Data'!G42)-G$3))/(G$2-G$3)*10))),1)</f>
        <v>8.3000000000000007</v>
      </c>
      <c r="H34" s="50">
        <f>IF('Indicator Data'!H42="x","x",ROUND(IF('Indicator Data'!H42&gt;H$2,10,IF('Indicator Data'!H42&lt;H$3,0,('Indicator Data'!H42-H$3)/(H$2-H$3)*10)),1))</f>
        <v>9.9</v>
      </c>
      <c r="I34" s="52">
        <f>IF('Indicator Data'!I42="x","x",ROUND(IF('Indicator Data'!I42&gt;I$2,10,IF('Indicator Data'!I42&lt;I$3,0,('Indicator Data'!I42-I$3)/(I$2-I$3)*10)),1))</f>
        <v>0</v>
      </c>
      <c r="J34" s="50">
        <f>IF('Indicator Data'!J42="x","x",ROUND(IF('Indicator Data'!J42&gt;J$2,10,IF('Indicator Data'!J42&lt;J$3,0,('Indicator Data'!J42-J$3)/(J$2-J$3)*10)),1))</f>
        <v>0</v>
      </c>
      <c r="K34" s="52">
        <f>ROUND(IF('Indicator Data'!K42=0,0,IF(LOG('Indicator Data'!K42)&gt;K$2,10,IF(LOG('Indicator Data'!K42)&lt;K$3,0,((LOG('Indicator Data'!K42)-K$3))/(K$2-K$3)*10))),1)</f>
        <v>7.6</v>
      </c>
      <c r="L34" s="50" t="str">
        <f>IF('Indicator Data'!L42="x","x",ROUND(IF('Indicator Data'!L42&gt;L$2,10,IF('Indicator Data'!L42&lt;L$3,0,('Indicator Data'!L42-L$3)/(L$2-L$3)*10)),1))</f>
        <v>x</v>
      </c>
      <c r="M34" s="52">
        <f>ROUND(IF('Indicator Data'!M42=0,0,IF(LOG('Indicator Data'!M42)&gt;M$2,10,IF(LOG('Indicator Data'!M42)&lt;M$3,0,((LOG('Indicator Data'!M42)-M$3))/(M$2-M$3)*10))),1)</f>
        <v>7.6</v>
      </c>
      <c r="N34" s="52" t="str">
        <f>IF('Indicator Data'!N42="x","x",ROUND(IF('Indicator Data'!N42=0,0,IF(LOG('Indicator Data'!N42*100)&gt;N$2,10,IF(LOG('Indicator Data'!N42*100)&lt;N$3,0,((LOG('Indicator Data'!N42*100)-N$3))/(N$2-N$3)*10))),1))</f>
        <v>x</v>
      </c>
      <c r="O34" s="48">
        <f t="shared" si="0"/>
        <v>0</v>
      </c>
      <c r="P34" s="51">
        <f t="shared" si="1"/>
        <v>5.5</v>
      </c>
      <c r="Q34" s="51">
        <f t="shared" si="2"/>
        <v>9.3000000000000007</v>
      </c>
      <c r="R34" s="51">
        <f t="shared" si="3"/>
        <v>0</v>
      </c>
      <c r="S34" s="51">
        <f t="shared" si="4"/>
        <v>7.6</v>
      </c>
      <c r="T34" s="51">
        <f t="shared" si="5"/>
        <v>7.6</v>
      </c>
      <c r="U34" s="49">
        <f t="shared" si="6"/>
        <v>6.1</v>
      </c>
      <c r="V34" s="44"/>
      <c r="W34" s="44"/>
      <c r="X34" s="44"/>
    </row>
    <row r="35" spans="1:24" ht="15.75" customHeight="1" x14ac:dyDescent="0.25">
      <c r="A35" s="37" t="s">
        <v>194</v>
      </c>
      <c r="B35" s="37" t="s">
        <v>195</v>
      </c>
      <c r="C35" s="52">
        <f>IF('Indicator Data'!C43="x","x",ROUND(IF('Indicator Data'!C43&gt;C$2,10,IF('Indicator Data'!C43&lt;C$3,0,('Indicator Data'!C43-C$3)/(C$2-C$3)*10)),1))</f>
        <v>0.2</v>
      </c>
      <c r="D35" s="50">
        <f>IF('Indicator Data'!D43="x","x",ROUND(IF('Indicator Data'!D43&gt;D$2,10,IF('Indicator Data'!D43&lt;D$3,0,('Indicator Data'!D43-D$3)/(D$2-D$3)*10)),1))</f>
        <v>3.1</v>
      </c>
      <c r="E35" s="52">
        <f>ROUND(IF('Indicator Data'!E43=0,0,IF(LOG('Indicator Data'!E43)&gt;E$2,10,IF(LOG('Indicator Data'!E43)&lt;E$3,0,((LOG('Indicator Data'!E43)-E$3))/(E$2-E$3)*10))),1)</f>
        <v>0</v>
      </c>
      <c r="F35" s="50">
        <f>IF('Indicator Data'!F43="x","x",ROUND(IF('Indicator Data'!F43&gt;F$2,10,IF('Indicator Data'!F43&lt;F$3,0,('Indicator Data'!F43-F$3)/(F$2-F$3)*10)),1))</f>
        <v>0</v>
      </c>
      <c r="G35" s="52">
        <f>ROUND(IF('Indicator Data'!G43=0,0,IF(LOG('Indicator Data'!G43)&gt;G$2,10,IF(LOG('Indicator Data'!G43)&lt;G$3,0,((LOG('Indicator Data'!G43)-G$3))/(G$2-G$3)*10))),1)</f>
        <v>4.2</v>
      </c>
      <c r="H35" s="50">
        <f>IF('Indicator Data'!H43="x","x",ROUND(IF('Indicator Data'!H43&gt;H$2,10,IF('Indicator Data'!H43&lt;H$3,0,('Indicator Data'!H43-H$3)/(H$2-H$3)*10)),1))</f>
        <v>6.5</v>
      </c>
      <c r="I35" s="52">
        <f>IF('Indicator Data'!I43="x","x",ROUND(IF('Indicator Data'!I43&gt;I$2,10,IF('Indicator Data'!I43&lt;I$3,0,('Indicator Data'!I43-I$3)/(I$2-I$3)*10)),1))</f>
        <v>0.1</v>
      </c>
      <c r="J35" s="50">
        <f>IF('Indicator Data'!J43="x","x",ROUND(IF('Indicator Data'!J43&gt;J$2,10,IF('Indicator Data'!J43&lt;J$3,0,('Indicator Data'!J43-J$3)/(J$2-J$3)*10)),1))</f>
        <v>4.3</v>
      </c>
      <c r="K35" s="52">
        <f>ROUND(IF('Indicator Data'!K43=0,0,IF(LOG('Indicator Data'!K43)&gt;K$2,10,IF(LOG('Indicator Data'!K43)&lt;K$3,0,((LOG('Indicator Data'!K43)-K$3))/(K$2-K$3)*10))),1)</f>
        <v>1.5</v>
      </c>
      <c r="L35" s="50" t="str">
        <f>IF('Indicator Data'!L43="x","x",ROUND(IF('Indicator Data'!L43&gt;L$2,10,IF('Indicator Data'!L43&lt;L$3,0,('Indicator Data'!L43-L$3)/(L$2-L$3)*10)),1))</f>
        <v>x</v>
      </c>
      <c r="M35" s="52">
        <f>ROUND(IF('Indicator Data'!M43=0,0,IF(LOG('Indicator Data'!M43)&gt;M$2,10,IF(LOG('Indicator Data'!M43)&lt;M$3,0,((LOG('Indicator Data'!M43)-M$3))/(M$2-M$3)*10))),1)</f>
        <v>0</v>
      </c>
      <c r="N35" s="52" t="str">
        <f>IF('Indicator Data'!N43="x","x",ROUND(IF('Indicator Data'!N43=0,0,IF(LOG('Indicator Data'!N43*100)&gt;N$2,10,IF(LOG('Indicator Data'!N43*100)&lt;N$3,0,((LOG('Indicator Data'!N43*100)-N$3))/(N$2-N$3)*10))),1))</f>
        <v>x</v>
      </c>
      <c r="O35" s="48">
        <f t="shared" si="0"/>
        <v>1.8</v>
      </c>
      <c r="P35" s="51">
        <f t="shared" si="1"/>
        <v>0</v>
      </c>
      <c r="Q35" s="51">
        <f t="shared" si="2"/>
        <v>5.5</v>
      </c>
      <c r="R35" s="51">
        <f t="shared" si="3"/>
        <v>2.5</v>
      </c>
      <c r="S35" s="51">
        <f t="shared" si="4"/>
        <v>1.5</v>
      </c>
      <c r="T35" s="51">
        <f t="shared" si="5"/>
        <v>0</v>
      </c>
      <c r="U35" s="49">
        <f t="shared" si="6"/>
        <v>2.1</v>
      </c>
      <c r="V35" s="44"/>
      <c r="W35" s="44"/>
      <c r="X35" s="44"/>
    </row>
    <row r="36" spans="1:24" ht="15.75" customHeight="1" x14ac:dyDescent="0.25">
      <c r="A36" s="37" t="s">
        <v>196</v>
      </c>
      <c r="B36" s="37" t="s">
        <v>197</v>
      </c>
      <c r="C36" s="52">
        <f>IF('Indicator Data'!C44="x","x",ROUND(IF('Indicator Data'!C44&gt;C$2,10,IF('Indicator Data'!C44&lt;C$3,0,('Indicator Data'!C44-C$3)/(C$2-C$3)*10)),1))</f>
        <v>0</v>
      </c>
      <c r="D36" s="50">
        <f>IF('Indicator Data'!D44="x","x",ROUND(IF('Indicator Data'!D44&gt;D$2,10,IF('Indicator Data'!D44&lt;D$3,0,('Indicator Data'!D44-D$3)/(D$2-D$3)*10)),1))</f>
        <v>0</v>
      </c>
      <c r="E36" s="52">
        <f>ROUND(IF('Indicator Data'!E44=0,0,IF(LOG('Indicator Data'!E44)&gt;E$2,10,IF(LOG('Indicator Data'!E44)&lt;E$3,0,((LOG('Indicator Data'!E44)-E$3))/(E$2-E$3)*10))),1)</f>
        <v>6.5</v>
      </c>
      <c r="F36" s="50">
        <f>IF('Indicator Data'!F44="x","x",ROUND(IF('Indicator Data'!F44&gt;F$2,10,IF('Indicator Data'!F44&lt;F$3,0,('Indicator Data'!F44-F$3)/(F$2-F$3)*10)),1))</f>
        <v>1.4</v>
      </c>
      <c r="G36" s="52">
        <f>ROUND(IF('Indicator Data'!G44=0,0,IF(LOG('Indicator Data'!G44)&gt;G$2,10,IF(LOG('Indicator Data'!G44)&lt;G$3,0,((LOG('Indicator Data'!G44)-G$3))/(G$2-G$3)*10))),1)</f>
        <v>7.1</v>
      </c>
      <c r="H36" s="50">
        <f>IF('Indicator Data'!H44="x","x",ROUND(IF('Indicator Data'!H44&gt;H$2,10,IF('Indicator Data'!H44&lt;H$3,0,('Indicator Data'!H44-H$3)/(H$2-H$3)*10)),1))</f>
        <v>10</v>
      </c>
      <c r="I36" s="52">
        <f>IF('Indicator Data'!I44="x","x",ROUND(IF('Indicator Data'!I44&gt;I$2,10,IF('Indicator Data'!I44&lt;I$3,0,('Indicator Data'!I44-I$3)/(I$2-I$3)*10)),1))</f>
        <v>0</v>
      </c>
      <c r="J36" s="50">
        <f>IF('Indicator Data'!J44="x","x",ROUND(IF('Indicator Data'!J44&gt;J$2,10,IF('Indicator Data'!J44&lt;J$3,0,('Indicator Data'!J44-J$3)/(J$2-J$3)*10)),1))</f>
        <v>0</v>
      </c>
      <c r="K36" s="52">
        <f>ROUND(IF('Indicator Data'!K44=0,0,IF(LOG('Indicator Data'!K44)&gt;K$2,10,IF(LOG('Indicator Data'!K44)&lt;K$3,0,((LOG('Indicator Data'!K44)-K$3))/(K$2-K$3)*10))),1)</f>
        <v>5.5</v>
      </c>
      <c r="L36" s="50" t="str">
        <f>IF('Indicator Data'!L44="x","x",ROUND(IF('Indicator Data'!L44&gt;L$2,10,IF('Indicator Data'!L44&lt;L$3,0,('Indicator Data'!L44-L$3)/(L$2-L$3)*10)),1))</f>
        <v>x</v>
      </c>
      <c r="M36" s="52">
        <f>ROUND(IF('Indicator Data'!M44=0,0,IF(LOG('Indicator Data'!M44)&gt;M$2,10,IF(LOG('Indicator Data'!M44)&lt;M$3,0,((LOG('Indicator Data'!M44)-M$3))/(M$2-M$3)*10))),1)</f>
        <v>0</v>
      </c>
      <c r="N36" s="52" t="str">
        <f>IF('Indicator Data'!N44="x","x",ROUND(IF('Indicator Data'!N44=0,0,IF(LOG('Indicator Data'!N44*100)&gt;N$2,10,IF(LOG('Indicator Data'!N44*100)&lt;N$3,0,((LOG('Indicator Data'!N44*100)-N$3))/(N$2-N$3)*10))),1))</f>
        <v>x</v>
      </c>
      <c r="O36" s="48">
        <f t="shared" si="0"/>
        <v>0</v>
      </c>
      <c r="P36" s="51">
        <f t="shared" si="1"/>
        <v>4.4000000000000004</v>
      </c>
      <c r="Q36" s="51">
        <f t="shared" si="2"/>
        <v>9</v>
      </c>
      <c r="R36" s="51">
        <f t="shared" si="3"/>
        <v>0</v>
      </c>
      <c r="S36" s="51">
        <f t="shared" si="4"/>
        <v>5.5</v>
      </c>
      <c r="T36" s="51">
        <f t="shared" si="5"/>
        <v>0</v>
      </c>
      <c r="U36" s="49">
        <f t="shared" si="6"/>
        <v>4.2</v>
      </c>
      <c r="V36" s="44"/>
      <c r="W36" s="44"/>
      <c r="X36" s="44"/>
    </row>
    <row r="37" spans="1:24" ht="15.75" customHeight="1" x14ac:dyDescent="0.25">
      <c r="A37" s="37" t="s">
        <v>198</v>
      </c>
      <c r="B37" s="37" t="s">
        <v>199</v>
      </c>
      <c r="C37" s="52">
        <f>IF('Indicator Data'!C45="x","x",ROUND(IF('Indicator Data'!C45&gt;C$2,10,IF('Indicator Data'!C45&lt;C$3,0,('Indicator Data'!C45-C$3)/(C$2-C$3)*10)),1))</f>
        <v>0</v>
      </c>
      <c r="D37" s="50">
        <f>IF('Indicator Data'!D45="x","x",ROUND(IF('Indicator Data'!D45&gt;D$2,10,IF('Indicator Data'!D45&lt;D$3,0,('Indicator Data'!D45-D$3)/(D$2-D$3)*10)),1))</f>
        <v>0</v>
      </c>
      <c r="E37" s="52">
        <f>ROUND(IF('Indicator Data'!E45=0,0,IF(LOG('Indicator Data'!E45)&gt;E$2,10,IF(LOG('Indicator Data'!E45)&lt;E$3,0,((LOG('Indicator Data'!E45)-E$3))/(E$2-E$3)*10))),1)</f>
        <v>4</v>
      </c>
      <c r="F37" s="50">
        <f>IF('Indicator Data'!F45="x","x",ROUND(IF('Indicator Data'!F45&gt;F$2,10,IF('Indicator Data'!F45&lt;F$3,0,('Indicator Data'!F45-F$3)/(F$2-F$3)*10)),1))</f>
        <v>0.4</v>
      </c>
      <c r="G37" s="52">
        <f>ROUND(IF('Indicator Data'!G45=0,0,IF(LOG('Indicator Data'!G45)&gt;G$2,10,IF(LOG('Indicator Data'!G45)&lt;G$3,0,((LOG('Indicator Data'!G45)-G$3))/(G$2-G$3)*10))),1)</f>
        <v>6</v>
      </c>
      <c r="H37" s="50">
        <f>IF('Indicator Data'!H45="x","x",ROUND(IF('Indicator Data'!H45&gt;H$2,10,IF('Indicator Data'!H45&lt;H$3,0,('Indicator Data'!H45-H$3)/(H$2-H$3)*10)),1))</f>
        <v>9.9</v>
      </c>
      <c r="I37" s="52">
        <f>IF('Indicator Data'!I45="x","x",ROUND(IF('Indicator Data'!I45&gt;I$2,10,IF('Indicator Data'!I45&lt;I$3,0,('Indicator Data'!I45-I$3)/(I$2-I$3)*10)),1))</f>
        <v>0</v>
      </c>
      <c r="J37" s="50">
        <f>IF('Indicator Data'!J45="x","x",ROUND(IF('Indicator Data'!J45&gt;J$2,10,IF('Indicator Data'!J45&lt;J$3,0,('Indicator Data'!J45-J$3)/(J$2-J$3)*10)),1))</f>
        <v>0</v>
      </c>
      <c r="K37" s="52">
        <f>ROUND(IF('Indicator Data'!K45=0,0,IF(LOG('Indicator Data'!K45)&gt;K$2,10,IF(LOG('Indicator Data'!K45)&lt;K$3,0,((LOG('Indicator Data'!K45)-K$3))/(K$2-K$3)*10))),1)</f>
        <v>4.3</v>
      </c>
      <c r="L37" s="50" t="str">
        <f>IF('Indicator Data'!L45="x","x",ROUND(IF('Indicator Data'!L45&gt;L$2,10,IF('Indicator Data'!L45&lt;L$3,0,('Indicator Data'!L45-L$3)/(L$2-L$3)*10)),1))</f>
        <v>x</v>
      </c>
      <c r="M37" s="52">
        <f>ROUND(IF('Indicator Data'!M45=0,0,IF(LOG('Indicator Data'!M45)&gt;M$2,10,IF(LOG('Indicator Data'!M45)&lt;M$3,0,((LOG('Indicator Data'!M45)-M$3))/(M$2-M$3)*10))),1)</f>
        <v>8.1</v>
      </c>
      <c r="N37" s="52" t="str">
        <f>IF('Indicator Data'!N45="x","x",ROUND(IF('Indicator Data'!N45=0,0,IF(LOG('Indicator Data'!N45*100)&gt;N$2,10,IF(LOG('Indicator Data'!N45*100)&lt;N$3,0,((LOG('Indicator Data'!N45*100)-N$3))/(N$2-N$3)*10))),1))</f>
        <v>x</v>
      </c>
      <c r="O37" s="48">
        <f t="shared" si="0"/>
        <v>0</v>
      </c>
      <c r="P37" s="51">
        <f t="shared" si="1"/>
        <v>2.4</v>
      </c>
      <c r="Q37" s="51">
        <f t="shared" si="2"/>
        <v>8.6</v>
      </c>
      <c r="R37" s="51">
        <f t="shared" si="3"/>
        <v>0</v>
      </c>
      <c r="S37" s="51">
        <f t="shared" si="4"/>
        <v>4.3</v>
      </c>
      <c r="T37" s="51">
        <f t="shared" si="5"/>
        <v>8.1</v>
      </c>
      <c r="U37" s="49">
        <f t="shared" si="6"/>
        <v>4.9000000000000004</v>
      </c>
      <c r="V37" s="44"/>
      <c r="W37" s="44"/>
      <c r="X37" s="44"/>
    </row>
    <row r="38" spans="1:24" ht="15.75" customHeight="1" x14ac:dyDescent="0.25">
      <c r="A38" s="37" t="s">
        <v>200</v>
      </c>
      <c r="B38" s="37" t="s">
        <v>201</v>
      </c>
      <c r="C38" s="52">
        <f>IF('Indicator Data'!C46="x","x",ROUND(IF('Indicator Data'!C46&gt;C$2,10,IF('Indicator Data'!C46&lt;C$3,0,('Indicator Data'!C46-C$3)/(C$2-C$3)*10)),1))</f>
        <v>0</v>
      </c>
      <c r="D38" s="50">
        <f>IF('Indicator Data'!D46="x","x",ROUND(IF('Indicator Data'!D46&gt;D$2,10,IF('Indicator Data'!D46&lt;D$3,0,('Indicator Data'!D46-D$3)/(D$2-D$3)*10)),1))</f>
        <v>0</v>
      </c>
      <c r="E38" s="52">
        <f>ROUND(IF('Indicator Data'!E46=0,0,IF(LOG('Indicator Data'!E46)&gt;E$2,10,IF(LOG('Indicator Data'!E46)&lt;E$3,0,((LOG('Indicator Data'!E46)-E$3))/(E$2-E$3)*10))),1)</f>
        <v>5.6</v>
      </c>
      <c r="F38" s="50">
        <f>IF('Indicator Data'!F46="x","x",ROUND(IF('Indicator Data'!F46&gt;F$2,10,IF('Indicator Data'!F46&lt;F$3,0,('Indicator Data'!F46-F$3)/(F$2-F$3)*10)),1))</f>
        <v>0.8</v>
      </c>
      <c r="G38" s="52">
        <f>ROUND(IF('Indicator Data'!G46=0,0,IF(LOG('Indicator Data'!G46)&gt;G$2,10,IF(LOG('Indicator Data'!G46)&lt;G$3,0,((LOG('Indicator Data'!G46)-G$3))/(G$2-G$3)*10))),1)</f>
        <v>7</v>
      </c>
      <c r="H38" s="50">
        <f>IF('Indicator Data'!H46="x","x",ROUND(IF('Indicator Data'!H46&gt;H$2,10,IF('Indicator Data'!H46&lt;H$3,0,('Indicator Data'!H46-H$3)/(H$2-H$3)*10)),1))</f>
        <v>9.9</v>
      </c>
      <c r="I38" s="52">
        <f>IF('Indicator Data'!I46="x","x",ROUND(IF('Indicator Data'!I46&gt;I$2,10,IF('Indicator Data'!I46&lt;I$3,0,('Indicator Data'!I46-I$3)/(I$2-I$3)*10)),1))</f>
        <v>0</v>
      </c>
      <c r="J38" s="50">
        <f>IF('Indicator Data'!J46="x","x",ROUND(IF('Indicator Data'!J46&gt;J$2,10,IF('Indicator Data'!J46&lt;J$3,0,('Indicator Data'!J46-J$3)/(J$2-J$3)*10)),1))</f>
        <v>0</v>
      </c>
      <c r="K38" s="52">
        <f>ROUND(IF('Indicator Data'!K46=0,0,IF(LOG('Indicator Data'!K46)&gt;K$2,10,IF(LOG('Indicator Data'!K46)&lt;K$3,0,((LOG('Indicator Data'!K46)-K$3))/(K$2-K$3)*10))),1)</f>
        <v>7.2</v>
      </c>
      <c r="L38" s="50" t="str">
        <f>IF('Indicator Data'!L46="x","x",ROUND(IF('Indicator Data'!L46&gt;L$2,10,IF('Indicator Data'!L46&lt;L$3,0,('Indicator Data'!L46-L$3)/(L$2-L$3)*10)),1))</f>
        <v>x</v>
      </c>
      <c r="M38" s="52">
        <f>ROUND(IF('Indicator Data'!M46=0,0,IF(LOG('Indicator Data'!M46)&gt;M$2,10,IF(LOG('Indicator Data'!M46)&lt;M$3,0,((LOG('Indicator Data'!M46)-M$3))/(M$2-M$3)*10))),1)</f>
        <v>8</v>
      </c>
      <c r="N38" s="52" t="str">
        <f>IF('Indicator Data'!N46="x","x",ROUND(IF('Indicator Data'!N46=0,0,IF(LOG('Indicator Data'!N46*100)&gt;N$2,10,IF(LOG('Indicator Data'!N46*100)&lt;N$3,0,((LOG('Indicator Data'!N46*100)-N$3))/(N$2-N$3)*10))),1))</f>
        <v>x</v>
      </c>
      <c r="O38" s="48">
        <f t="shared" si="0"/>
        <v>0</v>
      </c>
      <c r="P38" s="51">
        <f t="shared" si="1"/>
        <v>3.6</v>
      </c>
      <c r="Q38" s="51">
        <f t="shared" si="2"/>
        <v>8.9</v>
      </c>
      <c r="R38" s="51">
        <f t="shared" si="3"/>
        <v>0</v>
      </c>
      <c r="S38" s="51">
        <f t="shared" si="4"/>
        <v>7.2</v>
      </c>
      <c r="T38" s="51">
        <f t="shared" si="5"/>
        <v>8</v>
      </c>
      <c r="U38" s="49">
        <f t="shared" si="6"/>
        <v>5.7</v>
      </c>
      <c r="V38" s="44"/>
      <c r="W38" s="44"/>
      <c r="X38" s="44"/>
    </row>
    <row r="39" spans="1:24" ht="15.75" customHeight="1" x14ac:dyDescent="0.25">
      <c r="A39" s="37" t="s">
        <v>202</v>
      </c>
      <c r="B39" s="37" t="s">
        <v>203</v>
      </c>
      <c r="C39" s="52">
        <f>IF('Indicator Data'!C47="x","x",ROUND(IF('Indicator Data'!C47&gt;C$2,10,IF('Indicator Data'!C47&lt;C$3,0,('Indicator Data'!C47-C$3)/(C$2-C$3)*10)),1))</f>
        <v>0</v>
      </c>
      <c r="D39" s="50">
        <f>IF('Indicator Data'!D47="x","x",ROUND(IF('Indicator Data'!D47&gt;D$2,10,IF('Indicator Data'!D47&lt;D$3,0,('Indicator Data'!D47-D$3)/(D$2-D$3)*10)),1))</f>
        <v>0</v>
      </c>
      <c r="E39" s="52">
        <f>ROUND(IF('Indicator Data'!E47=0,0,IF(LOG('Indicator Data'!E47)&gt;E$2,10,IF(LOG('Indicator Data'!E47)&lt;E$3,0,((LOG('Indicator Data'!E47)-E$3))/(E$2-E$3)*10))),1)</f>
        <v>1.3</v>
      </c>
      <c r="F39" s="50">
        <f>IF('Indicator Data'!F47="x","x",ROUND(IF('Indicator Data'!F47&gt;F$2,10,IF('Indicator Data'!F47&lt;F$3,0,('Indicator Data'!F47-F$3)/(F$2-F$3)*10)),1))</f>
        <v>0.2</v>
      </c>
      <c r="G39" s="52">
        <f>ROUND(IF('Indicator Data'!G47=0,0,IF(LOG('Indicator Data'!G47)&gt;G$2,10,IF(LOG('Indicator Data'!G47)&lt;G$3,0,((LOG('Indicator Data'!G47)-G$3))/(G$2-G$3)*10))),1)</f>
        <v>3.8</v>
      </c>
      <c r="H39" s="50">
        <f>IF('Indicator Data'!H47="x","x",ROUND(IF('Indicator Data'!H47&gt;H$2,10,IF('Indicator Data'!H47&lt;H$3,0,('Indicator Data'!H47-H$3)/(H$2-H$3)*10)),1))</f>
        <v>9.9</v>
      </c>
      <c r="I39" s="52">
        <f>IF('Indicator Data'!I47="x","x",ROUND(IF('Indicator Data'!I47&gt;I$2,10,IF('Indicator Data'!I47&lt;I$3,0,('Indicator Data'!I47-I$3)/(I$2-I$3)*10)),1))</f>
        <v>0</v>
      </c>
      <c r="J39" s="50">
        <f>IF('Indicator Data'!J47="x","x",ROUND(IF('Indicator Data'!J47&gt;J$2,10,IF('Indicator Data'!J47&lt;J$3,0,('Indicator Data'!J47-J$3)/(J$2-J$3)*10)),1))</f>
        <v>0</v>
      </c>
      <c r="K39" s="52">
        <f>ROUND(IF('Indicator Data'!K47=0,0,IF(LOG('Indicator Data'!K47)&gt;K$2,10,IF(LOG('Indicator Data'!K47)&lt;K$3,0,((LOG('Indicator Data'!K47)-K$3))/(K$2-K$3)*10))),1)</f>
        <v>0</v>
      </c>
      <c r="L39" s="50" t="str">
        <f>IF('Indicator Data'!L47="x","x",ROUND(IF('Indicator Data'!L47&gt;L$2,10,IF('Indicator Data'!L47&lt;L$3,0,('Indicator Data'!L47-L$3)/(L$2-L$3)*10)),1))</f>
        <v>x</v>
      </c>
      <c r="M39" s="52">
        <f>ROUND(IF('Indicator Data'!M47=0,0,IF(LOG('Indicator Data'!M47)&gt;M$2,10,IF(LOG('Indicator Data'!M47)&lt;M$3,0,((LOG('Indicator Data'!M47)-M$3))/(M$2-M$3)*10))),1)</f>
        <v>5</v>
      </c>
      <c r="N39" s="52" t="str">
        <f>IF('Indicator Data'!N47="x","x",ROUND(IF('Indicator Data'!N47=0,0,IF(LOG('Indicator Data'!N47*100)&gt;N$2,10,IF(LOG('Indicator Data'!N47*100)&lt;N$3,0,((LOG('Indicator Data'!N47*100)-N$3))/(N$2-N$3)*10))),1))</f>
        <v>x</v>
      </c>
      <c r="O39" s="48">
        <f t="shared" si="0"/>
        <v>0</v>
      </c>
      <c r="P39" s="51">
        <f t="shared" si="1"/>
        <v>0.8</v>
      </c>
      <c r="Q39" s="51">
        <f t="shared" si="2"/>
        <v>8.1</v>
      </c>
      <c r="R39" s="51">
        <f t="shared" si="3"/>
        <v>0</v>
      </c>
      <c r="S39" s="51">
        <f t="shared" si="4"/>
        <v>0</v>
      </c>
      <c r="T39" s="51">
        <f t="shared" si="5"/>
        <v>5</v>
      </c>
      <c r="U39" s="49">
        <f t="shared" si="6"/>
        <v>3.1</v>
      </c>
      <c r="V39" s="44"/>
      <c r="W39" s="44"/>
      <c r="X39" s="44"/>
    </row>
    <row r="40" spans="1:24" ht="15.75" customHeight="1" x14ac:dyDescent="0.25">
      <c r="A40" s="37" t="s">
        <v>204</v>
      </c>
      <c r="B40" s="37" t="s">
        <v>205</v>
      </c>
      <c r="C40" s="52">
        <f>IF('Indicator Data'!C48="x","x",ROUND(IF('Indicator Data'!C48&gt;C$2,10,IF('Indicator Data'!C48&lt;C$3,0,('Indicator Data'!C48-C$3)/(C$2-C$3)*10)),1))</f>
        <v>0</v>
      </c>
      <c r="D40" s="50">
        <f>IF('Indicator Data'!D48="x","x",ROUND(IF('Indicator Data'!D48&gt;D$2,10,IF('Indicator Data'!D48&lt;D$3,0,('Indicator Data'!D48-D$3)/(D$2-D$3)*10)),1))</f>
        <v>0.1</v>
      </c>
      <c r="E40" s="52">
        <f>ROUND(IF('Indicator Data'!E48=0,0,IF(LOG('Indicator Data'!E48)&gt;E$2,10,IF(LOG('Indicator Data'!E48)&lt;E$3,0,((LOG('Indicator Data'!E48)-E$3))/(E$2-E$3)*10))),1)</f>
        <v>9</v>
      </c>
      <c r="F40" s="50">
        <f>IF('Indicator Data'!F48="x","x",ROUND(IF('Indicator Data'!F48&gt;F$2,10,IF('Indicator Data'!F48&lt;F$3,0,('Indicator Data'!F48-F$3)/(F$2-F$3)*10)),1))</f>
        <v>8.6999999999999993</v>
      </c>
      <c r="G40" s="52">
        <f>ROUND(IF('Indicator Data'!G48=0,0,IF(LOG('Indicator Data'!G48)&gt;G$2,10,IF(LOG('Indicator Data'!G48)&lt;G$3,0,((LOG('Indicator Data'!G48)-G$3))/(G$2-G$3)*10))),1)</f>
        <v>0</v>
      </c>
      <c r="H40" s="50">
        <f>IF('Indicator Data'!H48="x","x",ROUND(IF('Indicator Data'!H48&gt;H$2,10,IF('Indicator Data'!H48&lt;H$3,0,('Indicator Data'!H48-H$3)/(H$2-H$3)*10)),1))</f>
        <v>0</v>
      </c>
      <c r="I40" s="52">
        <f>IF('Indicator Data'!I48="x","x",ROUND(IF('Indicator Data'!I48&gt;I$2,10,IF('Indicator Data'!I48&lt;I$3,0,('Indicator Data'!I48-I$3)/(I$2-I$3)*10)),1))</f>
        <v>1.2</v>
      </c>
      <c r="J40" s="50">
        <f>IF('Indicator Data'!J48="x","x",ROUND(IF('Indicator Data'!J48&gt;J$2,10,IF('Indicator Data'!J48&lt;J$3,0,('Indicator Data'!J48-J$3)/(J$2-J$3)*10)),1))</f>
        <v>8</v>
      </c>
      <c r="K40" s="52">
        <f>ROUND(IF('Indicator Data'!K48=0,0,IF(LOG('Indicator Data'!K48)&gt;K$2,10,IF(LOG('Indicator Data'!K48)&lt;K$3,0,((LOG('Indicator Data'!K48)-K$3))/(K$2-K$3)*10))),1)</f>
        <v>10</v>
      </c>
      <c r="L40" s="50" t="str">
        <f>IF('Indicator Data'!L48="x","x",ROUND(IF('Indicator Data'!L48&gt;L$2,10,IF('Indicator Data'!L48&lt;L$3,0,('Indicator Data'!L48-L$3)/(L$2-L$3)*10)),1))</f>
        <v>x</v>
      </c>
      <c r="M40" s="52">
        <f>ROUND(IF('Indicator Data'!M48=0,0,IF(LOG('Indicator Data'!M48)&gt;M$2,10,IF(LOG('Indicator Data'!M48)&lt;M$3,0,((LOG('Indicator Data'!M48)-M$3))/(M$2-M$3)*10))),1)</f>
        <v>0</v>
      </c>
      <c r="N40" s="52" t="str">
        <f>IF('Indicator Data'!N48="x","x",ROUND(IF('Indicator Data'!N48=0,0,IF(LOG('Indicator Data'!N48*100)&gt;N$2,10,IF(LOG('Indicator Data'!N48*100)&lt;N$3,0,((LOG('Indicator Data'!N48*100)-N$3))/(N$2-N$3)*10))),1))</f>
        <v>x</v>
      </c>
      <c r="O40" s="48">
        <f t="shared" si="0"/>
        <v>0.1</v>
      </c>
      <c r="P40" s="51">
        <f t="shared" si="1"/>
        <v>8.9</v>
      </c>
      <c r="Q40" s="51">
        <f t="shared" si="2"/>
        <v>0</v>
      </c>
      <c r="R40" s="51">
        <f t="shared" si="3"/>
        <v>5.6</v>
      </c>
      <c r="S40" s="51">
        <f t="shared" si="4"/>
        <v>10</v>
      </c>
      <c r="T40" s="51">
        <f t="shared" si="5"/>
        <v>0</v>
      </c>
      <c r="U40" s="49">
        <f t="shared" si="6"/>
        <v>6</v>
      </c>
      <c r="V40" s="44"/>
      <c r="W40" s="44"/>
      <c r="X40" s="44"/>
    </row>
    <row r="41" spans="1:24" ht="15.75" customHeight="1" x14ac:dyDescent="0.25">
      <c r="A41" s="37" t="s">
        <v>206</v>
      </c>
      <c r="B41" s="37" t="s">
        <v>207</v>
      </c>
      <c r="C41" s="52">
        <f>IF('Indicator Data'!C49="x","x",ROUND(IF('Indicator Data'!C49&gt;C$2,10,IF('Indicator Data'!C49&lt;C$3,0,('Indicator Data'!C49-C$3)/(C$2-C$3)*10)),1))</f>
        <v>0</v>
      </c>
      <c r="D41" s="50">
        <f>IF('Indicator Data'!D49="x","x",ROUND(IF('Indicator Data'!D49&gt;D$2,10,IF('Indicator Data'!D49&lt;D$3,0,('Indicator Data'!D49-D$3)/(D$2-D$3)*10)),1))</f>
        <v>0</v>
      </c>
      <c r="E41" s="52">
        <f>ROUND(IF('Indicator Data'!E49=0,0,IF(LOG('Indicator Data'!E49)&gt;E$2,10,IF(LOG('Indicator Data'!E49)&lt;E$3,0,((LOG('Indicator Data'!E49)-E$3))/(E$2-E$3)*10))),1)</f>
        <v>5.6</v>
      </c>
      <c r="F41" s="50">
        <f>IF('Indicator Data'!F49="x","x",ROUND(IF('Indicator Data'!F49&gt;F$2,10,IF('Indicator Data'!F49&lt;F$3,0,('Indicator Data'!F49-F$3)/(F$2-F$3)*10)),1))</f>
        <v>0.5</v>
      </c>
      <c r="G41" s="52">
        <f>ROUND(IF('Indicator Data'!G49=0,0,IF(LOG('Indicator Data'!G49)&gt;G$2,10,IF(LOG('Indicator Data'!G49)&lt;G$3,0,((LOG('Indicator Data'!G49)-G$3))/(G$2-G$3)*10))),1)</f>
        <v>7.6</v>
      </c>
      <c r="H41" s="50">
        <f>IF('Indicator Data'!H49="x","x",ROUND(IF('Indicator Data'!H49&gt;H$2,10,IF('Indicator Data'!H49&lt;H$3,0,('Indicator Data'!H49-H$3)/(H$2-H$3)*10)),1))</f>
        <v>9.9</v>
      </c>
      <c r="I41" s="52">
        <f>IF('Indicator Data'!I49="x","x",ROUND(IF('Indicator Data'!I49&gt;I$2,10,IF('Indicator Data'!I49&lt;I$3,0,('Indicator Data'!I49-I$3)/(I$2-I$3)*10)),1))</f>
        <v>0</v>
      </c>
      <c r="J41" s="50">
        <f>IF('Indicator Data'!J49="x","x",ROUND(IF('Indicator Data'!J49&gt;J$2,10,IF('Indicator Data'!J49&lt;J$3,0,('Indicator Data'!J49-J$3)/(J$2-J$3)*10)),1))</f>
        <v>0</v>
      </c>
      <c r="K41" s="52">
        <f>ROUND(IF('Indicator Data'!K49=0,0,IF(LOG('Indicator Data'!K49)&gt;K$2,10,IF(LOG('Indicator Data'!K49)&lt;K$3,0,((LOG('Indicator Data'!K49)-K$3))/(K$2-K$3)*10))),1)</f>
        <v>7.6</v>
      </c>
      <c r="L41" s="50" t="str">
        <f>IF('Indicator Data'!L49="x","x",ROUND(IF('Indicator Data'!L49&gt;L$2,10,IF('Indicator Data'!L49&lt;L$3,0,('Indicator Data'!L49-L$3)/(L$2-L$3)*10)),1))</f>
        <v>x</v>
      </c>
      <c r="M41" s="52">
        <f>ROUND(IF('Indicator Data'!M49=0,0,IF(LOG('Indicator Data'!M49)&gt;M$2,10,IF(LOG('Indicator Data'!M49)&lt;M$3,0,((LOG('Indicator Data'!M49)-M$3))/(M$2-M$3)*10))),1)</f>
        <v>8.6999999999999993</v>
      </c>
      <c r="N41" s="52" t="str">
        <f>IF('Indicator Data'!N49="x","x",ROUND(IF('Indicator Data'!N49=0,0,IF(LOG('Indicator Data'!N49*100)&gt;N$2,10,IF(LOG('Indicator Data'!N49*100)&lt;N$3,0,((LOG('Indicator Data'!N49*100)-N$3))/(N$2-N$3)*10))),1))</f>
        <v>x</v>
      </c>
      <c r="O41" s="48">
        <f t="shared" si="0"/>
        <v>0</v>
      </c>
      <c r="P41" s="51">
        <f t="shared" si="1"/>
        <v>3.5</v>
      </c>
      <c r="Q41" s="51">
        <f t="shared" si="2"/>
        <v>9</v>
      </c>
      <c r="R41" s="51">
        <f t="shared" si="3"/>
        <v>0</v>
      </c>
      <c r="S41" s="51">
        <f t="shared" si="4"/>
        <v>7.6</v>
      </c>
      <c r="T41" s="51">
        <f t="shared" si="5"/>
        <v>8.6999999999999993</v>
      </c>
      <c r="U41" s="49">
        <f t="shared" si="6"/>
        <v>6.1</v>
      </c>
      <c r="V41" s="44"/>
      <c r="W41" s="44"/>
      <c r="X41" s="44"/>
    </row>
    <row r="42" spans="1:24" ht="15.75" customHeight="1" x14ac:dyDescent="0.25">
      <c r="A42" s="37" t="s">
        <v>208</v>
      </c>
      <c r="B42" s="37" t="s">
        <v>209</v>
      </c>
      <c r="C42" s="52">
        <f>IF('Indicator Data'!C50="x","x",ROUND(IF('Indicator Data'!C50&gt;C$2,10,IF('Indicator Data'!C50&lt;C$3,0,('Indicator Data'!C50-C$3)/(C$2-C$3)*10)),1))</f>
        <v>0</v>
      </c>
      <c r="D42" s="50">
        <f>IF('Indicator Data'!D50="x","x",ROUND(IF('Indicator Data'!D50&gt;D$2,10,IF('Indicator Data'!D50&lt;D$3,0,('Indicator Data'!D50-D$3)/(D$2-D$3)*10)),1))</f>
        <v>0</v>
      </c>
      <c r="E42" s="52">
        <f>ROUND(IF('Indicator Data'!E50=0,0,IF(LOG('Indicator Data'!E50)&gt;E$2,10,IF(LOG('Indicator Data'!E50)&lt;E$3,0,((LOG('Indicator Data'!E50)-E$3))/(E$2-E$3)*10))),1)</f>
        <v>8.3000000000000007</v>
      </c>
      <c r="F42" s="50">
        <f>IF('Indicator Data'!F50="x","x",ROUND(IF('Indicator Data'!F50&gt;F$2,10,IF('Indicator Data'!F50&lt;F$3,0,('Indicator Data'!F50-F$3)/(F$2-F$3)*10)),1))</f>
        <v>9.1</v>
      </c>
      <c r="G42" s="52">
        <f>ROUND(IF('Indicator Data'!G50=0,0,IF(LOG('Indicator Data'!G50)&gt;G$2,10,IF(LOG('Indicator Data'!G50)&lt;G$3,0,((LOG('Indicator Data'!G50)-G$3))/(G$2-G$3)*10))),1)</f>
        <v>6.9</v>
      </c>
      <c r="H42" s="50">
        <f>IF('Indicator Data'!H50="x","x",ROUND(IF('Indicator Data'!H50&gt;H$2,10,IF('Indicator Data'!H50&lt;H$3,0,('Indicator Data'!H50-H$3)/(H$2-H$3)*10)),1))</f>
        <v>9.9</v>
      </c>
      <c r="I42" s="52">
        <f>IF('Indicator Data'!I50="x","x",ROUND(IF('Indicator Data'!I50&gt;I$2,10,IF('Indicator Data'!I50&lt;I$3,0,('Indicator Data'!I50-I$3)/(I$2-I$3)*10)),1))</f>
        <v>0</v>
      </c>
      <c r="J42" s="50">
        <f>IF('Indicator Data'!J50="x","x",ROUND(IF('Indicator Data'!J50&gt;J$2,10,IF('Indicator Data'!J50&lt;J$3,0,('Indicator Data'!J50-J$3)/(J$2-J$3)*10)),1))</f>
        <v>0</v>
      </c>
      <c r="K42" s="52">
        <f>ROUND(IF('Indicator Data'!K50=0,0,IF(LOG('Indicator Data'!K50)&gt;K$2,10,IF(LOG('Indicator Data'!K50)&lt;K$3,0,((LOG('Indicator Data'!K50)-K$3))/(K$2-K$3)*10))),1)</f>
        <v>6</v>
      </c>
      <c r="L42" s="50" t="str">
        <f>IF('Indicator Data'!L50="x","x",ROUND(IF('Indicator Data'!L50&gt;L$2,10,IF('Indicator Data'!L50&lt;L$3,0,('Indicator Data'!L50-L$3)/(L$2-L$3)*10)),1))</f>
        <v>x</v>
      </c>
      <c r="M42" s="52">
        <f>ROUND(IF('Indicator Data'!M50=0,0,IF(LOG('Indicator Data'!M50)&gt;M$2,10,IF(LOG('Indicator Data'!M50)&lt;M$3,0,((LOG('Indicator Data'!M50)-M$3))/(M$2-M$3)*10))),1)</f>
        <v>0</v>
      </c>
      <c r="N42" s="52" t="str">
        <f>IF('Indicator Data'!N50="x","x",ROUND(IF('Indicator Data'!N50=0,0,IF(LOG('Indicator Data'!N50*100)&gt;N$2,10,IF(LOG('Indicator Data'!N50*100)&lt;N$3,0,((LOG('Indicator Data'!N50*100)-N$3))/(N$2-N$3)*10))),1))</f>
        <v>x</v>
      </c>
      <c r="O42" s="48">
        <f t="shared" si="0"/>
        <v>0</v>
      </c>
      <c r="P42" s="51">
        <f t="shared" si="1"/>
        <v>8.6999999999999993</v>
      </c>
      <c r="Q42" s="51">
        <f t="shared" si="2"/>
        <v>8.9</v>
      </c>
      <c r="R42" s="51">
        <f t="shared" si="3"/>
        <v>0</v>
      </c>
      <c r="S42" s="51">
        <f t="shared" si="4"/>
        <v>6</v>
      </c>
      <c r="T42" s="51">
        <f t="shared" si="5"/>
        <v>0</v>
      </c>
      <c r="U42" s="49">
        <f t="shared" si="6"/>
        <v>5.3</v>
      </c>
      <c r="V42" s="44"/>
      <c r="W42" s="44"/>
      <c r="X42" s="44"/>
    </row>
    <row r="43" spans="1:24" ht="15.75" customHeight="1" x14ac:dyDescent="0.25">
      <c r="A43" s="37" t="s">
        <v>210</v>
      </c>
      <c r="B43" s="37" t="s">
        <v>211</v>
      </c>
      <c r="C43" s="52">
        <f>IF('Indicator Data'!C51="x","x",ROUND(IF('Indicator Data'!C51&gt;C$2,10,IF('Indicator Data'!C51&lt;C$3,0,('Indicator Data'!C51-C$3)/(C$2-C$3)*10)),1))</f>
        <v>0</v>
      </c>
      <c r="D43" s="50">
        <f>IF('Indicator Data'!D51="x","x",ROUND(IF('Indicator Data'!D51&gt;D$2,10,IF('Indicator Data'!D51&lt;D$3,0,('Indicator Data'!D51-D$3)/(D$2-D$3)*10)),1))</f>
        <v>0</v>
      </c>
      <c r="E43" s="52">
        <f>ROUND(IF('Indicator Data'!E51=0,0,IF(LOG('Indicator Data'!E51)&gt;E$2,10,IF(LOG('Indicator Data'!E51)&lt;E$3,0,((LOG('Indicator Data'!E51)-E$3))/(E$2-E$3)*10))),1)</f>
        <v>6.7</v>
      </c>
      <c r="F43" s="50">
        <f>IF('Indicator Data'!F51="x","x",ROUND(IF('Indicator Data'!F51&gt;F$2,10,IF('Indicator Data'!F51&lt;F$3,0,('Indicator Data'!F51-F$3)/(F$2-F$3)*10)),1))</f>
        <v>6.6</v>
      </c>
      <c r="G43" s="52">
        <f>ROUND(IF('Indicator Data'!G51=0,0,IF(LOG('Indicator Data'!G51)&gt;G$2,10,IF(LOG('Indicator Data'!G51)&lt;G$3,0,((LOG('Indicator Data'!G51)-G$3))/(G$2-G$3)*10))),1)</f>
        <v>5.5</v>
      </c>
      <c r="H43" s="50">
        <f>IF('Indicator Data'!H51="x","x",ROUND(IF('Indicator Data'!H51&gt;H$2,10,IF('Indicator Data'!H51&lt;H$3,0,('Indicator Data'!H51-H$3)/(H$2-H$3)*10)),1))</f>
        <v>9.9</v>
      </c>
      <c r="I43" s="52">
        <f>IF('Indicator Data'!I51="x","x",ROUND(IF('Indicator Data'!I51&gt;I$2,10,IF('Indicator Data'!I51&lt;I$3,0,('Indicator Data'!I51-I$3)/(I$2-I$3)*10)),1))</f>
        <v>0</v>
      </c>
      <c r="J43" s="50">
        <f>IF('Indicator Data'!J51="x","x",ROUND(IF('Indicator Data'!J51&gt;J$2,10,IF('Indicator Data'!J51&lt;J$3,0,('Indicator Data'!J51-J$3)/(J$2-J$3)*10)),1))</f>
        <v>0</v>
      </c>
      <c r="K43" s="52">
        <f>ROUND(IF('Indicator Data'!K51=0,0,IF(LOG('Indicator Data'!K51)&gt;K$2,10,IF(LOG('Indicator Data'!K51)&lt;K$3,0,((LOG('Indicator Data'!K51)-K$3))/(K$2-K$3)*10))),1)</f>
        <v>4.8</v>
      </c>
      <c r="L43" s="50" t="str">
        <f>IF('Indicator Data'!L51="x","x",ROUND(IF('Indicator Data'!L51&gt;L$2,10,IF('Indicator Data'!L51&lt;L$3,0,('Indicator Data'!L51-L$3)/(L$2-L$3)*10)),1))</f>
        <v>x</v>
      </c>
      <c r="M43" s="52">
        <f>ROUND(IF('Indicator Data'!M51=0,0,IF(LOG('Indicator Data'!M51)&gt;M$2,10,IF(LOG('Indicator Data'!M51)&lt;M$3,0,((LOG('Indicator Data'!M51)-M$3))/(M$2-M$3)*10))),1)</f>
        <v>0</v>
      </c>
      <c r="N43" s="52" t="str">
        <f>IF('Indicator Data'!N51="x","x",ROUND(IF('Indicator Data'!N51=0,0,IF(LOG('Indicator Data'!N51*100)&gt;N$2,10,IF(LOG('Indicator Data'!N51*100)&lt;N$3,0,((LOG('Indicator Data'!N51*100)-N$3))/(N$2-N$3)*10))),1))</f>
        <v>x</v>
      </c>
      <c r="O43" s="48">
        <f t="shared" si="0"/>
        <v>0</v>
      </c>
      <c r="P43" s="51">
        <f t="shared" si="1"/>
        <v>6.7</v>
      </c>
      <c r="Q43" s="51">
        <f t="shared" si="2"/>
        <v>8.5</v>
      </c>
      <c r="R43" s="51">
        <f t="shared" si="3"/>
        <v>0</v>
      </c>
      <c r="S43" s="51">
        <f t="shared" si="4"/>
        <v>4.8</v>
      </c>
      <c r="T43" s="51">
        <f t="shared" si="5"/>
        <v>0</v>
      </c>
      <c r="U43" s="49">
        <f t="shared" si="6"/>
        <v>4.3</v>
      </c>
      <c r="V43" s="44"/>
      <c r="W43" s="44"/>
      <c r="X43" s="44"/>
    </row>
    <row r="44" spans="1:24" ht="15.75" customHeight="1" x14ac:dyDescent="0.25">
      <c r="A44" s="37" t="s">
        <v>212</v>
      </c>
      <c r="B44" s="37" t="s">
        <v>213</v>
      </c>
      <c r="C44" s="52">
        <f>IF('Indicator Data'!C52="x","x",ROUND(IF('Indicator Data'!C52&gt;C$2,10,IF('Indicator Data'!C52&lt;C$3,0,('Indicator Data'!C52-C$3)/(C$2-C$3)*10)),1))</f>
        <v>0</v>
      </c>
      <c r="D44" s="50">
        <f>IF('Indicator Data'!D52="x","x",ROUND(IF('Indicator Data'!D52&gt;D$2,10,IF('Indicator Data'!D52&lt;D$3,0,('Indicator Data'!D52-D$3)/(D$2-D$3)*10)),1))</f>
        <v>0</v>
      </c>
      <c r="E44" s="52">
        <f>ROUND(IF('Indicator Data'!E52=0,0,IF(LOG('Indicator Data'!E52)&gt;E$2,10,IF(LOG('Indicator Data'!E52)&lt;E$3,0,((LOG('Indicator Data'!E52)-E$3))/(E$2-E$3)*10))),1)</f>
        <v>7.4</v>
      </c>
      <c r="F44" s="50">
        <f>IF('Indicator Data'!F52="x","x",ROUND(IF('Indicator Data'!F52&gt;F$2,10,IF('Indicator Data'!F52&lt;F$3,0,('Indicator Data'!F52-F$3)/(F$2-F$3)*10)),1))</f>
        <v>5.3</v>
      </c>
      <c r="G44" s="52">
        <f>ROUND(IF('Indicator Data'!G52=0,0,IF(LOG('Indicator Data'!G52)&gt;G$2,10,IF(LOG('Indicator Data'!G52)&lt;G$3,0,((LOG('Indicator Data'!G52)-G$3))/(G$2-G$3)*10))),1)</f>
        <v>5.8</v>
      </c>
      <c r="H44" s="50">
        <f>IF('Indicator Data'!H52="x","x",ROUND(IF('Indicator Data'!H52&gt;H$2,10,IF('Indicator Data'!H52&lt;H$3,0,('Indicator Data'!H52-H$3)/(H$2-H$3)*10)),1))</f>
        <v>5.3</v>
      </c>
      <c r="I44" s="52">
        <f>IF('Indicator Data'!I52="x","x",ROUND(IF('Indicator Data'!I52&gt;I$2,10,IF('Indicator Data'!I52&lt;I$3,0,('Indicator Data'!I52-I$3)/(I$2-I$3)*10)),1))</f>
        <v>0.3</v>
      </c>
      <c r="J44" s="50">
        <f>IF('Indicator Data'!J52="x","x",ROUND(IF('Indicator Data'!J52&gt;J$2,10,IF('Indicator Data'!J52&lt;J$3,0,('Indicator Data'!J52-J$3)/(J$2-J$3)*10)),1))</f>
        <v>4.4000000000000004</v>
      </c>
      <c r="K44" s="52">
        <f>ROUND(IF('Indicator Data'!K52=0,0,IF(LOG('Indicator Data'!K52)&gt;K$2,10,IF(LOG('Indicator Data'!K52)&lt;K$3,0,((LOG('Indicator Data'!K52)-K$3))/(K$2-K$3)*10))),1)</f>
        <v>6</v>
      </c>
      <c r="L44" s="50" t="str">
        <f>IF('Indicator Data'!L52="x","x",ROUND(IF('Indicator Data'!L52&gt;L$2,10,IF('Indicator Data'!L52&lt;L$3,0,('Indicator Data'!L52-L$3)/(L$2-L$3)*10)),1))</f>
        <v>x</v>
      </c>
      <c r="M44" s="52">
        <f>ROUND(IF('Indicator Data'!M52=0,0,IF(LOG('Indicator Data'!M52)&gt;M$2,10,IF(LOG('Indicator Data'!M52)&lt;M$3,0,((LOG('Indicator Data'!M52)-M$3))/(M$2-M$3)*10))),1)</f>
        <v>3.5</v>
      </c>
      <c r="N44" s="52" t="str">
        <f>IF('Indicator Data'!N52="x","x",ROUND(IF('Indicator Data'!N52=0,0,IF(LOG('Indicator Data'!N52*100)&gt;N$2,10,IF(LOG('Indicator Data'!N52*100)&lt;N$3,0,((LOG('Indicator Data'!N52*100)-N$3))/(N$2-N$3)*10))),1))</f>
        <v>x</v>
      </c>
      <c r="O44" s="48">
        <f t="shared" si="0"/>
        <v>0</v>
      </c>
      <c r="P44" s="51">
        <f t="shared" si="1"/>
        <v>6.5</v>
      </c>
      <c r="Q44" s="51">
        <f t="shared" si="2"/>
        <v>5.6</v>
      </c>
      <c r="R44" s="51">
        <f t="shared" si="3"/>
        <v>2.6</v>
      </c>
      <c r="S44" s="51">
        <f t="shared" si="4"/>
        <v>6</v>
      </c>
      <c r="T44" s="51">
        <f t="shared" si="5"/>
        <v>3.5</v>
      </c>
      <c r="U44" s="49">
        <f t="shared" si="6"/>
        <v>4.4000000000000004</v>
      </c>
      <c r="V44" s="44"/>
      <c r="W44" s="44"/>
      <c r="X44" s="44"/>
    </row>
    <row r="45" spans="1:24" ht="15.75" customHeight="1" x14ac:dyDescent="0.25">
      <c r="A45" s="37" t="s">
        <v>214</v>
      </c>
      <c r="B45" s="37" t="s">
        <v>215</v>
      </c>
      <c r="C45" s="52">
        <f>IF('Indicator Data'!C53="x","x",ROUND(IF('Indicator Data'!C53&gt;C$2,10,IF('Indicator Data'!C53&lt;C$3,0,('Indicator Data'!C53-C$3)/(C$2-C$3)*10)),1))</f>
        <v>0</v>
      </c>
      <c r="D45" s="50">
        <f>IF('Indicator Data'!D53="x","x",ROUND(IF('Indicator Data'!D53&gt;D$2,10,IF('Indicator Data'!D53&lt;D$3,0,('Indicator Data'!D53-D$3)/(D$2-D$3)*10)),1))</f>
        <v>0</v>
      </c>
      <c r="E45" s="52">
        <f>ROUND(IF('Indicator Data'!E53=0,0,IF(LOG('Indicator Data'!E53)&gt;E$2,10,IF(LOG('Indicator Data'!E53)&lt;E$3,0,((LOG('Indicator Data'!E53)-E$3))/(E$2-E$3)*10))),1)</f>
        <v>5.0999999999999996</v>
      </c>
      <c r="F45" s="50">
        <f>IF('Indicator Data'!F53="x","x",ROUND(IF('Indicator Data'!F53&gt;F$2,10,IF('Indicator Data'!F53&lt;F$3,0,('Indicator Data'!F53-F$3)/(F$2-F$3)*10)),1))</f>
        <v>4.8</v>
      </c>
      <c r="G45" s="52">
        <f>ROUND(IF('Indicator Data'!G53=0,0,IF(LOG('Indicator Data'!G53)&gt;G$2,10,IF(LOG('Indicator Data'!G53)&lt;G$3,0,((LOG('Indicator Data'!G53)-G$3))/(G$2-G$3)*10))),1)</f>
        <v>4.2</v>
      </c>
      <c r="H45" s="50">
        <f>IF('Indicator Data'!H53="x","x",ROUND(IF('Indicator Data'!H53&gt;H$2,10,IF('Indicator Data'!H53&lt;H$3,0,('Indicator Data'!H53-H$3)/(H$2-H$3)*10)),1))</f>
        <v>10</v>
      </c>
      <c r="I45" s="52">
        <f>IF('Indicator Data'!I53="x","x",ROUND(IF('Indicator Data'!I53&gt;I$2,10,IF('Indicator Data'!I53&lt;I$3,0,('Indicator Data'!I53-I$3)/(I$2-I$3)*10)),1))</f>
        <v>0</v>
      </c>
      <c r="J45" s="50">
        <f>IF('Indicator Data'!J53="x","x",ROUND(IF('Indicator Data'!J53&gt;J$2,10,IF('Indicator Data'!J53&lt;J$3,0,('Indicator Data'!J53-J$3)/(J$2-J$3)*10)),1))</f>
        <v>0</v>
      </c>
      <c r="K45" s="52">
        <f>ROUND(IF('Indicator Data'!K53=0,0,IF(LOG('Indicator Data'!K53)&gt;K$2,10,IF(LOG('Indicator Data'!K53)&lt;K$3,0,((LOG('Indicator Data'!K53)-K$3))/(K$2-K$3)*10))),1)</f>
        <v>2.5</v>
      </c>
      <c r="L45" s="50" t="str">
        <f>IF('Indicator Data'!L53="x","x",ROUND(IF('Indicator Data'!L53&gt;L$2,10,IF('Indicator Data'!L53&lt;L$3,0,('Indicator Data'!L53-L$3)/(L$2-L$3)*10)),1))</f>
        <v>x</v>
      </c>
      <c r="M45" s="52">
        <f>ROUND(IF('Indicator Data'!M53=0,0,IF(LOG('Indicator Data'!M53)&gt;M$2,10,IF(LOG('Indicator Data'!M53)&lt;M$3,0,((LOG('Indicator Data'!M53)-M$3))/(M$2-M$3)*10))),1)</f>
        <v>4.7</v>
      </c>
      <c r="N45" s="52" t="str">
        <f>IF('Indicator Data'!N53="x","x",ROUND(IF('Indicator Data'!N53=0,0,IF(LOG('Indicator Data'!N53*100)&gt;N$2,10,IF(LOG('Indicator Data'!N53*100)&lt;N$3,0,((LOG('Indicator Data'!N53*100)-N$3))/(N$2-N$3)*10))),1))</f>
        <v>x</v>
      </c>
      <c r="O45" s="48">
        <f t="shared" si="0"/>
        <v>0</v>
      </c>
      <c r="P45" s="51">
        <f t="shared" si="1"/>
        <v>5</v>
      </c>
      <c r="Q45" s="51">
        <f t="shared" si="2"/>
        <v>8.3000000000000007</v>
      </c>
      <c r="R45" s="51">
        <f t="shared" si="3"/>
        <v>0</v>
      </c>
      <c r="S45" s="51">
        <f t="shared" si="4"/>
        <v>2.5</v>
      </c>
      <c r="T45" s="51">
        <f t="shared" si="5"/>
        <v>4.7</v>
      </c>
      <c r="U45" s="49">
        <f t="shared" si="6"/>
        <v>4.0999999999999996</v>
      </c>
      <c r="V45" s="44"/>
      <c r="W45" s="44"/>
      <c r="X45" s="44"/>
    </row>
    <row r="46" spans="1:24" ht="15.75" customHeight="1" x14ac:dyDescent="0.25">
      <c r="A46" s="37" t="s">
        <v>216</v>
      </c>
      <c r="B46" s="37" t="s">
        <v>217</v>
      </c>
      <c r="C46" s="52">
        <f>IF('Indicator Data'!C54="x","x",ROUND(IF('Indicator Data'!C54&gt;C$2,10,IF('Indicator Data'!C54&lt;C$3,0,('Indicator Data'!C54-C$3)/(C$2-C$3)*10)),1))</f>
        <v>0</v>
      </c>
      <c r="D46" s="50">
        <f>IF('Indicator Data'!D54="x","x",ROUND(IF('Indicator Data'!D54&gt;D$2,10,IF('Indicator Data'!D54&lt;D$3,0,('Indicator Data'!D54-D$3)/(D$2-D$3)*10)),1))</f>
        <v>0</v>
      </c>
      <c r="E46" s="52">
        <f>ROUND(IF('Indicator Data'!E54=0,0,IF(LOG('Indicator Data'!E54)&gt;E$2,10,IF(LOG('Indicator Data'!E54)&lt;E$3,0,((LOG('Indicator Data'!E54)-E$3))/(E$2-E$3)*10))),1)</f>
        <v>8.8000000000000007</v>
      </c>
      <c r="F46" s="50">
        <f>IF('Indicator Data'!F54="x","x",ROUND(IF('Indicator Data'!F54&gt;F$2,10,IF('Indicator Data'!F54&lt;F$3,0,('Indicator Data'!F54-F$3)/(F$2-F$3)*10)),1))</f>
        <v>4.9000000000000004</v>
      </c>
      <c r="G46" s="52">
        <f>ROUND(IF('Indicator Data'!G54=0,0,IF(LOG('Indicator Data'!G54)&gt;G$2,10,IF(LOG('Indicator Data'!G54)&lt;G$3,0,((LOG('Indicator Data'!G54)-G$3))/(G$2-G$3)*10))),1)</f>
        <v>8.1</v>
      </c>
      <c r="H46" s="50">
        <f>IF('Indicator Data'!H54="x","x",ROUND(IF('Indicator Data'!H54&gt;H$2,10,IF('Indicator Data'!H54&lt;H$3,0,('Indicator Data'!H54-H$3)/(H$2-H$3)*10)),1))</f>
        <v>9.3000000000000007</v>
      </c>
      <c r="I46" s="52">
        <f>IF('Indicator Data'!I54="x","x",ROUND(IF('Indicator Data'!I54&gt;I$2,10,IF('Indicator Data'!I54&lt;I$3,0,('Indicator Data'!I54-I$3)/(I$2-I$3)*10)),1))</f>
        <v>0</v>
      </c>
      <c r="J46" s="50">
        <f>IF('Indicator Data'!J54="x","x",ROUND(IF('Indicator Data'!J54&gt;J$2,10,IF('Indicator Data'!J54&lt;J$3,0,('Indicator Data'!J54-J$3)/(J$2-J$3)*10)),1))</f>
        <v>0</v>
      </c>
      <c r="K46" s="52">
        <f>ROUND(IF('Indicator Data'!K54=0,0,IF(LOG('Indicator Data'!K54)&gt;K$2,10,IF(LOG('Indicator Data'!K54)&lt;K$3,0,((LOG('Indicator Data'!K54)-K$3))/(K$2-K$3)*10))),1)</f>
        <v>7.8</v>
      </c>
      <c r="L46" s="50" t="str">
        <f>IF('Indicator Data'!L54="x","x",ROUND(IF('Indicator Data'!L54&gt;L$2,10,IF('Indicator Data'!L54&lt;L$3,0,('Indicator Data'!L54-L$3)/(L$2-L$3)*10)),1))</f>
        <v>x</v>
      </c>
      <c r="M46" s="52">
        <f>ROUND(IF('Indicator Data'!M54=0,0,IF(LOG('Indicator Data'!M54)&gt;M$2,10,IF(LOG('Indicator Data'!M54)&lt;M$3,0,((LOG('Indicator Data'!M54)-M$3))/(M$2-M$3)*10))),1)</f>
        <v>0</v>
      </c>
      <c r="N46" s="52" t="str">
        <f>IF('Indicator Data'!N54="x","x",ROUND(IF('Indicator Data'!N54=0,0,IF(LOG('Indicator Data'!N54*100)&gt;N$2,10,IF(LOG('Indicator Data'!N54*100)&lt;N$3,0,((LOG('Indicator Data'!N54*100)-N$3))/(N$2-N$3)*10))),1))</f>
        <v>x</v>
      </c>
      <c r="O46" s="48">
        <f t="shared" si="0"/>
        <v>0</v>
      </c>
      <c r="P46" s="51">
        <f t="shared" si="1"/>
        <v>7.3</v>
      </c>
      <c r="Q46" s="51">
        <f t="shared" si="2"/>
        <v>8.8000000000000007</v>
      </c>
      <c r="R46" s="51">
        <f t="shared" si="3"/>
        <v>0</v>
      </c>
      <c r="S46" s="51">
        <f t="shared" si="4"/>
        <v>7.8</v>
      </c>
      <c r="T46" s="51">
        <f t="shared" si="5"/>
        <v>0</v>
      </c>
      <c r="U46" s="49">
        <f t="shared" si="6"/>
        <v>5.3</v>
      </c>
      <c r="V46" s="44"/>
      <c r="W46" s="44"/>
      <c r="X46" s="44"/>
    </row>
    <row r="47" spans="1:24" ht="15.75" customHeight="1" x14ac:dyDescent="0.25">
      <c r="A47" s="37" t="s">
        <v>218</v>
      </c>
      <c r="B47" s="37" t="s">
        <v>219</v>
      </c>
      <c r="C47" s="52">
        <f>IF('Indicator Data'!C55="x","x",ROUND(IF('Indicator Data'!C55&gt;C$2,10,IF('Indicator Data'!C55&lt;C$3,0,('Indicator Data'!C55-C$3)/(C$2-C$3)*10)),1))</f>
        <v>0</v>
      </c>
      <c r="D47" s="50">
        <f>IF('Indicator Data'!D55="x","x",ROUND(IF('Indicator Data'!D55&gt;D$2,10,IF('Indicator Data'!D55&lt;D$3,0,('Indicator Data'!D55-D$3)/(D$2-D$3)*10)),1))</f>
        <v>0</v>
      </c>
      <c r="E47" s="52">
        <f>ROUND(IF('Indicator Data'!E55=0,0,IF(LOG('Indicator Data'!E55)&gt;E$2,10,IF(LOG('Indicator Data'!E55)&lt;E$3,0,((LOG('Indicator Data'!E55)-E$3))/(E$2-E$3)*10))),1)</f>
        <v>7.2</v>
      </c>
      <c r="F47" s="50">
        <f>IF('Indicator Data'!F55="x","x",ROUND(IF('Indicator Data'!F55&gt;F$2,10,IF('Indicator Data'!F55&lt;F$3,0,('Indicator Data'!F55-F$3)/(F$2-F$3)*10)),1))</f>
        <v>2.4</v>
      </c>
      <c r="G47" s="52">
        <f>ROUND(IF('Indicator Data'!G55=0,0,IF(LOG('Indicator Data'!G55)&gt;G$2,10,IF(LOG('Indicator Data'!G55)&lt;G$3,0,((LOG('Indicator Data'!G55)-G$3))/(G$2-G$3)*10))),1)</f>
        <v>7.3</v>
      </c>
      <c r="H47" s="50">
        <f>IF('Indicator Data'!H55="x","x",ROUND(IF('Indicator Data'!H55&gt;H$2,10,IF('Indicator Data'!H55&lt;H$3,0,('Indicator Data'!H55-H$3)/(H$2-H$3)*10)),1))</f>
        <v>9.9</v>
      </c>
      <c r="I47" s="52">
        <f>IF('Indicator Data'!I55="x","x",ROUND(IF('Indicator Data'!I55&gt;I$2,10,IF('Indicator Data'!I55&lt;I$3,0,('Indicator Data'!I55-I$3)/(I$2-I$3)*10)),1))</f>
        <v>0</v>
      </c>
      <c r="J47" s="50">
        <f>IF('Indicator Data'!J55="x","x",ROUND(IF('Indicator Data'!J55&gt;J$2,10,IF('Indicator Data'!J55&lt;J$3,0,('Indicator Data'!J55-J$3)/(J$2-J$3)*10)),1))</f>
        <v>0</v>
      </c>
      <c r="K47" s="52">
        <f>ROUND(IF('Indicator Data'!K55=0,0,IF(LOG('Indicator Data'!K55)&gt;K$2,10,IF(LOG('Indicator Data'!K55)&lt;K$3,0,((LOG('Indicator Data'!K55)-K$3))/(K$2-K$3)*10))),1)</f>
        <v>6.9</v>
      </c>
      <c r="L47" s="50" t="str">
        <f>IF('Indicator Data'!L55="x","x",ROUND(IF('Indicator Data'!L55&gt;L$2,10,IF('Indicator Data'!L55&lt;L$3,0,('Indicator Data'!L55-L$3)/(L$2-L$3)*10)),1))</f>
        <v>x</v>
      </c>
      <c r="M47" s="52">
        <f>ROUND(IF('Indicator Data'!M55=0,0,IF(LOG('Indicator Data'!M55)&gt;M$2,10,IF(LOG('Indicator Data'!M55)&lt;M$3,0,((LOG('Indicator Data'!M55)-M$3))/(M$2-M$3)*10))),1)</f>
        <v>8.6999999999999993</v>
      </c>
      <c r="N47" s="52" t="str">
        <f>IF('Indicator Data'!N55="x","x",ROUND(IF('Indicator Data'!N55=0,0,IF(LOG('Indicator Data'!N55*100)&gt;N$2,10,IF(LOG('Indicator Data'!N55*100)&lt;N$3,0,((LOG('Indicator Data'!N55*100)-N$3))/(N$2-N$3)*10))),1))</f>
        <v>x</v>
      </c>
      <c r="O47" s="48">
        <f t="shared" si="0"/>
        <v>0</v>
      </c>
      <c r="P47" s="51">
        <f t="shared" si="1"/>
        <v>5.3</v>
      </c>
      <c r="Q47" s="51">
        <f t="shared" si="2"/>
        <v>9</v>
      </c>
      <c r="R47" s="51">
        <f t="shared" si="3"/>
        <v>0</v>
      </c>
      <c r="S47" s="51">
        <f t="shared" si="4"/>
        <v>6.9</v>
      </c>
      <c r="T47" s="51">
        <f t="shared" si="5"/>
        <v>8.6999999999999993</v>
      </c>
      <c r="U47" s="49">
        <f t="shared" si="6"/>
        <v>6.1</v>
      </c>
      <c r="V47" s="44"/>
      <c r="W47" s="44"/>
      <c r="X47" s="44"/>
    </row>
    <row r="48" spans="1:24" ht="15.75" customHeight="1" x14ac:dyDescent="0.25">
      <c r="A48" s="37" t="s">
        <v>220</v>
      </c>
      <c r="B48" s="37" t="s">
        <v>221</v>
      </c>
      <c r="C48" s="52">
        <f>IF('Indicator Data'!C56="x","x",ROUND(IF('Indicator Data'!C56&gt;C$2,10,IF('Indicator Data'!C56&lt;C$3,0,('Indicator Data'!C56-C$3)/(C$2-C$3)*10)),1))</f>
        <v>0</v>
      </c>
      <c r="D48" s="50">
        <f>IF('Indicator Data'!D56="x","x",ROUND(IF('Indicator Data'!D56&gt;D$2,10,IF('Indicator Data'!D56&lt;D$3,0,('Indicator Data'!D56-D$3)/(D$2-D$3)*10)),1))</f>
        <v>0</v>
      </c>
      <c r="E48" s="52">
        <f>ROUND(IF('Indicator Data'!E56=0,0,IF(LOG('Indicator Data'!E56)&gt;E$2,10,IF(LOG('Indicator Data'!E56)&lt;E$3,0,((LOG('Indicator Data'!E56)-E$3))/(E$2-E$3)*10))),1)</f>
        <v>5.3</v>
      </c>
      <c r="F48" s="50">
        <f>IF('Indicator Data'!F56="x","x",ROUND(IF('Indicator Data'!F56&gt;F$2,10,IF('Indicator Data'!F56&lt;F$3,0,('Indicator Data'!F56-F$3)/(F$2-F$3)*10)),1))</f>
        <v>3.1</v>
      </c>
      <c r="G48" s="52">
        <f>ROUND(IF('Indicator Data'!G56=0,0,IF(LOG('Indicator Data'!G56)&gt;G$2,10,IF(LOG('Indicator Data'!G56)&lt;G$3,0,((LOG('Indicator Data'!G56)-G$3))/(G$2-G$3)*10))),1)</f>
        <v>4.9000000000000004</v>
      </c>
      <c r="H48" s="50">
        <f>IF('Indicator Data'!H56="x","x",ROUND(IF('Indicator Data'!H56&gt;H$2,10,IF('Indicator Data'!H56&lt;H$3,0,('Indicator Data'!H56-H$3)/(H$2-H$3)*10)),1))</f>
        <v>10</v>
      </c>
      <c r="I48" s="52">
        <f>IF('Indicator Data'!I56="x","x",ROUND(IF('Indicator Data'!I56&gt;I$2,10,IF('Indicator Data'!I56&lt;I$3,0,('Indicator Data'!I56-I$3)/(I$2-I$3)*10)),1))</f>
        <v>0</v>
      </c>
      <c r="J48" s="50">
        <f>IF('Indicator Data'!J56="x","x",ROUND(IF('Indicator Data'!J56&gt;J$2,10,IF('Indicator Data'!J56&lt;J$3,0,('Indicator Data'!J56-J$3)/(J$2-J$3)*10)),1))</f>
        <v>0</v>
      </c>
      <c r="K48" s="52">
        <f>ROUND(IF('Indicator Data'!K56=0,0,IF(LOG('Indicator Data'!K56)&gt;K$2,10,IF(LOG('Indicator Data'!K56)&lt;K$3,0,((LOG('Indicator Data'!K56)-K$3))/(K$2-K$3)*10))),1)</f>
        <v>2.7</v>
      </c>
      <c r="L48" s="50" t="str">
        <f>IF('Indicator Data'!L56="x","x",ROUND(IF('Indicator Data'!L56&gt;L$2,10,IF('Indicator Data'!L56&lt;L$3,0,('Indicator Data'!L56-L$3)/(L$2-L$3)*10)),1))</f>
        <v>x</v>
      </c>
      <c r="M48" s="52">
        <f>ROUND(IF('Indicator Data'!M56=0,0,IF(LOG('Indicator Data'!M56)&gt;M$2,10,IF(LOG('Indicator Data'!M56)&lt;M$3,0,((LOG('Indicator Data'!M56)-M$3))/(M$2-M$3)*10))),1)</f>
        <v>5</v>
      </c>
      <c r="N48" s="52" t="str">
        <f>IF('Indicator Data'!N56="x","x",ROUND(IF('Indicator Data'!N56=0,0,IF(LOG('Indicator Data'!N56*100)&gt;N$2,10,IF(LOG('Indicator Data'!N56*100)&lt;N$3,0,((LOG('Indicator Data'!N56*100)-N$3))/(N$2-N$3)*10))),1))</f>
        <v>x</v>
      </c>
      <c r="O48" s="48">
        <f t="shared" si="0"/>
        <v>0</v>
      </c>
      <c r="P48" s="51">
        <f t="shared" si="1"/>
        <v>4.3</v>
      </c>
      <c r="Q48" s="51">
        <f t="shared" si="2"/>
        <v>8.5</v>
      </c>
      <c r="R48" s="51">
        <f t="shared" si="3"/>
        <v>0</v>
      </c>
      <c r="S48" s="51">
        <f t="shared" si="4"/>
        <v>2.7</v>
      </c>
      <c r="T48" s="51">
        <f t="shared" si="5"/>
        <v>5</v>
      </c>
      <c r="U48" s="49">
        <f t="shared" si="6"/>
        <v>4.2</v>
      </c>
      <c r="V48" s="44"/>
      <c r="W48" s="44"/>
      <c r="X48" s="44"/>
    </row>
    <row r="49" spans="1:24" ht="15.75" customHeight="1" x14ac:dyDescent="0.25">
      <c r="A49" s="37" t="s">
        <v>222</v>
      </c>
      <c r="B49" s="37" t="s">
        <v>223</v>
      </c>
      <c r="C49" s="52">
        <f>IF('Indicator Data'!C57="x","x",ROUND(IF('Indicator Data'!C57&gt;C$2,10,IF('Indicator Data'!C57&lt;C$3,0,('Indicator Data'!C57-C$3)/(C$2-C$3)*10)),1))</f>
        <v>0</v>
      </c>
      <c r="D49" s="50">
        <f>IF('Indicator Data'!D57="x","x",ROUND(IF('Indicator Data'!D57&gt;D$2,10,IF('Indicator Data'!D57&lt;D$3,0,('Indicator Data'!D57-D$3)/(D$2-D$3)*10)),1))</f>
        <v>0</v>
      </c>
      <c r="E49" s="52">
        <f>ROUND(IF('Indicator Data'!E57=0,0,IF(LOG('Indicator Data'!E57)&gt;E$2,10,IF(LOG('Indicator Data'!E57)&lt;E$3,0,((LOG('Indicator Data'!E57)-E$3))/(E$2-E$3)*10))),1)</f>
        <v>4</v>
      </c>
      <c r="F49" s="50">
        <f>IF('Indicator Data'!F57="x","x",ROUND(IF('Indicator Data'!F57&gt;F$2,10,IF('Indicator Data'!F57&lt;F$3,0,('Indicator Data'!F57-F$3)/(F$2-F$3)*10)),1))</f>
        <v>0.8</v>
      </c>
      <c r="G49" s="52">
        <f>ROUND(IF('Indicator Data'!G57=0,0,IF(LOG('Indicator Data'!G57)&gt;G$2,10,IF(LOG('Indicator Data'!G57)&lt;G$3,0,((LOG('Indicator Data'!G57)-G$3))/(G$2-G$3)*10))),1)</f>
        <v>5.2</v>
      </c>
      <c r="H49" s="50">
        <f>IF('Indicator Data'!H57="x","x",ROUND(IF('Indicator Data'!H57&gt;H$2,10,IF('Indicator Data'!H57&lt;H$3,0,('Indicator Data'!H57-H$3)/(H$2-H$3)*10)),1))</f>
        <v>10</v>
      </c>
      <c r="I49" s="52">
        <f>IF('Indicator Data'!I57="x","x",ROUND(IF('Indicator Data'!I57&gt;I$2,10,IF('Indicator Data'!I57&lt;I$3,0,('Indicator Data'!I57-I$3)/(I$2-I$3)*10)),1))</f>
        <v>0</v>
      </c>
      <c r="J49" s="50">
        <f>IF('Indicator Data'!J57="x","x",ROUND(IF('Indicator Data'!J57&gt;J$2,10,IF('Indicator Data'!J57&lt;J$3,0,('Indicator Data'!J57-J$3)/(J$2-J$3)*10)),1))</f>
        <v>0</v>
      </c>
      <c r="K49" s="52">
        <f>ROUND(IF('Indicator Data'!K57=0,0,IF(LOG('Indicator Data'!K57)&gt;K$2,10,IF(LOG('Indicator Data'!K57)&lt;K$3,0,((LOG('Indicator Data'!K57)-K$3))/(K$2-K$3)*10))),1)</f>
        <v>4.2</v>
      </c>
      <c r="L49" s="50" t="str">
        <f>IF('Indicator Data'!L57="x","x",ROUND(IF('Indicator Data'!L57&gt;L$2,10,IF('Indicator Data'!L57&lt;L$3,0,('Indicator Data'!L57-L$3)/(L$2-L$3)*10)),1))</f>
        <v>x</v>
      </c>
      <c r="M49" s="52">
        <f>ROUND(IF('Indicator Data'!M57=0,0,IF(LOG('Indicator Data'!M57)&gt;M$2,10,IF(LOG('Indicator Data'!M57)&lt;M$3,0,((LOG('Indicator Data'!M57)-M$3))/(M$2-M$3)*10))),1)</f>
        <v>5.7</v>
      </c>
      <c r="N49" s="52" t="str">
        <f>IF('Indicator Data'!N57="x","x",ROUND(IF('Indicator Data'!N57=0,0,IF(LOG('Indicator Data'!N57*100)&gt;N$2,10,IF(LOG('Indicator Data'!N57*100)&lt;N$3,0,((LOG('Indicator Data'!N57*100)-N$3))/(N$2-N$3)*10))),1))</f>
        <v>x</v>
      </c>
      <c r="O49" s="48">
        <f t="shared" si="0"/>
        <v>0</v>
      </c>
      <c r="P49" s="51">
        <f t="shared" si="1"/>
        <v>2.5</v>
      </c>
      <c r="Q49" s="51">
        <f t="shared" si="2"/>
        <v>8.5</v>
      </c>
      <c r="R49" s="51">
        <f t="shared" si="3"/>
        <v>0</v>
      </c>
      <c r="S49" s="51">
        <f t="shared" si="4"/>
        <v>4.2</v>
      </c>
      <c r="T49" s="51">
        <f t="shared" si="5"/>
        <v>5.7</v>
      </c>
      <c r="U49" s="49">
        <f t="shared" si="6"/>
        <v>4.3</v>
      </c>
      <c r="V49" s="44"/>
      <c r="W49" s="44"/>
      <c r="X49" s="44"/>
    </row>
    <row r="50" spans="1:24" ht="15.75" customHeight="1" x14ac:dyDescent="0.25">
      <c r="A50" s="37" t="s">
        <v>224</v>
      </c>
      <c r="B50" s="37" t="s">
        <v>225</v>
      </c>
      <c r="C50" s="52">
        <f>IF('Indicator Data'!C58="x","x",ROUND(IF('Indicator Data'!C58&gt;C$2,10,IF('Indicator Data'!C58&lt;C$3,0,('Indicator Data'!C58-C$3)/(C$2-C$3)*10)),1))</f>
        <v>10</v>
      </c>
      <c r="D50" s="50">
        <f>IF('Indicator Data'!D58="x","x",ROUND(IF('Indicator Data'!D58&gt;D$2,10,IF('Indicator Data'!D58&lt;D$3,0,('Indicator Data'!D58-D$3)/(D$2-D$3)*10)),1))</f>
        <v>2.2000000000000002</v>
      </c>
      <c r="E50" s="52">
        <f>ROUND(IF('Indicator Data'!E58=0,0,IF(LOG('Indicator Data'!E58)&gt;E$2,10,IF(LOG('Indicator Data'!E58)&lt;E$3,0,((LOG('Indicator Data'!E58)-E$3))/(E$2-E$3)*10))),1)</f>
        <v>8.4</v>
      </c>
      <c r="F50" s="50">
        <f>IF('Indicator Data'!F58="x","x",ROUND(IF('Indicator Data'!F58&gt;F$2,10,IF('Indicator Data'!F58&lt;F$3,0,('Indicator Data'!F58-F$3)/(F$2-F$3)*10)),1))</f>
        <v>0.8</v>
      </c>
      <c r="G50" s="52">
        <f>ROUND(IF('Indicator Data'!G58=0,0,IF(LOG('Indicator Data'!G58)&gt;G$2,10,IF(LOG('Indicator Data'!G58)&lt;G$3,0,((LOG('Indicator Data'!G58)-G$3))/(G$2-G$3)*10))),1)</f>
        <v>10</v>
      </c>
      <c r="H50" s="50">
        <f>IF('Indicator Data'!H58="x","x",ROUND(IF('Indicator Data'!H58&gt;H$2,10,IF('Indicator Data'!H58&lt;H$3,0,('Indicator Data'!H58-H$3)/(H$2-H$3)*10)),1))</f>
        <v>9.4</v>
      </c>
      <c r="I50" s="52">
        <f>IF('Indicator Data'!I58="x","x",ROUND(IF('Indicator Data'!I58&gt;I$2,10,IF('Indicator Data'!I58&lt;I$3,0,('Indicator Data'!I58-I$3)/(I$2-I$3)*10)),1))</f>
        <v>10</v>
      </c>
      <c r="J50" s="50">
        <f>IF('Indicator Data'!J58="x","x",ROUND(IF('Indicator Data'!J58&gt;J$2,10,IF('Indicator Data'!J58&lt;J$3,0,('Indicator Data'!J58-J$3)/(J$2-J$3)*10)),1))</f>
        <v>10</v>
      </c>
      <c r="K50" s="52">
        <f>ROUND(IF('Indicator Data'!K58=0,0,IF(LOG('Indicator Data'!K58)&gt;K$2,10,IF(LOG('Indicator Data'!K58)&lt;K$3,0,((LOG('Indicator Data'!K58)-K$3))/(K$2-K$3)*10))),1)</f>
        <v>10</v>
      </c>
      <c r="L50" s="50" t="str">
        <f>IF('Indicator Data'!L58="x","x",ROUND(IF('Indicator Data'!L58&gt;L$2,10,IF('Indicator Data'!L58&lt;L$3,0,('Indicator Data'!L58-L$3)/(L$2-L$3)*10)),1))</f>
        <v>x</v>
      </c>
      <c r="M50" s="52">
        <f>ROUND(IF('Indicator Data'!M58=0,0,IF(LOG('Indicator Data'!M58)&gt;M$2,10,IF(LOG('Indicator Data'!M58)&lt;M$3,0,((LOG('Indicator Data'!M58)-M$3))/(M$2-M$3)*10))),1)</f>
        <v>2.7</v>
      </c>
      <c r="N50" s="52" t="str">
        <f>IF('Indicator Data'!N58="x","x",ROUND(IF('Indicator Data'!N58=0,0,IF(LOG('Indicator Data'!N58*100)&gt;N$2,10,IF(LOG('Indicator Data'!N58*100)&lt;N$3,0,((LOG('Indicator Data'!N58*100)-N$3))/(N$2-N$3)*10))),1))</f>
        <v>x</v>
      </c>
      <c r="O50" s="48">
        <f t="shared" si="0"/>
        <v>8</v>
      </c>
      <c r="P50" s="51">
        <f t="shared" si="1"/>
        <v>5.8</v>
      </c>
      <c r="Q50" s="51">
        <f t="shared" si="2"/>
        <v>9.6999999999999993</v>
      </c>
      <c r="R50" s="51">
        <f t="shared" si="3"/>
        <v>10</v>
      </c>
      <c r="S50" s="51">
        <f t="shared" si="4"/>
        <v>10</v>
      </c>
      <c r="T50" s="51">
        <f t="shared" si="5"/>
        <v>2.7</v>
      </c>
      <c r="U50" s="49">
        <f t="shared" si="6"/>
        <v>8.6</v>
      </c>
      <c r="V50" s="44"/>
      <c r="W50" s="44"/>
      <c r="X50" s="44"/>
    </row>
    <row r="51" spans="1:24" ht="15.75" customHeight="1" x14ac:dyDescent="0.25">
      <c r="A51" s="37" t="s">
        <v>226</v>
      </c>
      <c r="B51" s="37" t="s">
        <v>227</v>
      </c>
      <c r="C51" s="52">
        <f>IF('Indicator Data'!C59="x","x",ROUND(IF('Indicator Data'!C59&gt;C$2,10,IF('Indicator Data'!C59&lt;C$3,0,('Indicator Data'!C59-C$3)/(C$2-C$3)*10)),1))</f>
        <v>0</v>
      </c>
      <c r="D51" s="50">
        <f>IF('Indicator Data'!D59="x","x",ROUND(IF('Indicator Data'!D59&gt;D$2,10,IF('Indicator Data'!D59&lt;D$3,0,('Indicator Data'!D59-D$3)/(D$2-D$3)*10)),1))</f>
        <v>0</v>
      </c>
      <c r="E51" s="52">
        <f>ROUND(IF('Indicator Data'!E59=0,0,IF(LOG('Indicator Data'!E59)&gt;E$2,10,IF(LOG('Indicator Data'!E59)&lt;E$3,0,((LOG('Indicator Data'!E59)-E$3))/(E$2-E$3)*10))),1)</f>
        <v>3.5</v>
      </c>
      <c r="F51" s="50">
        <f>IF('Indicator Data'!F59="x","x",ROUND(IF('Indicator Data'!F59&gt;F$2,10,IF('Indicator Data'!F59&lt;F$3,0,('Indicator Data'!F59-F$3)/(F$2-F$3)*10)),1))</f>
        <v>0.2</v>
      </c>
      <c r="G51" s="52">
        <f>ROUND(IF('Indicator Data'!G59=0,0,IF(LOG('Indicator Data'!G59)&gt;G$2,10,IF(LOG('Indicator Data'!G59)&lt;G$3,0,((LOG('Indicator Data'!G59)-G$3))/(G$2-G$3)*10))),1)</f>
        <v>6.4</v>
      </c>
      <c r="H51" s="50">
        <f>IF('Indicator Data'!H59="x","x",ROUND(IF('Indicator Data'!H59&gt;H$2,10,IF('Indicator Data'!H59&lt;H$3,0,('Indicator Data'!H59-H$3)/(H$2-H$3)*10)),1))</f>
        <v>9.9</v>
      </c>
      <c r="I51" s="52">
        <f>IF('Indicator Data'!I59="x","x",ROUND(IF('Indicator Data'!I59&gt;I$2,10,IF('Indicator Data'!I59&lt;I$3,0,('Indicator Data'!I59-I$3)/(I$2-I$3)*10)),1))</f>
        <v>0</v>
      </c>
      <c r="J51" s="50">
        <f>IF('Indicator Data'!J59="x","x",ROUND(IF('Indicator Data'!J59&gt;J$2,10,IF('Indicator Data'!J59&lt;J$3,0,('Indicator Data'!J59-J$3)/(J$2-J$3)*10)),1))</f>
        <v>0</v>
      </c>
      <c r="K51" s="52">
        <f>ROUND(IF('Indicator Data'!K59=0,0,IF(LOG('Indicator Data'!K59)&gt;K$2,10,IF(LOG('Indicator Data'!K59)&lt;K$3,0,((LOG('Indicator Data'!K59)-K$3))/(K$2-K$3)*10))),1)</f>
        <v>4.7</v>
      </c>
      <c r="L51" s="50" t="str">
        <f>IF('Indicator Data'!L59="x","x",ROUND(IF('Indicator Data'!L59&gt;L$2,10,IF('Indicator Data'!L59&lt;L$3,0,('Indicator Data'!L59-L$3)/(L$2-L$3)*10)),1))</f>
        <v>x</v>
      </c>
      <c r="M51" s="52">
        <f>ROUND(IF('Indicator Data'!M59=0,0,IF(LOG('Indicator Data'!M59)&gt;M$2,10,IF(LOG('Indicator Data'!M59)&lt;M$3,0,((LOG('Indicator Data'!M59)-M$3))/(M$2-M$3)*10))),1)</f>
        <v>6.5</v>
      </c>
      <c r="N51" s="52" t="str">
        <f>IF('Indicator Data'!N59="x","x",ROUND(IF('Indicator Data'!N59=0,0,IF(LOG('Indicator Data'!N59*100)&gt;N$2,10,IF(LOG('Indicator Data'!N59*100)&lt;N$3,0,((LOG('Indicator Data'!N59*100)-N$3))/(N$2-N$3)*10))),1))</f>
        <v>x</v>
      </c>
      <c r="O51" s="48">
        <f t="shared" si="0"/>
        <v>0</v>
      </c>
      <c r="P51" s="51">
        <f t="shared" si="1"/>
        <v>2</v>
      </c>
      <c r="Q51" s="51">
        <f t="shared" si="2"/>
        <v>8.6999999999999993</v>
      </c>
      <c r="R51" s="51">
        <f t="shared" si="3"/>
        <v>0</v>
      </c>
      <c r="S51" s="51">
        <f t="shared" si="4"/>
        <v>4.7</v>
      </c>
      <c r="T51" s="51">
        <f t="shared" si="5"/>
        <v>6.5</v>
      </c>
      <c r="U51" s="49">
        <f t="shared" si="6"/>
        <v>4.5</v>
      </c>
      <c r="V51" s="44"/>
      <c r="W51" s="44"/>
      <c r="X51" s="44"/>
    </row>
    <row r="52" spans="1:24" ht="15.75" customHeight="1" x14ac:dyDescent="0.25">
      <c r="A52" s="37" t="s">
        <v>228</v>
      </c>
      <c r="B52" s="37" t="s">
        <v>229</v>
      </c>
      <c r="C52" s="52">
        <f>IF('Indicator Data'!C60="x","x",ROUND(IF('Indicator Data'!C60&gt;C$2,10,IF('Indicator Data'!C60&lt;C$3,0,('Indicator Data'!C60-C$3)/(C$2-C$3)*10)),1))</f>
        <v>0</v>
      </c>
      <c r="D52" s="50">
        <f>IF('Indicator Data'!D60="x","x",ROUND(IF('Indicator Data'!D60&gt;D$2,10,IF('Indicator Data'!D60&lt;D$3,0,('Indicator Data'!D60-D$3)/(D$2-D$3)*10)),1))</f>
        <v>0</v>
      </c>
      <c r="E52" s="52">
        <f>ROUND(IF('Indicator Data'!E60=0,0,IF(LOG('Indicator Data'!E60)&gt;E$2,10,IF(LOG('Indicator Data'!E60)&lt;E$3,0,((LOG('Indicator Data'!E60)-E$3))/(E$2-E$3)*10))),1)</f>
        <v>8.1999999999999993</v>
      </c>
      <c r="F52" s="50">
        <f>IF('Indicator Data'!F60="x","x",ROUND(IF('Indicator Data'!F60&gt;F$2,10,IF('Indicator Data'!F60&lt;F$3,0,('Indicator Data'!F60-F$3)/(F$2-F$3)*10)),1))</f>
        <v>9.5</v>
      </c>
      <c r="G52" s="52">
        <f>ROUND(IF('Indicator Data'!G60=0,0,IF(LOG('Indicator Data'!G60)&gt;G$2,10,IF(LOG('Indicator Data'!G60)&lt;G$3,0,((LOG('Indicator Data'!G60)-G$3))/(G$2-G$3)*10))),1)</f>
        <v>6.7</v>
      </c>
      <c r="H52" s="50">
        <f>IF('Indicator Data'!H60="x","x",ROUND(IF('Indicator Data'!H60&gt;H$2,10,IF('Indicator Data'!H60&lt;H$3,0,('Indicator Data'!H60-H$3)/(H$2-H$3)*10)),1))</f>
        <v>9.9</v>
      </c>
      <c r="I52" s="52">
        <f>IF('Indicator Data'!I60="x","x",ROUND(IF('Indicator Data'!I60&gt;I$2,10,IF('Indicator Data'!I60&lt;I$3,0,('Indicator Data'!I60-I$3)/(I$2-I$3)*10)),1))</f>
        <v>0</v>
      </c>
      <c r="J52" s="50">
        <f>IF('Indicator Data'!J60="x","x",ROUND(IF('Indicator Data'!J60&gt;J$2,10,IF('Indicator Data'!J60&lt;J$3,0,('Indicator Data'!J60-J$3)/(J$2-J$3)*10)),1))</f>
        <v>0</v>
      </c>
      <c r="K52" s="52">
        <f>ROUND(IF('Indicator Data'!K60=0,0,IF(LOG('Indicator Data'!K60)&gt;K$2,10,IF(LOG('Indicator Data'!K60)&lt;K$3,0,((LOG('Indicator Data'!K60)-K$3))/(K$2-K$3)*10))),1)</f>
        <v>5.0999999999999996</v>
      </c>
      <c r="L52" s="50" t="str">
        <f>IF('Indicator Data'!L60="x","x",ROUND(IF('Indicator Data'!L60&gt;L$2,10,IF('Indicator Data'!L60&lt;L$3,0,('Indicator Data'!L60-L$3)/(L$2-L$3)*10)),1))</f>
        <v>x</v>
      </c>
      <c r="M52" s="52">
        <f>ROUND(IF('Indicator Data'!M60=0,0,IF(LOG('Indicator Data'!M60)&gt;M$2,10,IF(LOG('Indicator Data'!M60)&lt;M$3,0,((LOG('Indicator Data'!M60)-M$3))/(M$2-M$3)*10))),1)</f>
        <v>0</v>
      </c>
      <c r="N52" s="52" t="str">
        <f>IF('Indicator Data'!N60="x","x",ROUND(IF('Indicator Data'!N60=0,0,IF(LOG('Indicator Data'!N60*100)&gt;N$2,10,IF(LOG('Indicator Data'!N60*100)&lt;N$3,0,((LOG('Indicator Data'!N60*100)-N$3))/(N$2-N$3)*10))),1))</f>
        <v>x</v>
      </c>
      <c r="O52" s="48">
        <f t="shared" si="0"/>
        <v>0</v>
      </c>
      <c r="P52" s="51">
        <f t="shared" si="1"/>
        <v>8.9</v>
      </c>
      <c r="Q52" s="51">
        <f t="shared" si="2"/>
        <v>8.8000000000000007</v>
      </c>
      <c r="R52" s="51">
        <f t="shared" si="3"/>
        <v>0</v>
      </c>
      <c r="S52" s="51">
        <f t="shared" si="4"/>
        <v>5.0999999999999996</v>
      </c>
      <c r="T52" s="51">
        <f t="shared" si="5"/>
        <v>0</v>
      </c>
      <c r="U52" s="49">
        <f t="shared" si="6"/>
        <v>5.2</v>
      </c>
      <c r="V52" s="44"/>
      <c r="W52" s="44"/>
      <c r="X52" s="44"/>
    </row>
    <row r="53" spans="1:24" ht="15.75" customHeight="1" x14ac:dyDescent="0.25">
      <c r="A53" s="37" t="s">
        <v>230</v>
      </c>
      <c r="B53" s="37" t="s">
        <v>231</v>
      </c>
      <c r="C53" s="52">
        <f>IF('Indicator Data'!C61="x","x",ROUND(IF('Indicator Data'!C61&gt;C$2,10,IF('Indicator Data'!C61&lt;C$3,0,('Indicator Data'!C61-C$3)/(C$2-C$3)*10)),1))</f>
        <v>0</v>
      </c>
      <c r="D53" s="50">
        <f>IF('Indicator Data'!D61="x","x",ROUND(IF('Indicator Data'!D61&gt;D$2,10,IF('Indicator Data'!D61&lt;D$3,0,('Indicator Data'!D61-D$3)/(D$2-D$3)*10)),1))</f>
        <v>0</v>
      </c>
      <c r="E53" s="52">
        <f>ROUND(IF('Indicator Data'!E61=0,0,IF(LOG('Indicator Data'!E61)&gt;E$2,10,IF(LOG('Indicator Data'!E61)&lt;E$3,0,((LOG('Indicator Data'!E61)-E$3))/(E$2-E$3)*10))),1)</f>
        <v>7.9</v>
      </c>
      <c r="F53" s="50">
        <f>IF('Indicator Data'!F61="x","x",ROUND(IF('Indicator Data'!F61&gt;F$2,10,IF('Indicator Data'!F61&lt;F$3,0,('Indicator Data'!F61-F$3)/(F$2-F$3)*10)),1))</f>
        <v>1.8</v>
      </c>
      <c r="G53" s="52">
        <f>ROUND(IF('Indicator Data'!G61=0,0,IF(LOG('Indicator Data'!G61)&gt;G$2,10,IF(LOG('Indicator Data'!G61)&lt;G$3,0,((LOG('Indicator Data'!G61)-G$3))/(G$2-G$3)*10))),1)</f>
        <v>0</v>
      </c>
      <c r="H53" s="50">
        <f>IF('Indicator Data'!H61="x","x",ROUND(IF('Indicator Data'!H61&gt;H$2,10,IF('Indicator Data'!H61&lt;H$3,0,('Indicator Data'!H61-H$3)/(H$2-H$3)*10)),1))</f>
        <v>0</v>
      </c>
      <c r="I53" s="52">
        <f>IF('Indicator Data'!I61="x","x",ROUND(IF('Indicator Data'!I61&gt;I$2,10,IF('Indicator Data'!I61&lt;I$3,0,('Indicator Data'!I61-I$3)/(I$2-I$3)*10)),1))</f>
        <v>0</v>
      </c>
      <c r="J53" s="50">
        <f>IF('Indicator Data'!J61="x","x",ROUND(IF('Indicator Data'!J61&gt;J$2,10,IF('Indicator Data'!J61&lt;J$3,0,('Indicator Data'!J61-J$3)/(J$2-J$3)*10)),1))</f>
        <v>0</v>
      </c>
      <c r="K53" s="52">
        <f>ROUND(IF('Indicator Data'!K61=0,0,IF(LOG('Indicator Data'!K61)&gt;K$2,10,IF(LOG('Indicator Data'!K61)&lt;K$3,0,((LOG('Indicator Data'!K61)-K$3))/(K$2-K$3)*10))),1)</f>
        <v>6.8</v>
      </c>
      <c r="L53" s="50" t="str">
        <f>IF('Indicator Data'!L61="x","x",ROUND(IF('Indicator Data'!L61&gt;L$2,10,IF('Indicator Data'!L61&lt;L$3,0,('Indicator Data'!L61-L$3)/(L$2-L$3)*10)),1))</f>
        <v>x</v>
      </c>
      <c r="M53" s="52">
        <f>ROUND(IF('Indicator Data'!M61=0,0,IF(LOG('Indicator Data'!M61)&gt;M$2,10,IF(LOG('Indicator Data'!M61)&lt;M$3,0,((LOG('Indicator Data'!M61)-M$3))/(M$2-M$3)*10))),1)</f>
        <v>0</v>
      </c>
      <c r="N53" s="52" t="str">
        <f>IF('Indicator Data'!N61="x","x",ROUND(IF('Indicator Data'!N61=0,0,IF(LOG('Indicator Data'!N61*100)&gt;N$2,10,IF(LOG('Indicator Data'!N61*100)&lt;N$3,0,((LOG('Indicator Data'!N61*100)-N$3))/(N$2-N$3)*10))),1))</f>
        <v>x</v>
      </c>
      <c r="O53" s="48">
        <f t="shared" si="0"/>
        <v>0</v>
      </c>
      <c r="P53" s="51">
        <f t="shared" si="1"/>
        <v>5.6</v>
      </c>
      <c r="Q53" s="51">
        <f t="shared" si="2"/>
        <v>0</v>
      </c>
      <c r="R53" s="51">
        <f t="shared" si="3"/>
        <v>0</v>
      </c>
      <c r="S53" s="51">
        <f t="shared" si="4"/>
        <v>6.8</v>
      </c>
      <c r="T53" s="51">
        <f t="shared" si="5"/>
        <v>0</v>
      </c>
      <c r="U53" s="49">
        <f t="shared" si="6"/>
        <v>2.7</v>
      </c>
      <c r="V53" s="44"/>
      <c r="W53" s="44"/>
      <c r="X53" s="44"/>
    </row>
    <row r="54" spans="1:24" ht="15.75" customHeight="1" x14ac:dyDescent="0.25">
      <c r="A54" s="37" t="s">
        <v>232</v>
      </c>
      <c r="B54" s="37" t="s">
        <v>233</v>
      </c>
      <c r="C54" s="52">
        <f>IF('Indicator Data'!C62="x","x",ROUND(IF('Indicator Data'!C62&gt;C$2,10,IF('Indicator Data'!C62&lt;C$3,0,('Indicator Data'!C62-C$3)/(C$2-C$3)*10)),1))</f>
        <v>0</v>
      </c>
      <c r="D54" s="50">
        <f>IF('Indicator Data'!D62="x","x",ROUND(IF('Indicator Data'!D62&gt;D$2,10,IF('Indicator Data'!D62&lt;D$3,0,('Indicator Data'!D62-D$3)/(D$2-D$3)*10)),1))</f>
        <v>0</v>
      </c>
      <c r="E54" s="52">
        <f>ROUND(IF('Indicator Data'!E62=0,0,IF(LOG('Indicator Data'!E62)&gt;E$2,10,IF(LOG('Indicator Data'!E62)&lt;E$3,0,((LOG('Indicator Data'!E62)-E$3))/(E$2-E$3)*10))),1)</f>
        <v>5.6</v>
      </c>
      <c r="F54" s="50">
        <f>IF('Indicator Data'!F62="x","x",ROUND(IF('Indicator Data'!F62&gt;F$2,10,IF('Indicator Data'!F62&lt;F$3,0,('Indicator Data'!F62-F$3)/(F$2-F$3)*10)),1))</f>
        <v>2</v>
      </c>
      <c r="G54" s="52">
        <f>ROUND(IF('Indicator Data'!G62=0,0,IF(LOG('Indicator Data'!G62)&gt;G$2,10,IF(LOG('Indicator Data'!G62)&lt;G$3,0,((LOG('Indicator Data'!G62)-G$3))/(G$2-G$3)*10))),1)</f>
        <v>5.8</v>
      </c>
      <c r="H54" s="50">
        <f>IF('Indicator Data'!H62="x","x",ROUND(IF('Indicator Data'!H62&gt;H$2,10,IF('Indicator Data'!H62&lt;H$3,0,('Indicator Data'!H62-H$3)/(H$2-H$3)*10)),1))</f>
        <v>9.9</v>
      </c>
      <c r="I54" s="52">
        <f>IF('Indicator Data'!I62="x","x",ROUND(IF('Indicator Data'!I62&gt;I$2,10,IF('Indicator Data'!I62&lt;I$3,0,('Indicator Data'!I62-I$3)/(I$2-I$3)*10)),1))</f>
        <v>0</v>
      </c>
      <c r="J54" s="50">
        <f>IF('Indicator Data'!J62="x","x",ROUND(IF('Indicator Data'!J62&gt;J$2,10,IF('Indicator Data'!J62&lt;J$3,0,('Indicator Data'!J62-J$3)/(J$2-J$3)*10)),1))</f>
        <v>0.1</v>
      </c>
      <c r="K54" s="52">
        <f>ROUND(IF('Indicator Data'!K62=0,0,IF(LOG('Indicator Data'!K62)&gt;K$2,10,IF(LOG('Indicator Data'!K62)&lt;K$3,0,((LOG('Indicator Data'!K62)-K$3))/(K$2-K$3)*10))),1)</f>
        <v>4.5999999999999996</v>
      </c>
      <c r="L54" s="50" t="str">
        <f>IF('Indicator Data'!L62="x","x",ROUND(IF('Indicator Data'!L62&gt;L$2,10,IF('Indicator Data'!L62&lt;L$3,0,('Indicator Data'!L62-L$3)/(L$2-L$3)*10)),1))</f>
        <v>x</v>
      </c>
      <c r="M54" s="52">
        <f>ROUND(IF('Indicator Data'!M62=0,0,IF(LOG('Indicator Data'!M62)&gt;M$2,10,IF(LOG('Indicator Data'!M62)&lt;M$3,0,((LOG('Indicator Data'!M62)-M$3))/(M$2-M$3)*10))),1)</f>
        <v>0</v>
      </c>
      <c r="N54" s="52" t="str">
        <f>IF('Indicator Data'!N62="x","x",ROUND(IF('Indicator Data'!N62=0,0,IF(LOG('Indicator Data'!N62*100)&gt;N$2,10,IF(LOG('Indicator Data'!N62*100)&lt;N$3,0,((LOG('Indicator Data'!N62*100)-N$3))/(N$2-N$3)*10))),1))</f>
        <v>x</v>
      </c>
      <c r="O54" s="48">
        <f t="shared" si="0"/>
        <v>0</v>
      </c>
      <c r="P54" s="51">
        <f t="shared" si="1"/>
        <v>4</v>
      </c>
      <c r="Q54" s="51">
        <f t="shared" si="2"/>
        <v>8.6</v>
      </c>
      <c r="R54" s="51">
        <f t="shared" si="3"/>
        <v>0.1</v>
      </c>
      <c r="S54" s="51">
        <f t="shared" si="4"/>
        <v>4.5999999999999996</v>
      </c>
      <c r="T54" s="51">
        <f t="shared" si="5"/>
        <v>0</v>
      </c>
      <c r="U54" s="49">
        <f>ROUND(IF(AND(O54="x",P54="x",Q54="x",R54="x",S54="x",T54="x"),"x",(10-GEOMEAN(((10-O54)/10*9+1),((10-P54)/10*9+1),((10-Q54)/10*9+1),((10-R54)/10*9+1),((10-S54)/10*9+1)))/9*10),1)</f>
        <v>4.3</v>
      </c>
      <c r="V54" s="44"/>
      <c r="W54" s="44"/>
      <c r="X54" s="44"/>
    </row>
    <row r="55" spans="1:24" ht="15.75" customHeight="1" x14ac:dyDescent="0.25">
      <c r="A55" s="37" t="s">
        <v>234</v>
      </c>
      <c r="B55" s="37" t="s">
        <v>235</v>
      </c>
      <c r="C55" s="52">
        <f>IF('Indicator Data'!C63="x","x",ROUND(IF('Indicator Data'!C63&gt;C$2,10,IF('Indicator Data'!C63&lt;C$3,0,('Indicator Data'!C63-C$3)/(C$2-C$3)*10)),1))</f>
        <v>0</v>
      </c>
      <c r="D55" s="50">
        <f>IF('Indicator Data'!D63="x","x",ROUND(IF('Indicator Data'!D63&gt;D$2,10,IF('Indicator Data'!D63&lt;D$3,0,('Indicator Data'!D63-D$3)/(D$2-D$3)*10)),1))</f>
        <v>0</v>
      </c>
      <c r="E55" s="52">
        <f>ROUND(IF('Indicator Data'!E63=0,0,IF(LOG('Indicator Data'!E63)&gt;E$2,10,IF(LOG('Indicator Data'!E63)&lt;E$3,0,((LOG('Indicator Data'!E63)-E$3))/(E$2-E$3)*10))),1)</f>
        <v>8.9</v>
      </c>
      <c r="F55" s="50">
        <f>IF('Indicator Data'!F63="x","x",ROUND(IF('Indicator Data'!F63&gt;F$2,10,IF('Indicator Data'!F63&lt;F$3,0,('Indicator Data'!F63-F$3)/(F$2-F$3)*10)),1))</f>
        <v>7</v>
      </c>
      <c r="G55" s="52">
        <f>ROUND(IF('Indicator Data'!G63=0,0,IF(LOG('Indicator Data'!G63)&gt;G$2,10,IF(LOG('Indicator Data'!G63)&lt;G$3,0,((LOG('Indicator Data'!G63)-G$3))/(G$2-G$3)*10))),1)</f>
        <v>5.4</v>
      </c>
      <c r="H55" s="50">
        <f>IF('Indicator Data'!H63="x","x",ROUND(IF('Indicator Data'!H63&gt;H$2,10,IF('Indicator Data'!H63&lt;H$3,0,('Indicator Data'!H63-H$3)/(H$2-H$3)*10)),1))</f>
        <v>1.4</v>
      </c>
      <c r="I55" s="52">
        <f>IF('Indicator Data'!I63="x","x",ROUND(IF('Indicator Data'!I63&gt;I$2,10,IF('Indicator Data'!I63&lt;I$3,0,('Indicator Data'!I63-I$3)/(I$2-I$3)*10)),1))</f>
        <v>0</v>
      </c>
      <c r="J55" s="50">
        <f>IF('Indicator Data'!J63="x","x",ROUND(IF('Indicator Data'!J63&gt;J$2,10,IF('Indicator Data'!J63&lt;J$3,0,('Indicator Data'!J63-J$3)/(J$2-J$3)*10)),1))</f>
        <v>0</v>
      </c>
      <c r="K55" s="52">
        <f>ROUND(IF('Indicator Data'!K63=0,0,IF(LOG('Indicator Data'!K63)&gt;K$2,10,IF(LOG('Indicator Data'!K63)&lt;K$3,0,((LOG('Indicator Data'!K63)-K$3))/(K$2-K$3)*10))),1)</f>
        <v>7.3</v>
      </c>
      <c r="L55" s="50" t="str">
        <f>IF('Indicator Data'!L63="x","x",ROUND(IF('Indicator Data'!L63&gt;L$2,10,IF('Indicator Data'!L63&lt;L$3,0,('Indicator Data'!L63-L$3)/(L$2-L$3)*10)),1))</f>
        <v>x</v>
      </c>
      <c r="M55" s="52">
        <f>ROUND(IF('Indicator Data'!M63=0,0,IF(LOG('Indicator Data'!M63)&gt;M$2,10,IF(LOG('Indicator Data'!M63)&lt;M$3,0,((LOG('Indicator Data'!M63)-M$3))/(M$2-M$3)*10))),1)</f>
        <v>0</v>
      </c>
      <c r="N55" s="52" t="str">
        <f>IF('Indicator Data'!N63="x","x",ROUND(IF('Indicator Data'!N63=0,0,IF(LOG('Indicator Data'!N63*100)&gt;N$2,10,IF(LOG('Indicator Data'!N63*100)&lt;N$3,0,((LOG('Indicator Data'!N63*100)-N$3))/(N$2-N$3)*10))),1))</f>
        <v>x</v>
      </c>
      <c r="O55" s="48">
        <f t="shared" si="0"/>
        <v>0</v>
      </c>
      <c r="P55" s="51">
        <f t="shared" si="1"/>
        <v>8.1</v>
      </c>
      <c r="Q55" s="51">
        <f t="shared" si="2"/>
        <v>3.7</v>
      </c>
      <c r="R55" s="51">
        <f t="shared" si="3"/>
        <v>0</v>
      </c>
      <c r="S55" s="51">
        <f t="shared" si="4"/>
        <v>7.3</v>
      </c>
      <c r="T55" s="51">
        <f t="shared" si="5"/>
        <v>0</v>
      </c>
      <c r="U55" s="49">
        <f t="shared" si="6"/>
        <v>4.0999999999999996</v>
      </c>
      <c r="V55" s="44"/>
      <c r="W55" s="44"/>
      <c r="X55" s="44"/>
    </row>
    <row r="56" spans="1:24" ht="15.75" customHeight="1" x14ac:dyDescent="0.25">
      <c r="A56" s="37" t="s">
        <v>236</v>
      </c>
      <c r="B56" s="37" t="s">
        <v>237</v>
      </c>
      <c r="C56" s="52">
        <f>IF('Indicator Data'!C64="x","x",ROUND(IF('Indicator Data'!C64&gt;C$2,10,IF('Indicator Data'!C64&lt;C$3,0,('Indicator Data'!C64-C$3)/(C$2-C$3)*10)),1))</f>
        <v>0</v>
      </c>
      <c r="D56" s="50">
        <f>IF('Indicator Data'!D64="x","x",ROUND(IF('Indicator Data'!D64&gt;D$2,10,IF('Indicator Data'!D64&lt;D$3,0,('Indicator Data'!D64-D$3)/(D$2-D$3)*10)),1))</f>
        <v>0</v>
      </c>
      <c r="E56" s="52">
        <f>ROUND(IF('Indicator Data'!E64=0,0,IF(LOG('Indicator Data'!E64)&gt;E$2,10,IF(LOG('Indicator Data'!E64)&lt;E$3,0,((LOG('Indicator Data'!E64)-E$3))/(E$2-E$3)*10))),1)</f>
        <v>7.9</v>
      </c>
      <c r="F56" s="50">
        <f>IF('Indicator Data'!F64="x","x",ROUND(IF('Indicator Data'!F64&gt;F$2,10,IF('Indicator Data'!F64&lt;F$3,0,('Indicator Data'!F64-F$3)/(F$2-F$3)*10)),1))</f>
        <v>2</v>
      </c>
      <c r="G56" s="52">
        <f>ROUND(IF('Indicator Data'!G64=0,0,IF(LOG('Indicator Data'!G64)&gt;G$2,10,IF(LOG('Indicator Data'!G64)&lt;G$3,0,((LOG('Indicator Data'!G64)-G$3))/(G$2-G$3)*10))),1)</f>
        <v>5.7</v>
      </c>
      <c r="H56" s="50">
        <f>IF('Indicator Data'!H64="x","x",ROUND(IF('Indicator Data'!H64&gt;H$2,10,IF('Indicator Data'!H64&lt;H$3,0,('Indicator Data'!H64-H$3)/(H$2-H$3)*10)),1))</f>
        <v>1.3</v>
      </c>
      <c r="I56" s="52">
        <f>IF('Indicator Data'!I64="x","x",ROUND(IF('Indicator Data'!I64&gt;I$2,10,IF('Indicator Data'!I64&lt;I$3,0,('Indicator Data'!I64-I$3)/(I$2-I$3)*10)),1))</f>
        <v>0</v>
      </c>
      <c r="J56" s="50">
        <f>IF('Indicator Data'!J64="x","x",ROUND(IF('Indicator Data'!J64&gt;J$2,10,IF('Indicator Data'!J64&lt;J$3,0,('Indicator Data'!J64-J$3)/(J$2-J$3)*10)),1))</f>
        <v>0</v>
      </c>
      <c r="K56" s="52">
        <f>ROUND(IF('Indicator Data'!K64=0,0,IF(LOG('Indicator Data'!K64)&gt;K$2,10,IF(LOG('Indicator Data'!K64)&lt;K$3,0,((LOG('Indicator Data'!K64)-K$3))/(K$2-K$3)*10))),1)</f>
        <v>7.8</v>
      </c>
      <c r="L56" s="50" t="str">
        <f>IF('Indicator Data'!L64="x","x",ROUND(IF('Indicator Data'!L64&gt;L$2,10,IF('Indicator Data'!L64&lt;L$3,0,('Indicator Data'!L64-L$3)/(L$2-L$3)*10)),1))</f>
        <v>x</v>
      </c>
      <c r="M56" s="52">
        <f>ROUND(IF('Indicator Data'!M64=0,0,IF(LOG('Indicator Data'!M64)&gt;M$2,10,IF(LOG('Indicator Data'!M64)&lt;M$3,0,((LOG('Indicator Data'!M64)-M$3))/(M$2-M$3)*10))),1)</f>
        <v>0</v>
      </c>
      <c r="N56" s="52" t="str">
        <f>IF('Indicator Data'!N64="x","x",ROUND(IF('Indicator Data'!N64=0,0,IF(LOG('Indicator Data'!N64*100)&gt;N$2,10,IF(LOG('Indicator Data'!N64*100)&lt;N$3,0,((LOG('Indicator Data'!N64*100)-N$3))/(N$2-N$3)*10))),1))</f>
        <v>x</v>
      </c>
      <c r="O56" s="48">
        <f t="shared" si="0"/>
        <v>0</v>
      </c>
      <c r="P56" s="51">
        <f t="shared" si="1"/>
        <v>5.7</v>
      </c>
      <c r="Q56" s="51">
        <f t="shared" si="2"/>
        <v>3.8</v>
      </c>
      <c r="R56" s="51">
        <f t="shared" si="3"/>
        <v>0</v>
      </c>
      <c r="S56" s="51">
        <f t="shared" si="4"/>
        <v>7.8</v>
      </c>
      <c r="T56" s="51">
        <f t="shared" si="5"/>
        <v>0</v>
      </c>
      <c r="U56" s="49">
        <f t="shared" si="6"/>
        <v>3.6</v>
      </c>
      <c r="V56" s="44"/>
      <c r="W56" s="44"/>
      <c r="X56" s="44"/>
    </row>
    <row r="57" spans="1:24" ht="15.75" customHeight="1" x14ac:dyDescent="0.25">
      <c r="A57" s="37" t="s">
        <v>238</v>
      </c>
      <c r="B57" s="37" t="s">
        <v>239</v>
      </c>
      <c r="C57" s="52">
        <f>IF('Indicator Data'!C65="x","x",ROUND(IF('Indicator Data'!C65&gt;C$2,10,IF('Indicator Data'!C65&lt;C$3,0,('Indicator Data'!C65-C$3)/(C$2-C$3)*10)),1))</f>
        <v>0</v>
      </c>
      <c r="D57" s="50">
        <f>IF('Indicator Data'!D65="x","x",ROUND(IF('Indicator Data'!D65&gt;D$2,10,IF('Indicator Data'!D65&lt;D$3,0,('Indicator Data'!D65-D$3)/(D$2-D$3)*10)),1))</f>
        <v>0</v>
      </c>
      <c r="E57" s="52">
        <f>ROUND(IF('Indicator Data'!E65=0,0,IF(LOG('Indicator Data'!E65)&gt;E$2,10,IF(LOG('Indicator Data'!E65)&lt;E$3,0,((LOG('Indicator Data'!E65)-E$3))/(E$2-E$3)*10))),1)</f>
        <v>3.5</v>
      </c>
      <c r="F57" s="50">
        <f>IF('Indicator Data'!F65="x","x",ROUND(IF('Indicator Data'!F65&gt;F$2,10,IF('Indicator Data'!F65&lt;F$3,0,('Indicator Data'!F65-F$3)/(F$2-F$3)*10)),1))</f>
        <v>1.3</v>
      </c>
      <c r="G57" s="52">
        <f>ROUND(IF('Indicator Data'!G65=0,0,IF(LOG('Indicator Data'!G65)&gt;G$2,10,IF(LOG('Indicator Data'!G65)&lt;G$3,0,((LOG('Indicator Data'!G65)-G$3))/(G$2-G$3)*10))),1)</f>
        <v>4.0999999999999996</v>
      </c>
      <c r="H57" s="50">
        <f>IF('Indicator Data'!H65="x","x",ROUND(IF('Indicator Data'!H65&gt;H$2,10,IF('Indicator Data'!H65&lt;H$3,0,('Indicator Data'!H65-H$3)/(H$2-H$3)*10)),1))</f>
        <v>10</v>
      </c>
      <c r="I57" s="52">
        <f>IF('Indicator Data'!I65="x","x",ROUND(IF('Indicator Data'!I65&gt;I$2,10,IF('Indicator Data'!I65&lt;I$3,0,('Indicator Data'!I65-I$3)/(I$2-I$3)*10)),1))</f>
        <v>0</v>
      </c>
      <c r="J57" s="50">
        <f>IF('Indicator Data'!J65="x","x",ROUND(IF('Indicator Data'!J65&gt;J$2,10,IF('Indicator Data'!J65&lt;J$3,0,('Indicator Data'!J65-J$3)/(J$2-J$3)*10)),1))</f>
        <v>0</v>
      </c>
      <c r="K57" s="52">
        <f>ROUND(IF('Indicator Data'!K65=0,0,IF(LOG('Indicator Data'!K65)&gt;K$2,10,IF(LOG('Indicator Data'!K65)&lt;K$3,0,((LOG('Indicator Data'!K65)-K$3))/(K$2-K$3)*10))),1)</f>
        <v>0</v>
      </c>
      <c r="L57" s="50" t="str">
        <f>IF('Indicator Data'!L65="x","x",ROUND(IF('Indicator Data'!L65&gt;L$2,10,IF('Indicator Data'!L65&lt;L$3,0,('Indicator Data'!L65-L$3)/(L$2-L$3)*10)),1))</f>
        <v>x</v>
      </c>
      <c r="M57" s="52">
        <f>ROUND(IF('Indicator Data'!M65=0,0,IF(LOG('Indicator Data'!M65)&gt;M$2,10,IF(LOG('Indicator Data'!M65)&lt;M$3,0,((LOG('Indicator Data'!M65)-M$3))/(M$2-M$3)*10))),1)</f>
        <v>0</v>
      </c>
      <c r="N57" s="52" t="str">
        <f>IF('Indicator Data'!N65="x","x",ROUND(IF('Indicator Data'!N65=0,0,IF(LOG('Indicator Data'!N65*100)&gt;N$2,10,IF(LOG('Indicator Data'!N65*100)&lt;N$3,0,((LOG('Indicator Data'!N65*100)-N$3))/(N$2-N$3)*10))),1))</f>
        <v>x</v>
      </c>
      <c r="O57" s="48">
        <f t="shared" si="0"/>
        <v>0</v>
      </c>
      <c r="P57" s="51">
        <f t="shared" si="1"/>
        <v>2.5</v>
      </c>
      <c r="Q57" s="51">
        <f t="shared" si="2"/>
        <v>8.3000000000000007</v>
      </c>
      <c r="R57" s="51">
        <f t="shared" si="3"/>
        <v>0</v>
      </c>
      <c r="S57" s="51">
        <f t="shared" si="4"/>
        <v>0</v>
      </c>
      <c r="T57" s="51">
        <f t="shared" si="5"/>
        <v>0</v>
      </c>
      <c r="U57" s="49">
        <f t="shared" si="6"/>
        <v>2.6</v>
      </c>
      <c r="V57" s="44"/>
      <c r="W57" s="44"/>
      <c r="X57" s="44"/>
    </row>
    <row r="58" spans="1:24" ht="15.75" customHeight="1" x14ac:dyDescent="0.25">
      <c r="A58" s="37" t="s">
        <v>240</v>
      </c>
      <c r="B58" s="37" t="s">
        <v>241</v>
      </c>
      <c r="C58" s="52">
        <f>IF('Indicator Data'!C66="x","x",ROUND(IF('Indicator Data'!C66&gt;C$2,10,IF('Indicator Data'!C66&lt;C$3,0,('Indicator Data'!C66-C$3)/(C$2-C$3)*10)),1))</f>
        <v>0</v>
      </c>
      <c r="D58" s="50">
        <f>IF('Indicator Data'!D66="x","x",ROUND(IF('Indicator Data'!D66&gt;D$2,10,IF('Indicator Data'!D66&lt;D$3,0,('Indicator Data'!D66-D$3)/(D$2-D$3)*10)),1))</f>
        <v>0</v>
      </c>
      <c r="E58" s="52">
        <f>ROUND(IF('Indicator Data'!E66=0,0,IF(LOG('Indicator Data'!E66)&gt;E$2,10,IF(LOG('Indicator Data'!E66)&lt;E$3,0,((LOG('Indicator Data'!E66)-E$3))/(E$2-E$3)*10))),1)</f>
        <v>7.1</v>
      </c>
      <c r="F58" s="50">
        <f>IF('Indicator Data'!F66="x","x",ROUND(IF('Indicator Data'!F66&gt;F$2,10,IF('Indicator Data'!F66&lt;F$3,0,('Indicator Data'!F66-F$3)/(F$2-F$3)*10)),1))</f>
        <v>2.2999999999999998</v>
      </c>
      <c r="G58" s="52">
        <f>ROUND(IF('Indicator Data'!G66=0,0,IF(LOG('Indicator Data'!G66)&gt;G$2,10,IF(LOG('Indicator Data'!G66)&lt;G$3,0,((LOG('Indicator Data'!G66)-G$3))/(G$2-G$3)*10))),1)</f>
        <v>7.3</v>
      </c>
      <c r="H58" s="50">
        <f>IF('Indicator Data'!H66="x","x",ROUND(IF('Indicator Data'!H66&gt;H$2,10,IF('Indicator Data'!H66&lt;H$3,0,('Indicator Data'!H66-H$3)/(H$2-H$3)*10)),1))</f>
        <v>10</v>
      </c>
      <c r="I58" s="52">
        <f>IF('Indicator Data'!I66="x","x",ROUND(IF('Indicator Data'!I66&gt;I$2,10,IF('Indicator Data'!I66&lt;I$3,0,('Indicator Data'!I66-I$3)/(I$2-I$3)*10)),1))</f>
        <v>0</v>
      </c>
      <c r="J58" s="50">
        <f>IF('Indicator Data'!J66="x","x",ROUND(IF('Indicator Data'!J66&gt;J$2,10,IF('Indicator Data'!J66&lt;J$3,0,('Indicator Data'!J66-J$3)/(J$2-J$3)*10)),1))</f>
        <v>0</v>
      </c>
      <c r="K58" s="52">
        <f>ROUND(IF('Indicator Data'!K66=0,0,IF(LOG('Indicator Data'!K66)&gt;K$2,10,IF(LOG('Indicator Data'!K66)&lt;K$3,0,((LOG('Indicator Data'!K66)-K$3))/(K$2-K$3)*10))),1)</f>
        <v>6</v>
      </c>
      <c r="L58" s="50" t="str">
        <f>IF('Indicator Data'!L66="x","x",ROUND(IF('Indicator Data'!L66&gt;L$2,10,IF('Indicator Data'!L66&lt;L$3,0,('Indicator Data'!L66-L$3)/(L$2-L$3)*10)),1))</f>
        <v>x</v>
      </c>
      <c r="M58" s="52">
        <f>ROUND(IF('Indicator Data'!M66=0,0,IF(LOG('Indicator Data'!M66)&gt;M$2,10,IF(LOG('Indicator Data'!M66)&lt;M$3,0,((LOG('Indicator Data'!M66)-M$3))/(M$2-M$3)*10))),1)</f>
        <v>5.3</v>
      </c>
      <c r="N58" s="52" t="str">
        <f>IF('Indicator Data'!N66="x","x",ROUND(IF('Indicator Data'!N66=0,0,IF(LOG('Indicator Data'!N66*100)&gt;N$2,10,IF(LOG('Indicator Data'!N66*100)&lt;N$3,0,((LOG('Indicator Data'!N66*100)-N$3))/(N$2-N$3)*10))),1))</f>
        <v>x</v>
      </c>
      <c r="O58" s="48">
        <f t="shared" si="0"/>
        <v>0</v>
      </c>
      <c r="P58" s="51">
        <f t="shared" si="1"/>
        <v>5.2</v>
      </c>
      <c r="Q58" s="51">
        <f t="shared" si="2"/>
        <v>9.1</v>
      </c>
      <c r="R58" s="51">
        <f t="shared" si="3"/>
        <v>0</v>
      </c>
      <c r="S58" s="51">
        <f t="shared" si="4"/>
        <v>6</v>
      </c>
      <c r="T58" s="51">
        <f t="shared" si="5"/>
        <v>5.3</v>
      </c>
      <c r="U58" s="49">
        <f t="shared" si="6"/>
        <v>5.2</v>
      </c>
      <c r="V58" s="44"/>
      <c r="W58" s="44"/>
      <c r="X58" s="44"/>
    </row>
    <row r="59" spans="1:24" ht="15.75" customHeight="1" x14ac:dyDescent="0.25">
      <c r="A59" s="37" t="s">
        <v>242</v>
      </c>
      <c r="B59" s="37" t="s">
        <v>243</v>
      </c>
      <c r="C59" s="52">
        <f>IF('Indicator Data'!C67="x","x",ROUND(IF('Indicator Data'!C67&gt;C$2,10,IF('Indicator Data'!C67&lt;C$3,0,('Indicator Data'!C67-C$3)/(C$2-C$3)*10)),1))</f>
        <v>0</v>
      </c>
      <c r="D59" s="50">
        <f>IF('Indicator Data'!D67="x","x",ROUND(IF('Indicator Data'!D67&gt;D$2,10,IF('Indicator Data'!D67&lt;D$3,0,('Indicator Data'!D67-D$3)/(D$2-D$3)*10)),1))</f>
        <v>0</v>
      </c>
      <c r="E59" s="52">
        <f>ROUND(IF('Indicator Data'!E67=0,0,IF(LOG('Indicator Data'!E67)&gt;E$2,10,IF(LOG('Indicator Data'!E67)&lt;E$3,0,((LOG('Indicator Data'!E67)-E$3))/(E$2-E$3)*10))),1)</f>
        <v>4.7</v>
      </c>
      <c r="F59" s="50">
        <f>IF('Indicator Data'!F67="x","x",ROUND(IF('Indicator Data'!F67&gt;F$2,10,IF('Indicator Data'!F67&lt;F$3,0,('Indicator Data'!F67-F$3)/(F$2-F$3)*10)),1))</f>
        <v>0.9</v>
      </c>
      <c r="G59" s="52">
        <f>ROUND(IF('Indicator Data'!G67=0,0,IF(LOG('Indicator Data'!G67)&gt;G$2,10,IF(LOG('Indicator Data'!G67)&lt;G$3,0,((LOG('Indicator Data'!G67)-G$3))/(G$2-G$3)*10))),1)</f>
        <v>5.9</v>
      </c>
      <c r="H59" s="50">
        <f>IF('Indicator Data'!H67="x","x",ROUND(IF('Indicator Data'!H67&gt;H$2,10,IF('Indicator Data'!H67&lt;H$3,0,('Indicator Data'!H67-H$3)/(H$2-H$3)*10)),1))</f>
        <v>9.9</v>
      </c>
      <c r="I59" s="52">
        <f>IF('Indicator Data'!I67="x","x",ROUND(IF('Indicator Data'!I67&gt;I$2,10,IF('Indicator Data'!I67&lt;I$3,0,('Indicator Data'!I67-I$3)/(I$2-I$3)*10)),1))</f>
        <v>0</v>
      </c>
      <c r="J59" s="50">
        <f>IF('Indicator Data'!J67="x","x",ROUND(IF('Indicator Data'!J67&gt;J$2,10,IF('Indicator Data'!J67&lt;J$3,0,('Indicator Data'!J67-J$3)/(J$2-J$3)*10)),1))</f>
        <v>0</v>
      </c>
      <c r="K59" s="52">
        <f>ROUND(IF('Indicator Data'!K67=0,0,IF(LOG('Indicator Data'!K67)&gt;K$2,10,IF(LOG('Indicator Data'!K67)&lt;K$3,0,((LOG('Indicator Data'!K67)-K$3))/(K$2-K$3)*10))),1)</f>
        <v>4.8</v>
      </c>
      <c r="L59" s="50" t="str">
        <f>IF('Indicator Data'!L67="x","x",ROUND(IF('Indicator Data'!L67&gt;L$2,10,IF('Indicator Data'!L67&lt;L$3,0,('Indicator Data'!L67-L$3)/(L$2-L$3)*10)),1))</f>
        <v>x</v>
      </c>
      <c r="M59" s="52">
        <f>ROUND(IF('Indicator Data'!M67=0,0,IF(LOG('Indicator Data'!M67)&gt;M$2,10,IF(LOG('Indicator Data'!M67)&lt;M$3,0,((LOG('Indicator Data'!M67)-M$3))/(M$2-M$3)*10))),1)</f>
        <v>6.3</v>
      </c>
      <c r="N59" s="52" t="str">
        <f>IF('Indicator Data'!N67="x","x",ROUND(IF('Indicator Data'!N67=0,0,IF(LOG('Indicator Data'!N67*100)&gt;N$2,10,IF(LOG('Indicator Data'!N67*100)&lt;N$3,0,((LOG('Indicator Data'!N67*100)-N$3))/(N$2-N$3)*10))),1))</f>
        <v>x</v>
      </c>
      <c r="O59" s="48">
        <f t="shared" si="0"/>
        <v>0</v>
      </c>
      <c r="P59" s="51">
        <f t="shared" si="1"/>
        <v>3</v>
      </c>
      <c r="Q59" s="51">
        <f t="shared" si="2"/>
        <v>8.6</v>
      </c>
      <c r="R59" s="51">
        <f t="shared" si="3"/>
        <v>0</v>
      </c>
      <c r="S59" s="51">
        <f t="shared" si="4"/>
        <v>4.8</v>
      </c>
      <c r="T59" s="51">
        <f t="shared" si="5"/>
        <v>6.3</v>
      </c>
      <c r="U59" s="49">
        <f t="shared" si="6"/>
        <v>4.5999999999999996</v>
      </c>
      <c r="V59" s="44"/>
      <c r="W59" s="44"/>
      <c r="X59" s="44"/>
    </row>
    <row r="60" spans="1:24" ht="15.75" customHeight="1" x14ac:dyDescent="0.25">
      <c r="A60" s="37" t="s">
        <v>244</v>
      </c>
      <c r="B60" s="37" t="s">
        <v>245</v>
      </c>
      <c r="C60" s="52">
        <f>IF('Indicator Data'!C68="x","x",ROUND(IF('Indicator Data'!C68&gt;C$2,10,IF('Indicator Data'!C68&lt;C$3,0,('Indicator Data'!C68-C$3)/(C$2-C$3)*10)),1))</f>
        <v>0</v>
      </c>
      <c r="D60" s="50">
        <f>IF('Indicator Data'!D68="x","x",ROUND(IF('Indicator Data'!D68&gt;D$2,10,IF('Indicator Data'!D68&lt;D$3,0,('Indicator Data'!D68-D$3)/(D$2-D$3)*10)),1))</f>
        <v>0</v>
      </c>
      <c r="E60" s="52">
        <f>ROUND(IF('Indicator Data'!E68=0,0,IF(LOG('Indicator Data'!E68)&gt;E$2,10,IF(LOG('Indicator Data'!E68)&lt;E$3,0,((LOG('Indicator Data'!E68)-E$3))/(E$2-E$3)*10))),1)</f>
        <v>5.3</v>
      </c>
      <c r="F60" s="50">
        <f>IF('Indicator Data'!F68="x","x",ROUND(IF('Indicator Data'!F68&gt;F$2,10,IF('Indicator Data'!F68&lt;F$3,0,('Indicator Data'!F68-F$3)/(F$2-F$3)*10)),1))</f>
        <v>0.9</v>
      </c>
      <c r="G60" s="52">
        <f>ROUND(IF('Indicator Data'!G68=0,0,IF(LOG('Indicator Data'!G68)&gt;G$2,10,IF(LOG('Indicator Data'!G68)&lt;G$3,0,((LOG('Indicator Data'!G68)-G$3))/(G$2-G$3)*10))),1)</f>
        <v>6.5</v>
      </c>
      <c r="H60" s="50">
        <f>IF('Indicator Data'!H68="x","x",ROUND(IF('Indicator Data'!H68&gt;H$2,10,IF('Indicator Data'!H68&lt;H$3,0,('Indicator Data'!H68-H$3)/(H$2-H$3)*10)),1))</f>
        <v>10</v>
      </c>
      <c r="I60" s="52">
        <f>IF('Indicator Data'!I68="x","x",ROUND(IF('Indicator Data'!I68&gt;I$2,10,IF('Indicator Data'!I68&lt;I$3,0,('Indicator Data'!I68-I$3)/(I$2-I$3)*10)),1))</f>
        <v>0</v>
      </c>
      <c r="J60" s="50">
        <f>IF('Indicator Data'!J68="x","x",ROUND(IF('Indicator Data'!J68&gt;J$2,10,IF('Indicator Data'!J68&lt;J$3,0,('Indicator Data'!J68-J$3)/(J$2-J$3)*10)),1))</f>
        <v>0</v>
      </c>
      <c r="K60" s="52">
        <f>ROUND(IF('Indicator Data'!K68=0,0,IF(LOG('Indicator Data'!K68)&gt;K$2,10,IF(LOG('Indicator Data'!K68)&lt;K$3,0,((LOG('Indicator Data'!K68)-K$3))/(K$2-K$3)*10))),1)</f>
        <v>5</v>
      </c>
      <c r="L60" s="50" t="str">
        <f>IF('Indicator Data'!L68="x","x",ROUND(IF('Indicator Data'!L68&gt;L$2,10,IF('Indicator Data'!L68&lt;L$3,0,('Indicator Data'!L68-L$3)/(L$2-L$3)*10)),1))</f>
        <v>x</v>
      </c>
      <c r="M60" s="52">
        <f>ROUND(IF('Indicator Data'!M68=0,0,IF(LOG('Indicator Data'!M68)&gt;M$2,10,IF(LOG('Indicator Data'!M68)&lt;M$3,0,((LOG('Indicator Data'!M68)-M$3))/(M$2-M$3)*10))),1)</f>
        <v>9.3000000000000007</v>
      </c>
      <c r="N60" s="52" t="str">
        <f>IF('Indicator Data'!N68="x","x",ROUND(IF('Indicator Data'!N68=0,0,IF(LOG('Indicator Data'!N68*100)&gt;N$2,10,IF(LOG('Indicator Data'!N68*100)&lt;N$3,0,((LOG('Indicator Data'!N68*100)-N$3))/(N$2-N$3)*10))),1))</f>
        <v>x</v>
      </c>
      <c r="O60" s="48">
        <f t="shared" si="0"/>
        <v>0</v>
      </c>
      <c r="P60" s="51">
        <f t="shared" si="1"/>
        <v>3.4</v>
      </c>
      <c r="Q60" s="51">
        <f t="shared" si="2"/>
        <v>8.8000000000000007</v>
      </c>
      <c r="R60" s="51">
        <f t="shared" si="3"/>
        <v>0</v>
      </c>
      <c r="S60" s="51">
        <f t="shared" si="4"/>
        <v>5</v>
      </c>
      <c r="T60" s="51">
        <f t="shared" si="5"/>
        <v>9.3000000000000007</v>
      </c>
      <c r="U60" s="49">
        <f t="shared" si="6"/>
        <v>5.7</v>
      </c>
      <c r="V60" s="44"/>
      <c r="W60" s="44"/>
      <c r="X60" s="44"/>
    </row>
    <row r="61" spans="1:24" ht="15.75" customHeight="1" x14ac:dyDescent="0.25">
      <c r="A61" s="37" t="s">
        <v>246</v>
      </c>
      <c r="B61" s="37" t="s">
        <v>247</v>
      </c>
      <c r="C61" s="52">
        <f>IF('Indicator Data'!C69="x","x",ROUND(IF('Indicator Data'!C69&gt;C$2,10,IF('Indicator Data'!C69&lt;C$3,0,('Indicator Data'!C69-C$3)/(C$2-C$3)*10)),1))</f>
        <v>0</v>
      </c>
      <c r="D61" s="50">
        <f>IF('Indicator Data'!D69="x","x",ROUND(IF('Indicator Data'!D69&gt;D$2,10,IF('Indicator Data'!D69&lt;D$3,0,('Indicator Data'!D69-D$3)/(D$2-D$3)*10)),1))</f>
        <v>0</v>
      </c>
      <c r="E61" s="52">
        <f>ROUND(IF('Indicator Data'!E69=0,0,IF(LOG('Indicator Data'!E69)&gt;E$2,10,IF(LOG('Indicator Data'!E69)&lt;E$3,0,((LOG('Indicator Data'!E69)-E$3))/(E$2-E$3)*10))),1)</f>
        <v>3.4</v>
      </c>
      <c r="F61" s="50">
        <f>IF('Indicator Data'!F69="x","x",ROUND(IF('Indicator Data'!F69&gt;F$2,10,IF('Indicator Data'!F69&lt;F$3,0,('Indicator Data'!F69-F$3)/(F$2-F$3)*10)),1))</f>
        <v>0.3</v>
      </c>
      <c r="G61" s="52">
        <f>ROUND(IF('Indicator Data'!G69=0,0,IF(LOG('Indicator Data'!G69)&gt;G$2,10,IF(LOG('Indicator Data'!G69)&lt;G$3,0,((LOG('Indicator Data'!G69)-G$3))/(G$2-G$3)*10))),1)</f>
        <v>5.7</v>
      </c>
      <c r="H61" s="50">
        <f>IF('Indicator Data'!H69="x","x",ROUND(IF('Indicator Data'!H69&gt;H$2,10,IF('Indicator Data'!H69&lt;H$3,0,('Indicator Data'!H69-H$3)/(H$2-H$3)*10)),1))</f>
        <v>10</v>
      </c>
      <c r="I61" s="52">
        <f>IF('Indicator Data'!I69="x","x",ROUND(IF('Indicator Data'!I69&gt;I$2,10,IF('Indicator Data'!I69&lt;I$3,0,('Indicator Data'!I69-I$3)/(I$2-I$3)*10)),1))</f>
        <v>0</v>
      </c>
      <c r="J61" s="50">
        <f>IF('Indicator Data'!J69="x","x",ROUND(IF('Indicator Data'!J69&gt;J$2,10,IF('Indicator Data'!J69&lt;J$3,0,('Indicator Data'!J69-J$3)/(J$2-J$3)*10)),1))</f>
        <v>0</v>
      </c>
      <c r="K61" s="52">
        <f>ROUND(IF('Indicator Data'!K69=0,0,IF(LOG('Indicator Data'!K69)&gt;K$2,10,IF(LOG('Indicator Data'!K69)&lt;K$3,0,((LOG('Indicator Data'!K69)-K$3))/(K$2-K$3)*10))),1)</f>
        <v>5.2</v>
      </c>
      <c r="L61" s="50" t="str">
        <f>IF('Indicator Data'!L69="x","x",ROUND(IF('Indicator Data'!L69&gt;L$2,10,IF('Indicator Data'!L69&lt;L$3,0,('Indicator Data'!L69-L$3)/(L$2-L$3)*10)),1))</f>
        <v>x</v>
      </c>
      <c r="M61" s="52">
        <f>ROUND(IF('Indicator Data'!M69=0,0,IF(LOG('Indicator Data'!M69)&gt;M$2,10,IF(LOG('Indicator Data'!M69)&lt;M$3,0,((LOG('Indicator Data'!M69)-M$3))/(M$2-M$3)*10))),1)</f>
        <v>2.6</v>
      </c>
      <c r="N61" s="52" t="str">
        <f>IF('Indicator Data'!N69="x","x",ROUND(IF('Indicator Data'!N69=0,0,IF(LOG('Indicator Data'!N69*100)&gt;N$2,10,IF(LOG('Indicator Data'!N69*100)&lt;N$3,0,((LOG('Indicator Data'!N69*100)-N$3))/(N$2-N$3)*10))),1))</f>
        <v>x</v>
      </c>
      <c r="O61" s="48">
        <f t="shared" si="0"/>
        <v>0</v>
      </c>
      <c r="P61" s="51">
        <f t="shared" si="1"/>
        <v>2</v>
      </c>
      <c r="Q61" s="51">
        <f t="shared" si="2"/>
        <v>8.6999999999999993</v>
      </c>
      <c r="R61" s="51">
        <f t="shared" si="3"/>
        <v>0</v>
      </c>
      <c r="S61" s="51">
        <f t="shared" si="4"/>
        <v>5.2</v>
      </c>
      <c r="T61" s="51">
        <f t="shared" si="5"/>
        <v>2.6</v>
      </c>
      <c r="U61" s="49">
        <f t="shared" si="6"/>
        <v>3.9</v>
      </c>
      <c r="V61" s="44"/>
      <c r="W61" s="44"/>
      <c r="X61" s="44"/>
    </row>
    <row r="62" spans="1:24" ht="15.75" customHeight="1" x14ac:dyDescent="0.25">
      <c r="A62" s="37" t="s">
        <v>248</v>
      </c>
      <c r="B62" s="37" t="s">
        <v>249</v>
      </c>
      <c r="C62" s="52">
        <f>IF('Indicator Data'!C70="x","x",ROUND(IF('Indicator Data'!C70&gt;C$2,10,IF('Indicator Data'!C70&lt;C$3,0,('Indicator Data'!C70-C$3)/(C$2-C$3)*10)),1))</f>
        <v>0</v>
      </c>
      <c r="D62" s="50">
        <f>IF('Indicator Data'!D70="x","x",ROUND(IF('Indicator Data'!D70&gt;D$2,10,IF('Indicator Data'!D70&lt;D$3,0,('Indicator Data'!D70-D$3)/(D$2-D$3)*10)),1))</f>
        <v>0</v>
      </c>
      <c r="E62" s="52">
        <f>ROUND(IF('Indicator Data'!E70=0,0,IF(LOG('Indicator Data'!E70)&gt;E$2,10,IF(LOG('Indicator Data'!E70)&lt;E$3,0,((LOG('Indicator Data'!E70)-E$3))/(E$2-E$3)*10))),1)</f>
        <v>4.0999999999999996</v>
      </c>
      <c r="F62" s="50">
        <f>IF('Indicator Data'!F70="x","x",ROUND(IF('Indicator Data'!F70&gt;F$2,10,IF('Indicator Data'!F70&lt;F$3,0,('Indicator Data'!F70-F$3)/(F$2-F$3)*10)),1))</f>
        <v>1</v>
      </c>
      <c r="G62" s="52">
        <f>ROUND(IF('Indicator Data'!G70=0,0,IF(LOG('Indicator Data'!G70)&gt;G$2,10,IF(LOG('Indicator Data'!G70)&lt;G$3,0,((LOG('Indicator Data'!G70)-G$3))/(G$2-G$3)*10))),1)</f>
        <v>4.9000000000000004</v>
      </c>
      <c r="H62" s="50">
        <f>IF('Indicator Data'!H70="x","x",ROUND(IF('Indicator Data'!H70&gt;H$2,10,IF('Indicator Data'!H70&lt;H$3,0,('Indicator Data'!H70-H$3)/(H$2-H$3)*10)),1))</f>
        <v>9.9</v>
      </c>
      <c r="I62" s="52">
        <f>IF('Indicator Data'!I70="x","x",ROUND(IF('Indicator Data'!I70&gt;I$2,10,IF('Indicator Data'!I70&lt;I$3,0,('Indicator Data'!I70-I$3)/(I$2-I$3)*10)),1))</f>
        <v>0</v>
      </c>
      <c r="J62" s="50">
        <f>IF('Indicator Data'!J70="x","x",ROUND(IF('Indicator Data'!J70&gt;J$2,10,IF('Indicator Data'!J70&lt;J$3,0,('Indicator Data'!J70-J$3)/(J$2-J$3)*10)),1))</f>
        <v>0</v>
      </c>
      <c r="K62" s="52">
        <f>ROUND(IF('Indicator Data'!K70=0,0,IF(LOG('Indicator Data'!K70)&gt;K$2,10,IF(LOG('Indicator Data'!K70)&lt;K$3,0,((LOG('Indicator Data'!K70)-K$3))/(K$2-K$3)*10))),1)</f>
        <v>3.8</v>
      </c>
      <c r="L62" s="50" t="str">
        <f>IF('Indicator Data'!L70="x","x",ROUND(IF('Indicator Data'!L70&gt;L$2,10,IF('Indicator Data'!L70&lt;L$3,0,('Indicator Data'!L70-L$3)/(L$2-L$3)*10)),1))</f>
        <v>x</v>
      </c>
      <c r="M62" s="52">
        <f>ROUND(IF('Indicator Data'!M70=0,0,IF(LOG('Indicator Data'!M70)&gt;M$2,10,IF(LOG('Indicator Data'!M70)&lt;M$3,0,((LOG('Indicator Data'!M70)-M$3))/(M$2-M$3)*10))),1)</f>
        <v>5.5</v>
      </c>
      <c r="N62" s="52" t="str">
        <f>IF('Indicator Data'!N70="x","x",ROUND(IF('Indicator Data'!N70=0,0,IF(LOG('Indicator Data'!N70*100)&gt;N$2,10,IF(LOG('Indicator Data'!N70*100)&lt;N$3,0,((LOG('Indicator Data'!N70*100)-N$3))/(N$2-N$3)*10))),1))</f>
        <v>x</v>
      </c>
      <c r="O62" s="48">
        <f t="shared" si="0"/>
        <v>0</v>
      </c>
      <c r="P62" s="51">
        <f t="shared" si="1"/>
        <v>2.7</v>
      </c>
      <c r="Q62" s="51">
        <f t="shared" si="2"/>
        <v>8.4</v>
      </c>
      <c r="R62" s="51">
        <f t="shared" si="3"/>
        <v>0</v>
      </c>
      <c r="S62" s="51">
        <f t="shared" si="4"/>
        <v>3.8</v>
      </c>
      <c r="T62" s="51">
        <f t="shared" si="5"/>
        <v>5.5</v>
      </c>
      <c r="U62" s="49">
        <f t="shared" si="6"/>
        <v>4.0999999999999996</v>
      </c>
      <c r="V62" s="44"/>
      <c r="W62" s="44"/>
      <c r="X62" s="44"/>
    </row>
    <row r="63" spans="1:24" ht="15.75" customHeight="1" x14ac:dyDescent="0.25">
      <c r="A63" s="37" t="s">
        <v>250</v>
      </c>
      <c r="B63" s="37" t="s">
        <v>251</v>
      </c>
      <c r="C63" s="52">
        <f>IF('Indicator Data'!C71="x","x",ROUND(IF('Indicator Data'!C71&gt;C$2,10,IF('Indicator Data'!C71&lt;C$3,0,('Indicator Data'!C71-C$3)/(C$2-C$3)*10)),1))</f>
        <v>0</v>
      </c>
      <c r="D63" s="50">
        <f>IF('Indicator Data'!D71="x","x",ROUND(IF('Indicator Data'!D71&gt;D$2,10,IF('Indicator Data'!D71&lt;D$3,0,('Indicator Data'!D71-D$3)/(D$2-D$3)*10)),1))</f>
        <v>0</v>
      </c>
      <c r="E63" s="52">
        <f>ROUND(IF('Indicator Data'!E71=0,0,IF(LOG('Indicator Data'!E71)&gt;E$2,10,IF(LOG('Indicator Data'!E71)&lt;E$3,0,((LOG('Indicator Data'!E71)-E$3))/(E$2-E$3)*10))),1)</f>
        <v>5.8</v>
      </c>
      <c r="F63" s="50">
        <f>IF('Indicator Data'!F71="x","x",ROUND(IF('Indicator Data'!F71&gt;F$2,10,IF('Indicator Data'!F71&lt;F$3,0,('Indicator Data'!F71-F$3)/(F$2-F$3)*10)),1))</f>
        <v>1.1000000000000001</v>
      </c>
      <c r="G63" s="52">
        <f>ROUND(IF('Indicator Data'!G71=0,0,IF(LOG('Indicator Data'!G71)&gt;G$2,10,IF(LOG('Indicator Data'!G71)&lt;G$3,0,((LOG('Indicator Data'!G71)-G$3))/(G$2-G$3)*10))),1)</f>
        <v>6.7</v>
      </c>
      <c r="H63" s="50">
        <f>IF('Indicator Data'!H71="x","x",ROUND(IF('Indicator Data'!H71&gt;H$2,10,IF('Indicator Data'!H71&lt;H$3,0,('Indicator Data'!H71-H$3)/(H$2-H$3)*10)),1))</f>
        <v>9.9</v>
      </c>
      <c r="I63" s="52">
        <f>IF('Indicator Data'!I71="x","x",ROUND(IF('Indicator Data'!I71&gt;I$2,10,IF('Indicator Data'!I71&lt;I$3,0,('Indicator Data'!I71-I$3)/(I$2-I$3)*10)),1))</f>
        <v>0</v>
      </c>
      <c r="J63" s="50">
        <f>IF('Indicator Data'!J71="x","x",ROUND(IF('Indicator Data'!J71&gt;J$2,10,IF('Indicator Data'!J71&lt;J$3,0,('Indicator Data'!J71-J$3)/(J$2-J$3)*10)),1))</f>
        <v>0</v>
      </c>
      <c r="K63" s="52">
        <f>ROUND(IF('Indicator Data'!K71=0,0,IF(LOG('Indicator Data'!K71)&gt;K$2,10,IF(LOG('Indicator Data'!K71)&lt;K$3,0,((LOG('Indicator Data'!K71)-K$3))/(K$2-K$3)*10))),1)</f>
        <v>6.4</v>
      </c>
      <c r="L63" s="50" t="str">
        <f>IF('Indicator Data'!L71="x","x",ROUND(IF('Indicator Data'!L71&gt;L$2,10,IF('Indicator Data'!L71&lt;L$3,0,('Indicator Data'!L71-L$3)/(L$2-L$3)*10)),1))</f>
        <v>x</v>
      </c>
      <c r="M63" s="52">
        <f>ROUND(IF('Indicator Data'!M71=0,0,IF(LOG('Indicator Data'!M71)&gt;M$2,10,IF(LOG('Indicator Data'!M71)&lt;M$3,0,((LOG('Indicator Data'!M71)-M$3))/(M$2-M$3)*10))),1)</f>
        <v>7.5</v>
      </c>
      <c r="N63" s="52" t="str">
        <f>IF('Indicator Data'!N71="x","x",ROUND(IF('Indicator Data'!N71=0,0,IF(LOG('Indicator Data'!N71*100)&gt;N$2,10,IF(LOG('Indicator Data'!N71*100)&lt;N$3,0,((LOG('Indicator Data'!N71*100)-N$3))/(N$2-N$3)*10))),1))</f>
        <v>x</v>
      </c>
      <c r="O63" s="48">
        <f t="shared" si="0"/>
        <v>0</v>
      </c>
      <c r="P63" s="51">
        <f t="shared" si="1"/>
        <v>3.8</v>
      </c>
      <c r="Q63" s="51">
        <f t="shared" si="2"/>
        <v>8.8000000000000007</v>
      </c>
      <c r="R63" s="51">
        <f t="shared" si="3"/>
        <v>0</v>
      </c>
      <c r="S63" s="51">
        <f t="shared" si="4"/>
        <v>6.4</v>
      </c>
      <c r="T63" s="51">
        <f t="shared" si="5"/>
        <v>7.5</v>
      </c>
      <c r="U63" s="49">
        <f t="shared" si="6"/>
        <v>5.4</v>
      </c>
      <c r="V63" s="44"/>
      <c r="W63" s="44"/>
      <c r="X63" s="44"/>
    </row>
    <row r="64" spans="1:24" ht="15.75" customHeight="1" x14ac:dyDescent="0.25">
      <c r="A64" s="37" t="s">
        <v>252</v>
      </c>
      <c r="B64" s="37" t="s">
        <v>253</v>
      </c>
      <c r="C64" s="52">
        <f>IF('Indicator Data'!C72="x","x",ROUND(IF('Indicator Data'!C72&gt;C$2,10,IF('Indicator Data'!C72&lt;C$3,0,('Indicator Data'!C72-C$3)/(C$2-C$3)*10)),1))</f>
        <v>0</v>
      </c>
      <c r="D64" s="50">
        <f>IF('Indicator Data'!D72="x","x",ROUND(IF('Indicator Data'!D72&gt;D$2,10,IF('Indicator Data'!D72&lt;D$3,0,('Indicator Data'!D72-D$3)/(D$2-D$3)*10)),1))</f>
        <v>0</v>
      </c>
      <c r="E64" s="52">
        <f>ROUND(IF('Indicator Data'!E72=0,0,IF(LOG('Indicator Data'!E72)&gt;E$2,10,IF(LOG('Indicator Data'!E72)&lt;E$3,0,((LOG('Indicator Data'!E72)-E$3))/(E$2-E$3)*10))),1)</f>
        <v>5.4</v>
      </c>
      <c r="F64" s="50">
        <f>IF('Indicator Data'!F72="x","x",ROUND(IF('Indicator Data'!F72&gt;F$2,10,IF('Indicator Data'!F72&lt;F$3,0,('Indicator Data'!F72-F$3)/(F$2-F$3)*10)),1))</f>
        <v>0.9</v>
      </c>
      <c r="G64" s="52">
        <f>ROUND(IF('Indicator Data'!G72=0,0,IF(LOG('Indicator Data'!G72)&gt;G$2,10,IF(LOG('Indicator Data'!G72)&lt;G$3,0,((LOG('Indicator Data'!G72)-G$3))/(G$2-G$3)*10))),1)</f>
        <v>6.5</v>
      </c>
      <c r="H64" s="50">
        <f>IF('Indicator Data'!H72="x","x",ROUND(IF('Indicator Data'!H72&gt;H$2,10,IF('Indicator Data'!H72&lt;H$3,0,('Indicator Data'!H72-H$3)/(H$2-H$3)*10)),1))</f>
        <v>9.9</v>
      </c>
      <c r="I64" s="52">
        <f>IF('Indicator Data'!I72="x","x",ROUND(IF('Indicator Data'!I72&gt;I$2,10,IF('Indicator Data'!I72&lt;I$3,0,('Indicator Data'!I72-I$3)/(I$2-I$3)*10)),1))</f>
        <v>0</v>
      </c>
      <c r="J64" s="50">
        <f>IF('Indicator Data'!J72="x","x",ROUND(IF('Indicator Data'!J72&gt;J$2,10,IF('Indicator Data'!J72&lt;J$3,0,('Indicator Data'!J72-J$3)/(J$2-J$3)*10)),1))</f>
        <v>0</v>
      </c>
      <c r="K64" s="52">
        <f>ROUND(IF('Indicator Data'!K72=0,0,IF(LOG('Indicator Data'!K72)&gt;K$2,10,IF(LOG('Indicator Data'!K72)&lt;K$3,0,((LOG('Indicator Data'!K72)-K$3))/(K$2-K$3)*10))),1)</f>
        <v>5.2</v>
      </c>
      <c r="L64" s="50" t="str">
        <f>IF('Indicator Data'!L72="x","x",ROUND(IF('Indicator Data'!L72&gt;L$2,10,IF('Indicator Data'!L72&lt;L$3,0,('Indicator Data'!L72-L$3)/(L$2-L$3)*10)),1))</f>
        <v>x</v>
      </c>
      <c r="M64" s="52">
        <f>ROUND(IF('Indicator Data'!M72=0,0,IF(LOG('Indicator Data'!M72)&gt;M$2,10,IF(LOG('Indicator Data'!M72)&lt;M$3,0,((LOG('Indicator Data'!M72)-M$3))/(M$2-M$3)*10))),1)</f>
        <v>8.3000000000000007</v>
      </c>
      <c r="N64" s="52" t="str">
        <f>IF('Indicator Data'!N72="x","x",ROUND(IF('Indicator Data'!N72=0,0,IF(LOG('Indicator Data'!N72*100)&gt;N$2,10,IF(LOG('Indicator Data'!N72*100)&lt;N$3,0,((LOG('Indicator Data'!N72*100)-N$3))/(N$2-N$3)*10))),1))</f>
        <v>x</v>
      </c>
      <c r="O64" s="48">
        <f t="shared" si="0"/>
        <v>0</v>
      </c>
      <c r="P64" s="51">
        <f t="shared" si="1"/>
        <v>3.5</v>
      </c>
      <c r="Q64" s="51">
        <f t="shared" si="2"/>
        <v>8.6999999999999993</v>
      </c>
      <c r="R64" s="51">
        <f t="shared" si="3"/>
        <v>0</v>
      </c>
      <c r="S64" s="51">
        <f t="shared" si="4"/>
        <v>5.2</v>
      </c>
      <c r="T64" s="51">
        <f t="shared" si="5"/>
        <v>8.3000000000000007</v>
      </c>
      <c r="U64" s="49">
        <f t="shared" si="6"/>
        <v>5.3</v>
      </c>
      <c r="V64" s="44"/>
      <c r="W64" s="44"/>
      <c r="X64" s="44"/>
    </row>
    <row r="65" spans="1:24" ht="15.75" customHeight="1" x14ac:dyDescent="0.25">
      <c r="A65" s="37" t="s">
        <v>254</v>
      </c>
      <c r="B65" s="37" t="s">
        <v>255</v>
      </c>
      <c r="C65" s="52">
        <f>IF('Indicator Data'!C73="x","x",ROUND(IF('Indicator Data'!C73&gt;C$2,10,IF('Indicator Data'!C73&lt;C$3,0,('Indicator Data'!C73-C$3)/(C$2-C$3)*10)),1))</f>
        <v>0</v>
      </c>
      <c r="D65" s="50">
        <f>IF('Indicator Data'!D73="x","x",ROUND(IF('Indicator Data'!D73&gt;D$2,10,IF('Indicator Data'!D73&lt;D$3,0,('Indicator Data'!D73-D$3)/(D$2-D$3)*10)),1))</f>
        <v>0</v>
      </c>
      <c r="E65" s="52">
        <f>ROUND(IF('Indicator Data'!E73=0,0,IF(LOG('Indicator Data'!E73)&gt;E$2,10,IF(LOG('Indicator Data'!E73)&lt;E$3,0,((LOG('Indicator Data'!E73)-E$3))/(E$2-E$3)*10))),1)</f>
        <v>2.2999999999999998</v>
      </c>
      <c r="F65" s="50">
        <f>IF('Indicator Data'!F73="x","x",ROUND(IF('Indicator Data'!F73&gt;F$2,10,IF('Indicator Data'!F73&lt;F$3,0,('Indicator Data'!F73-F$3)/(F$2-F$3)*10)),1))</f>
        <v>0.4</v>
      </c>
      <c r="G65" s="52">
        <f>ROUND(IF('Indicator Data'!G73=0,0,IF(LOG('Indicator Data'!G73)&gt;G$2,10,IF(LOG('Indicator Data'!G73)&lt;G$3,0,((LOG('Indicator Data'!G73)-G$3))/(G$2-G$3)*10))),1)</f>
        <v>4.0999999999999996</v>
      </c>
      <c r="H65" s="50">
        <f>IF('Indicator Data'!H73="x","x",ROUND(IF('Indicator Data'!H73&gt;H$2,10,IF('Indicator Data'!H73&lt;H$3,0,('Indicator Data'!H73-H$3)/(H$2-H$3)*10)),1))</f>
        <v>9.9</v>
      </c>
      <c r="I65" s="52">
        <f>IF('Indicator Data'!I73="x","x",ROUND(IF('Indicator Data'!I73&gt;I$2,10,IF('Indicator Data'!I73&lt;I$3,0,('Indicator Data'!I73-I$3)/(I$2-I$3)*10)),1))</f>
        <v>0</v>
      </c>
      <c r="J65" s="50">
        <f>IF('Indicator Data'!J73="x","x",ROUND(IF('Indicator Data'!J73&gt;J$2,10,IF('Indicator Data'!J73&lt;J$3,0,('Indicator Data'!J73-J$3)/(J$2-J$3)*10)),1))</f>
        <v>0</v>
      </c>
      <c r="K65" s="52">
        <f>ROUND(IF('Indicator Data'!K73=0,0,IF(LOG('Indicator Data'!K73)&gt;K$2,10,IF(LOG('Indicator Data'!K73)&lt;K$3,0,((LOG('Indicator Data'!K73)-K$3))/(K$2-K$3)*10))),1)</f>
        <v>0.5</v>
      </c>
      <c r="L65" s="50" t="str">
        <f>IF('Indicator Data'!L73="x","x",ROUND(IF('Indicator Data'!L73&gt;L$2,10,IF('Indicator Data'!L73&lt;L$3,0,('Indicator Data'!L73-L$3)/(L$2-L$3)*10)),1))</f>
        <v>x</v>
      </c>
      <c r="M65" s="52">
        <f>ROUND(IF('Indicator Data'!M73=0,0,IF(LOG('Indicator Data'!M73)&gt;M$2,10,IF(LOG('Indicator Data'!M73)&lt;M$3,0,((LOG('Indicator Data'!M73)-M$3))/(M$2-M$3)*10))),1)</f>
        <v>4.2</v>
      </c>
      <c r="N65" s="52" t="str">
        <f>IF('Indicator Data'!N73="x","x",ROUND(IF('Indicator Data'!N73=0,0,IF(LOG('Indicator Data'!N73*100)&gt;N$2,10,IF(LOG('Indicator Data'!N73*100)&lt;N$3,0,((LOG('Indicator Data'!N73*100)-N$3))/(N$2-N$3)*10))),1))</f>
        <v>x</v>
      </c>
      <c r="O65" s="48">
        <f t="shared" si="0"/>
        <v>0</v>
      </c>
      <c r="P65" s="51">
        <f t="shared" si="1"/>
        <v>1.4</v>
      </c>
      <c r="Q65" s="51">
        <f t="shared" si="2"/>
        <v>8.1999999999999993</v>
      </c>
      <c r="R65" s="51">
        <f t="shared" si="3"/>
        <v>0</v>
      </c>
      <c r="S65" s="51">
        <f t="shared" si="4"/>
        <v>0.5</v>
      </c>
      <c r="T65" s="51">
        <f t="shared" si="5"/>
        <v>4.2</v>
      </c>
      <c r="U65" s="49">
        <f t="shared" si="6"/>
        <v>3.1</v>
      </c>
      <c r="V65" s="44"/>
      <c r="W65" s="44"/>
      <c r="X65" s="44"/>
    </row>
    <row r="66" spans="1:24" ht="15.75" customHeight="1" x14ac:dyDescent="0.25">
      <c r="A66" s="37" t="s">
        <v>256</v>
      </c>
      <c r="B66" s="37" t="s">
        <v>257</v>
      </c>
      <c r="C66" s="52">
        <f>IF('Indicator Data'!C74="x","x",ROUND(IF('Indicator Data'!C74&gt;C$2,10,IF('Indicator Data'!C74&lt;C$3,0,('Indicator Data'!C74-C$3)/(C$2-C$3)*10)),1))</f>
        <v>0</v>
      </c>
      <c r="D66" s="50">
        <f>IF('Indicator Data'!D74="x","x",ROUND(IF('Indicator Data'!D74&gt;D$2,10,IF('Indicator Data'!D74&lt;D$3,0,('Indicator Data'!D74-D$3)/(D$2-D$3)*10)),1))</f>
        <v>0</v>
      </c>
      <c r="E66" s="52">
        <f>ROUND(IF('Indicator Data'!E74=0,0,IF(LOG('Indicator Data'!E74)&gt;E$2,10,IF(LOG('Indicator Data'!E74)&lt;E$3,0,((LOG('Indicator Data'!E74)-E$3))/(E$2-E$3)*10))),1)</f>
        <v>4.5</v>
      </c>
      <c r="F66" s="50">
        <f>IF('Indicator Data'!F74="x","x",ROUND(IF('Indicator Data'!F74&gt;F$2,10,IF('Indicator Data'!F74&lt;F$3,0,('Indicator Data'!F74-F$3)/(F$2-F$3)*10)),1))</f>
        <v>0.5</v>
      </c>
      <c r="G66" s="52">
        <f>ROUND(IF('Indicator Data'!G74=0,0,IF(LOG('Indicator Data'!G74)&gt;G$2,10,IF(LOG('Indicator Data'!G74)&lt;G$3,0,((LOG('Indicator Data'!G74)-G$3))/(G$2-G$3)*10))),1)</f>
        <v>6.3</v>
      </c>
      <c r="H66" s="50">
        <f>IF('Indicator Data'!H74="x","x",ROUND(IF('Indicator Data'!H74&gt;H$2,10,IF('Indicator Data'!H74&lt;H$3,0,('Indicator Data'!H74-H$3)/(H$2-H$3)*10)),1))</f>
        <v>10</v>
      </c>
      <c r="I66" s="52">
        <f>IF('Indicator Data'!I74="x","x",ROUND(IF('Indicator Data'!I74&gt;I$2,10,IF('Indicator Data'!I74&lt;I$3,0,('Indicator Data'!I74-I$3)/(I$2-I$3)*10)),1))</f>
        <v>0</v>
      </c>
      <c r="J66" s="50">
        <f>IF('Indicator Data'!J74="x","x",ROUND(IF('Indicator Data'!J74&gt;J$2,10,IF('Indicator Data'!J74&lt;J$3,0,('Indicator Data'!J74-J$3)/(J$2-J$3)*10)),1))</f>
        <v>0</v>
      </c>
      <c r="K66" s="52">
        <f>ROUND(IF('Indicator Data'!K74=0,0,IF(LOG('Indicator Data'!K74)&gt;K$2,10,IF(LOG('Indicator Data'!K74)&lt;K$3,0,((LOG('Indicator Data'!K74)-K$3))/(K$2-K$3)*10))),1)</f>
        <v>5.4</v>
      </c>
      <c r="L66" s="50" t="str">
        <f>IF('Indicator Data'!L74="x","x",ROUND(IF('Indicator Data'!L74&gt;L$2,10,IF('Indicator Data'!L74&lt;L$3,0,('Indicator Data'!L74-L$3)/(L$2-L$3)*10)),1))</f>
        <v>x</v>
      </c>
      <c r="M66" s="52">
        <f>ROUND(IF('Indicator Data'!M74=0,0,IF(LOG('Indicator Data'!M74)&gt;M$2,10,IF(LOG('Indicator Data'!M74)&lt;M$3,0,((LOG('Indicator Data'!M74)-M$3))/(M$2-M$3)*10))),1)</f>
        <v>7.6</v>
      </c>
      <c r="N66" s="52" t="str">
        <f>IF('Indicator Data'!N74="x","x",ROUND(IF('Indicator Data'!N74=0,0,IF(LOG('Indicator Data'!N74*100)&gt;N$2,10,IF(LOG('Indicator Data'!N74*100)&lt;N$3,0,((LOG('Indicator Data'!N74*100)-N$3))/(N$2-N$3)*10))),1))</f>
        <v>x</v>
      </c>
      <c r="O66" s="48">
        <f t="shared" si="0"/>
        <v>0</v>
      </c>
      <c r="P66" s="51">
        <f t="shared" si="1"/>
        <v>2.7</v>
      </c>
      <c r="Q66" s="51">
        <f t="shared" si="2"/>
        <v>8.8000000000000007</v>
      </c>
      <c r="R66" s="51">
        <f t="shared" si="3"/>
        <v>0</v>
      </c>
      <c r="S66" s="51">
        <f t="shared" si="4"/>
        <v>5.4</v>
      </c>
      <c r="T66" s="51">
        <f t="shared" si="5"/>
        <v>7.6</v>
      </c>
      <c r="U66" s="49">
        <f t="shared" si="6"/>
        <v>5.0999999999999996</v>
      </c>
      <c r="V66" s="44"/>
      <c r="W66" s="44"/>
      <c r="X66" s="44"/>
    </row>
    <row r="67" spans="1:24" ht="15.75" customHeight="1" x14ac:dyDescent="0.25">
      <c r="A67" s="37" t="s">
        <v>258</v>
      </c>
      <c r="B67" s="37" t="s">
        <v>259</v>
      </c>
      <c r="C67" s="52">
        <f>IF('Indicator Data'!C75="x","x",ROUND(IF('Indicator Data'!C75&gt;C$2,10,IF('Indicator Data'!C75&lt;C$3,0,('Indicator Data'!C75-C$3)/(C$2-C$3)*10)),1))</f>
        <v>0</v>
      </c>
      <c r="D67" s="50">
        <f>IF('Indicator Data'!D75="x","x",ROUND(IF('Indicator Data'!D75&gt;D$2,10,IF('Indicator Data'!D75&lt;D$3,0,('Indicator Data'!D75-D$3)/(D$2-D$3)*10)),1))</f>
        <v>0</v>
      </c>
      <c r="E67" s="52">
        <f>ROUND(IF('Indicator Data'!E75=0,0,IF(LOG('Indicator Data'!E75)&gt;E$2,10,IF(LOG('Indicator Data'!E75)&lt;E$3,0,((LOG('Indicator Data'!E75)-E$3))/(E$2-E$3)*10))),1)</f>
        <v>8</v>
      </c>
      <c r="F67" s="50">
        <f>IF('Indicator Data'!F75="x","x",ROUND(IF('Indicator Data'!F75&gt;F$2,10,IF('Indicator Data'!F75&lt;F$3,0,('Indicator Data'!F75-F$3)/(F$2-F$3)*10)),1))</f>
        <v>0.7</v>
      </c>
      <c r="G67" s="52">
        <f>ROUND(IF('Indicator Data'!G75=0,0,IF(LOG('Indicator Data'!G75)&gt;G$2,10,IF(LOG('Indicator Data'!G75)&lt;G$3,0,((LOG('Indicator Data'!G75)-G$3))/(G$2-G$3)*10))),1)</f>
        <v>0</v>
      </c>
      <c r="H67" s="50">
        <f>IF('Indicator Data'!H75="x","x",ROUND(IF('Indicator Data'!H75&gt;H$2,10,IF('Indicator Data'!H75&lt;H$3,0,('Indicator Data'!H75-H$3)/(H$2-H$3)*10)),1))</f>
        <v>0</v>
      </c>
      <c r="I67" s="52">
        <f>IF('Indicator Data'!I75="x","x",ROUND(IF('Indicator Data'!I75&gt;I$2,10,IF('Indicator Data'!I75&lt;I$3,0,('Indicator Data'!I75-I$3)/(I$2-I$3)*10)),1))</f>
        <v>0</v>
      </c>
      <c r="J67" s="50">
        <f>IF('Indicator Data'!J75="x","x",ROUND(IF('Indicator Data'!J75&gt;J$2,10,IF('Indicator Data'!J75&lt;J$3,0,('Indicator Data'!J75-J$3)/(J$2-J$3)*10)),1))</f>
        <v>0</v>
      </c>
      <c r="K67" s="52">
        <f>ROUND(IF('Indicator Data'!K75=0,0,IF(LOG('Indicator Data'!K75)&gt;K$2,10,IF(LOG('Indicator Data'!K75)&lt;K$3,0,((LOG('Indicator Data'!K75)-K$3))/(K$2-K$3)*10))),1)</f>
        <v>9.6</v>
      </c>
      <c r="L67" s="50" t="str">
        <f>IF('Indicator Data'!L75="x","x",ROUND(IF('Indicator Data'!L75&gt;L$2,10,IF('Indicator Data'!L75&lt;L$3,0,('Indicator Data'!L75-L$3)/(L$2-L$3)*10)),1))</f>
        <v>x</v>
      </c>
      <c r="M67" s="52">
        <f>ROUND(IF('Indicator Data'!M75=0,0,IF(LOG('Indicator Data'!M75)&gt;M$2,10,IF(LOG('Indicator Data'!M75)&lt;M$3,0,((LOG('Indicator Data'!M75)-M$3))/(M$2-M$3)*10))),1)</f>
        <v>0</v>
      </c>
      <c r="N67" s="52" t="str">
        <f>IF('Indicator Data'!N75="x","x",ROUND(IF('Indicator Data'!N75=0,0,IF(LOG('Indicator Data'!N75*100)&gt;N$2,10,IF(LOG('Indicator Data'!N75*100)&lt;N$3,0,((LOG('Indicator Data'!N75*100)-N$3))/(N$2-N$3)*10))),1))</f>
        <v>x</v>
      </c>
      <c r="O67" s="48">
        <f t="shared" si="0"/>
        <v>0</v>
      </c>
      <c r="P67" s="51">
        <f t="shared" si="1"/>
        <v>5.4</v>
      </c>
      <c r="Q67" s="51">
        <f t="shared" si="2"/>
        <v>0</v>
      </c>
      <c r="R67" s="51">
        <f t="shared" si="3"/>
        <v>0</v>
      </c>
      <c r="S67" s="51">
        <f t="shared" si="4"/>
        <v>9.6</v>
      </c>
      <c r="T67" s="51">
        <f t="shared" si="5"/>
        <v>0</v>
      </c>
      <c r="U67" s="49">
        <f t="shared" si="6"/>
        <v>4</v>
      </c>
      <c r="V67" s="44"/>
      <c r="W67" s="44"/>
      <c r="X67" s="44"/>
    </row>
    <row r="68" spans="1:24" ht="15.75" customHeight="1" x14ac:dyDescent="0.25">
      <c r="A68" s="37" t="s">
        <v>260</v>
      </c>
      <c r="B68" s="37" t="s">
        <v>261</v>
      </c>
      <c r="C68" s="52">
        <f>IF('Indicator Data'!C76="x","x",ROUND(IF('Indicator Data'!C76&gt;C$2,10,IF('Indicator Data'!C76&lt;C$3,0,('Indicator Data'!C76-C$3)/(C$2-C$3)*10)),1))</f>
        <v>0</v>
      </c>
      <c r="D68" s="50">
        <f>IF('Indicator Data'!D76="x","x",ROUND(IF('Indicator Data'!D76&gt;D$2,10,IF('Indicator Data'!D76&lt;D$3,0,('Indicator Data'!D76-D$3)/(D$2-D$3)*10)),1))</f>
        <v>0</v>
      </c>
      <c r="E68" s="52">
        <f>ROUND(IF('Indicator Data'!E76=0,0,IF(LOG('Indicator Data'!E76)&gt;E$2,10,IF(LOG('Indicator Data'!E76)&lt;E$3,0,((LOG('Indicator Data'!E76)-E$3))/(E$2-E$3)*10))),1)</f>
        <v>6.1</v>
      </c>
      <c r="F68" s="50">
        <f>IF('Indicator Data'!F76="x","x",ROUND(IF('Indicator Data'!F76&gt;F$2,10,IF('Indicator Data'!F76&lt;F$3,0,('Indicator Data'!F76-F$3)/(F$2-F$3)*10)),1))</f>
        <v>1.6</v>
      </c>
      <c r="G68" s="52">
        <f>ROUND(IF('Indicator Data'!G76=0,0,IF(LOG('Indicator Data'!G76)&gt;G$2,10,IF(LOG('Indicator Data'!G76)&lt;G$3,0,((LOG('Indicator Data'!G76)-G$3))/(G$2-G$3)*10))),1)</f>
        <v>6.5</v>
      </c>
      <c r="H68" s="50">
        <f>IF('Indicator Data'!H76="x","x",ROUND(IF('Indicator Data'!H76&gt;H$2,10,IF('Indicator Data'!H76&lt;H$3,0,('Indicator Data'!H76-H$3)/(H$2-H$3)*10)),1))</f>
        <v>9.9</v>
      </c>
      <c r="I68" s="52">
        <f>IF('Indicator Data'!I76="x","x",ROUND(IF('Indicator Data'!I76&gt;I$2,10,IF('Indicator Data'!I76&lt;I$3,0,('Indicator Data'!I76-I$3)/(I$2-I$3)*10)),1))</f>
        <v>0</v>
      </c>
      <c r="J68" s="50">
        <f>IF('Indicator Data'!J76="x","x",ROUND(IF('Indicator Data'!J76&gt;J$2,10,IF('Indicator Data'!J76&lt;J$3,0,('Indicator Data'!J76-J$3)/(J$2-J$3)*10)),1))</f>
        <v>0</v>
      </c>
      <c r="K68" s="52">
        <f>ROUND(IF('Indicator Data'!K76=0,0,IF(LOG('Indicator Data'!K76)&gt;K$2,10,IF(LOG('Indicator Data'!K76)&lt;K$3,0,((LOG('Indicator Data'!K76)-K$3))/(K$2-K$3)*10))),1)</f>
        <v>6</v>
      </c>
      <c r="L68" s="50" t="str">
        <f>IF('Indicator Data'!L76="x","x",ROUND(IF('Indicator Data'!L76&gt;L$2,10,IF('Indicator Data'!L76&lt;L$3,0,('Indicator Data'!L76-L$3)/(L$2-L$3)*10)),1))</f>
        <v>x</v>
      </c>
      <c r="M68" s="52">
        <f>ROUND(IF('Indicator Data'!M76=0,0,IF(LOG('Indicator Data'!M76)&gt;M$2,10,IF(LOG('Indicator Data'!M76)&lt;M$3,0,((LOG('Indicator Data'!M76)-M$3))/(M$2-M$3)*10))),1)</f>
        <v>0</v>
      </c>
      <c r="N68" s="52" t="str">
        <f>IF('Indicator Data'!N76="x","x",ROUND(IF('Indicator Data'!N76=0,0,IF(LOG('Indicator Data'!N76*100)&gt;N$2,10,IF(LOG('Indicator Data'!N76*100)&lt;N$3,0,((LOG('Indicator Data'!N76*100)-N$3))/(N$2-N$3)*10))),1))</f>
        <v>x</v>
      </c>
      <c r="O68" s="48">
        <f t="shared" ref="O68:O131" si="7">ROUND((10-GEOMEAN(((10-C68)/10*9+1),((10-D68)/10*9+1)))/9*10,1)</f>
        <v>0</v>
      </c>
      <c r="P68" s="51">
        <f t="shared" ref="P68:P131" si="8">IF((AND(E68="x",F68="x")),"x",ROUND((10-GEOMEAN(((10-E68)/10*9+1),((10-F68)/10*9+1)))/9*10,1))</f>
        <v>4.2</v>
      </c>
      <c r="Q68" s="51">
        <f t="shared" ref="Q68:Q131" si="9">ROUND((10-GEOMEAN(((10-G68)/10*9+1),((10-H68)/10*9+1)))/9*10,1)</f>
        <v>8.6999999999999993</v>
      </c>
      <c r="R68" s="51">
        <f t="shared" ref="R68:R131" si="10">ROUND((10-GEOMEAN(((10-I68)/10*9+1),((10-J68)/10*9+1)))/9*10,1)</f>
        <v>0</v>
      </c>
      <c r="S68" s="51">
        <f t="shared" si="4"/>
        <v>6</v>
      </c>
      <c r="T68" s="51">
        <f t="shared" si="5"/>
        <v>0</v>
      </c>
      <c r="U68" s="49">
        <f t="shared" si="6"/>
        <v>4.0999999999999996</v>
      </c>
      <c r="V68" s="44"/>
      <c r="W68" s="44"/>
      <c r="X68" s="44"/>
    </row>
    <row r="69" spans="1:24" ht="15.75" customHeight="1" x14ac:dyDescent="0.25">
      <c r="A69" s="37" t="s">
        <v>262</v>
      </c>
      <c r="B69" s="37" t="s">
        <v>263</v>
      </c>
      <c r="C69" s="52">
        <f>IF('Indicator Data'!C77="x","x",ROUND(IF('Indicator Data'!C77&gt;C$2,10,IF('Indicator Data'!C77&lt;C$3,0,('Indicator Data'!C77-C$3)/(C$2-C$3)*10)),1))</f>
        <v>0</v>
      </c>
      <c r="D69" s="50">
        <f>IF('Indicator Data'!D77="x","x",ROUND(IF('Indicator Data'!D77&gt;D$2,10,IF('Indicator Data'!D77&lt;D$3,0,('Indicator Data'!D77-D$3)/(D$2-D$3)*10)),1))</f>
        <v>0</v>
      </c>
      <c r="E69" s="52">
        <f>ROUND(IF('Indicator Data'!E77=0,0,IF(LOG('Indicator Data'!E77)&gt;E$2,10,IF(LOG('Indicator Data'!E77)&lt;E$3,0,((LOG('Indicator Data'!E77)-E$3))/(E$2-E$3)*10))),1)</f>
        <v>8.3000000000000007</v>
      </c>
      <c r="F69" s="50">
        <f>IF('Indicator Data'!F77="x","x",ROUND(IF('Indicator Data'!F77&gt;F$2,10,IF('Indicator Data'!F77&lt;F$3,0,('Indicator Data'!F77-F$3)/(F$2-F$3)*10)),1))</f>
        <v>6.3</v>
      </c>
      <c r="G69" s="52">
        <f>ROUND(IF('Indicator Data'!G77=0,0,IF(LOG('Indicator Data'!G77)&gt;G$2,10,IF(LOG('Indicator Data'!G77)&lt;G$3,0,((LOG('Indicator Data'!G77)-G$3))/(G$2-G$3)*10))),1)</f>
        <v>7.3</v>
      </c>
      <c r="H69" s="50">
        <f>IF('Indicator Data'!H77="x","x",ROUND(IF('Indicator Data'!H77&gt;H$2,10,IF('Indicator Data'!H77&lt;H$3,0,('Indicator Data'!H77-H$3)/(H$2-H$3)*10)),1))</f>
        <v>9.9</v>
      </c>
      <c r="I69" s="52">
        <f>IF('Indicator Data'!I77="x","x",ROUND(IF('Indicator Data'!I77&gt;I$2,10,IF('Indicator Data'!I77&lt;I$3,0,('Indicator Data'!I77-I$3)/(I$2-I$3)*10)),1))</f>
        <v>0</v>
      </c>
      <c r="J69" s="50">
        <f>IF('Indicator Data'!J77="x","x",ROUND(IF('Indicator Data'!J77&gt;J$2,10,IF('Indicator Data'!J77&lt;J$3,0,('Indicator Data'!J77-J$3)/(J$2-J$3)*10)),1))</f>
        <v>0</v>
      </c>
      <c r="K69" s="52">
        <f>ROUND(IF('Indicator Data'!K77=0,0,IF(LOG('Indicator Data'!K77)&gt;K$2,10,IF(LOG('Indicator Data'!K77)&lt;K$3,0,((LOG('Indicator Data'!K77)-K$3))/(K$2-K$3)*10))),1)</f>
        <v>6.6</v>
      </c>
      <c r="L69" s="50" t="str">
        <f>IF('Indicator Data'!L77="x","x",ROUND(IF('Indicator Data'!L77&gt;L$2,10,IF('Indicator Data'!L77&lt;L$3,0,('Indicator Data'!L77-L$3)/(L$2-L$3)*10)),1))</f>
        <v>x</v>
      </c>
      <c r="M69" s="52">
        <f>ROUND(IF('Indicator Data'!M77=0,0,IF(LOG('Indicator Data'!M77)&gt;M$2,10,IF(LOG('Indicator Data'!M77)&lt;M$3,0,((LOG('Indicator Data'!M77)-M$3))/(M$2-M$3)*10))),1)</f>
        <v>0</v>
      </c>
      <c r="N69" s="52" t="str">
        <f>IF('Indicator Data'!N77="x","x",ROUND(IF('Indicator Data'!N77=0,0,IF(LOG('Indicator Data'!N77*100)&gt;N$2,10,IF(LOG('Indicator Data'!N77*100)&lt;N$3,0,((LOG('Indicator Data'!N77*100)-N$3))/(N$2-N$3)*10))),1))</f>
        <v>x</v>
      </c>
      <c r="O69" s="48">
        <f t="shared" si="7"/>
        <v>0</v>
      </c>
      <c r="P69" s="51">
        <f t="shared" si="8"/>
        <v>7.4</v>
      </c>
      <c r="Q69" s="51">
        <f t="shared" si="9"/>
        <v>9</v>
      </c>
      <c r="R69" s="51">
        <f t="shared" si="10"/>
        <v>0</v>
      </c>
      <c r="S69" s="51">
        <f t="shared" ref="S69:S132" si="11">K69</f>
        <v>6.6</v>
      </c>
      <c r="T69" s="51">
        <f t="shared" ref="T69:T132" si="12">M69</f>
        <v>0</v>
      </c>
      <c r="U69" s="49">
        <f t="shared" ref="U69:U132" si="13">ROUND(IF(AND(O69="x",P69="x",Q69="x",R69="x",S69="x",T69="x"),"x",(10-GEOMEAN(((10-O69)/10*9+1),((10-P69)/10*9+1),((10-Q69)/10*9+1),((10-R69)/10*9+1),((10-S69)/10*9+1),((10-T69)/10*9+1)))/9*10),1)</f>
        <v>5.0999999999999996</v>
      </c>
      <c r="V69" s="44"/>
      <c r="W69" s="44"/>
      <c r="X69" s="44"/>
    </row>
    <row r="70" spans="1:24" ht="15.75" customHeight="1" x14ac:dyDescent="0.25">
      <c r="A70" s="37" t="s">
        <v>264</v>
      </c>
      <c r="B70" s="37" t="s">
        <v>265</v>
      </c>
      <c r="C70" s="52">
        <f>IF('Indicator Data'!C78="x","x",ROUND(IF('Indicator Data'!C78&gt;C$2,10,IF('Indicator Data'!C78&lt;C$3,0,('Indicator Data'!C78-C$3)/(C$2-C$3)*10)),1))</f>
        <v>0.1</v>
      </c>
      <c r="D70" s="50">
        <f>IF('Indicator Data'!D78="x","x",ROUND(IF('Indicator Data'!D78&gt;D$2,10,IF('Indicator Data'!D78&lt;D$3,0,('Indicator Data'!D78-D$3)/(D$2-D$3)*10)),1))</f>
        <v>1.2</v>
      </c>
      <c r="E70" s="52">
        <f>ROUND(IF('Indicator Data'!E78=0,0,IF(LOG('Indicator Data'!E78)&gt;E$2,10,IF(LOG('Indicator Data'!E78)&lt;E$3,0,((LOG('Indicator Data'!E78)-E$3))/(E$2-E$3)*10))),1)</f>
        <v>5.2</v>
      </c>
      <c r="F70" s="50">
        <f>IF('Indicator Data'!F78="x","x",ROUND(IF('Indicator Data'!F78&gt;F$2,10,IF('Indicator Data'!F78&lt;F$3,0,('Indicator Data'!F78-F$3)/(F$2-F$3)*10)),1))</f>
        <v>1.7</v>
      </c>
      <c r="G70" s="52">
        <f>ROUND(IF('Indicator Data'!G78=0,0,IF(LOG('Indicator Data'!G78)&gt;G$2,10,IF(LOG('Indicator Data'!G78)&lt;G$3,0,((LOG('Indicator Data'!G78)-G$3))/(G$2-G$3)*10))),1)</f>
        <v>5.5</v>
      </c>
      <c r="H70" s="50">
        <f>IF('Indicator Data'!H78="x","x",ROUND(IF('Indicator Data'!H78&gt;H$2,10,IF('Indicator Data'!H78&lt;H$3,0,('Indicator Data'!H78-H$3)/(H$2-H$3)*10)),1))</f>
        <v>9.9</v>
      </c>
      <c r="I70" s="52">
        <f>IF('Indicator Data'!I78="x","x",ROUND(IF('Indicator Data'!I78&gt;I$2,10,IF('Indicator Data'!I78&lt;I$3,0,('Indicator Data'!I78-I$3)/(I$2-I$3)*10)),1))</f>
        <v>0.1</v>
      </c>
      <c r="J70" s="50">
        <f>IF('Indicator Data'!J78="x","x",ROUND(IF('Indicator Data'!J78&gt;J$2,10,IF('Indicator Data'!J78&lt;J$3,0,('Indicator Data'!J78-J$3)/(J$2-J$3)*10)),1))</f>
        <v>4.8</v>
      </c>
      <c r="K70" s="52">
        <f>ROUND(IF('Indicator Data'!K78=0,0,IF(LOG('Indicator Data'!K78)&gt;K$2,10,IF(LOG('Indicator Data'!K78)&lt;K$3,0,((LOG('Indicator Data'!K78)-K$3))/(K$2-K$3)*10))),1)</f>
        <v>5</v>
      </c>
      <c r="L70" s="50" t="str">
        <f>IF('Indicator Data'!L78="x","x",ROUND(IF('Indicator Data'!L78&gt;L$2,10,IF('Indicator Data'!L78&lt;L$3,0,('Indicator Data'!L78-L$3)/(L$2-L$3)*10)),1))</f>
        <v>x</v>
      </c>
      <c r="M70" s="52">
        <f>ROUND(IF('Indicator Data'!M78=0,0,IF(LOG('Indicator Data'!M78)&gt;M$2,10,IF(LOG('Indicator Data'!M78)&lt;M$3,0,((LOG('Indicator Data'!M78)-M$3))/(M$2-M$3)*10))),1)</f>
        <v>4.9000000000000004</v>
      </c>
      <c r="N70" s="52" t="str">
        <f>IF('Indicator Data'!N78="x","x",ROUND(IF('Indicator Data'!N78=0,0,IF(LOG('Indicator Data'!N78*100)&gt;N$2,10,IF(LOG('Indicator Data'!N78*100)&lt;N$3,0,((LOG('Indicator Data'!N78*100)-N$3))/(N$2-N$3)*10))),1))</f>
        <v>x</v>
      </c>
      <c r="O70" s="48">
        <f t="shared" si="7"/>
        <v>0.7</v>
      </c>
      <c r="P70" s="51">
        <f t="shared" si="8"/>
        <v>3.7</v>
      </c>
      <c r="Q70" s="51">
        <f t="shared" si="9"/>
        <v>8.5</v>
      </c>
      <c r="R70" s="51">
        <f t="shared" si="10"/>
        <v>2.8</v>
      </c>
      <c r="S70" s="51">
        <f t="shared" si="11"/>
        <v>5</v>
      </c>
      <c r="T70" s="51">
        <f t="shared" si="12"/>
        <v>4.9000000000000004</v>
      </c>
      <c r="U70" s="49">
        <f t="shared" si="13"/>
        <v>4.8</v>
      </c>
      <c r="V70" s="44"/>
      <c r="W70" s="44"/>
      <c r="X70" s="44"/>
    </row>
    <row r="71" spans="1:24" ht="15.75" customHeight="1" x14ac:dyDescent="0.25">
      <c r="A71" s="37" t="s">
        <v>266</v>
      </c>
      <c r="B71" s="37" t="s">
        <v>267</v>
      </c>
      <c r="C71" s="52">
        <f>IF('Indicator Data'!C79="x","x",ROUND(IF('Indicator Data'!C79&gt;C$2,10,IF('Indicator Data'!C79&lt;C$3,0,('Indicator Data'!C79-C$3)/(C$2-C$3)*10)),1))</f>
        <v>0</v>
      </c>
      <c r="D71" s="50">
        <f>IF('Indicator Data'!D79="x","x",ROUND(IF('Indicator Data'!D79&gt;D$2,10,IF('Indicator Data'!D79&lt;D$3,0,('Indicator Data'!D79-D$3)/(D$2-D$3)*10)),1))</f>
        <v>0</v>
      </c>
      <c r="E71" s="52">
        <f>ROUND(IF('Indicator Data'!E79=0,0,IF(LOG('Indicator Data'!E79)&gt;E$2,10,IF(LOG('Indicator Data'!E79)&lt;E$3,0,((LOG('Indicator Data'!E79)-E$3))/(E$2-E$3)*10))),1)</f>
        <v>8.4</v>
      </c>
      <c r="F71" s="50">
        <f>IF('Indicator Data'!F79="x","x",ROUND(IF('Indicator Data'!F79&gt;F$2,10,IF('Indicator Data'!F79&lt;F$3,0,('Indicator Data'!F79-F$3)/(F$2-F$3)*10)),1))</f>
        <v>6.2</v>
      </c>
      <c r="G71" s="52">
        <f>ROUND(IF('Indicator Data'!G79=0,0,IF(LOG('Indicator Data'!G79)&gt;G$2,10,IF(LOG('Indicator Data'!G79)&lt;G$3,0,((LOG('Indicator Data'!G79)-G$3))/(G$2-G$3)*10))),1)</f>
        <v>7.5</v>
      </c>
      <c r="H71" s="50">
        <f>IF('Indicator Data'!H79="x","x",ROUND(IF('Indicator Data'!H79&gt;H$2,10,IF('Indicator Data'!H79&lt;H$3,0,('Indicator Data'!H79-H$3)/(H$2-H$3)*10)),1))</f>
        <v>10</v>
      </c>
      <c r="I71" s="52">
        <f>IF('Indicator Data'!I79="x","x",ROUND(IF('Indicator Data'!I79&gt;I$2,10,IF('Indicator Data'!I79&lt;I$3,0,('Indicator Data'!I79-I$3)/(I$2-I$3)*10)),1))</f>
        <v>0</v>
      </c>
      <c r="J71" s="50">
        <f>IF('Indicator Data'!J79="x","x",ROUND(IF('Indicator Data'!J79&gt;J$2,10,IF('Indicator Data'!J79&lt;J$3,0,('Indicator Data'!J79-J$3)/(J$2-J$3)*10)),1))</f>
        <v>0</v>
      </c>
      <c r="K71" s="52">
        <f>ROUND(IF('Indicator Data'!K79=0,0,IF(LOG('Indicator Data'!K79)&gt;K$2,10,IF(LOG('Indicator Data'!K79)&lt;K$3,0,((LOG('Indicator Data'!K79)-K$3))/(K$2-K$3)*10))),1)</f>
        <v>6.4</v>
      </c>
      <c r="L71" s="50" t="str">
        <f>IF('Indicator Data'!L79="x","x",ROUND(IF('Indicator Data'!L79&gt;L$2,10,IF('Indicator Data'!L79&lt;L$3,0,('Indicator Data'!L79-L$3)/(L$2-L$3)*10)),1))</f>
        <v>x</v>
      </c>
      <c r="M71" s="52">
        <f>ROUND(IF('Indicator Data'!M79=0,0,IF(LOG('Indicator Data'!M79)&gt;M$2,10,IF(LOG('Indicator Data'!M79)&lt;M$3,0,((LOG('Indicator Data'!M79)-M$3))/(M$2-M$3)*10))),1)</f>
        <v>0</v>
      </c>
      <c r="N71" s="52" t="str">
        <f>IF('Indicator Data'!N79="x","x",ROUND(IF('Indicator Data'!N79=0,0,IF(LOG('Indicator Data'!N79*100)&gt;N$2,10,IF(LOG('Indicator Data'!N79*100)&lt;N$3,0,((LOG('Indicator Data'!N79*100)-N$3))/(N$2-N$3)*10))),1))</f>
        <v>x</v>
      </c>
      <c r="O71" s="48">
        <f t="shared" si="7"/>
        <v>0</v>
      </c>
      <c r="P71" s="51">
        <f t="shared" si="8"/>
        <v>7.5</v>
      </c>
      <c r="Q71" s="51">
        <f t="shared" si="9"/>
        <v>9.1</v>
      </c>
      <c r="R71" s="51">
        <f t="shared" si="10"/>
        <v>0</v>
      </c>
      <c r="S71" s="51">
        <f t="shared" si="11"/>
        <v>6.4</v>
      </c>
      <c r="T71" s="51">
        <f t="shared" si="12"/>
        <v>0</v>
      </c>
      <c r="U71" s="49">
        <f>ROUND(IF(AND(O71="x",P71="x",Q71="x",R71="x",S71="x",T71="x"),"x",(10-GEOMEAN(((10-O71)/10*9+1),((10-P71)/10*9+1),((10-Q71)/10*9+1),((10-R71)/10*9+1),((10-S71)/10*9+1)))/9*10),1)</f>
        <v>5.8</v>
      </c>
      <c r="V71" s="44"/>
      <c r="W71" s="44"/>
      <c r="X71" s="44"/>
    </row>
    <row r="72" spans="1:24" ht="15.75" customHeight="1" x14ac:dyDescent="0.25">
      <c r="A72" s="37" t="s">
        <v>268</v>
      </c>
      <c r="B72" s="37" t="s">
        <v>269</v>
      </c>
      <c r="C72" s="52">
        <f>IF('Indicator Data'!C80="x","x",ROUND(IF('Indicator Data'!C80&gt;C$2,10,IF('Indicator Data'!C80&lt;C$3,0,('Indicator Data'!C80-C$3)/(C$2-C$3)*10)),1))</f>
        <v>0</v>
      </c>
      <c r="D72" s="50">
        <f>IF('Indicator Data'!D80="x","x",ROUND(IF('Indicator Data'!D80&gt;D$2,10,IF('Indicator Data'!D80&lt;D$3,0,('Indicator Data'!D80-D$3)/(D$2-D$3)*10)),1))</f>
        <v>0</v>
      </c>
      <c r="E72" s="52">
        <f>ROUND(IF('Indicator Data'!E80=0,0,IF(LOG('Indicator Data'!E80)&gt;E$2,10,IF(LOG('Indicator Data'!E80)&lt;E$3,0,((LOG('Indicator Data'!E80)-E$3))/(E$2-E$3)*10))),1)</f>
        <v>4.3</v>
      </c>
      <c r="F72" s="50">
        <f>IF('Indicator Data'!F80="x","x",ROUND(IF('Indicator Data'!F80&gt;F$2,10,IF('Indicator Data'!F80&lt;F$3,0,('Indicator Data'!F80-F$3)/(F$2-F$3)*10)),1))</f>
        <v>2.6</v>
      </c>
      <c r="G72" s="52">
        <f>ROUND(IF('Indicator Data'!G80=0,0,IF(LOG('Indicator Data'!G80)&gt;G$2,10,IF(LOG('Indicator Data'!G80)&lt;G$3,0,((LOG('Indicator Data'!G80)-G$3))/(G$2-G$3)*10))),1)</f>
        <v>3.9</v>
      </c>
      <c r="H72" s="50">
        <f>IF('Indicator Data'!H80="x","x",ROUND(IF('Indicator Data'!H80&gt;H$2,10,IF('Indicator Data'!H80&lt;H$3,0,('Indicator Data'!H80-H$3)/(H$2-H$3)*10)),1))</f>
        <v>9.9</v>
      </c>
      <c r="I72" s="52">
        <f>IF('Indicator Data'!I80="x","x",ROUND(IF('Indicator Data'!I80&gt;I$2,10,IF('Indicator Data'!I80&lt;I$3,0,('Indicator Data'!I80-I$3)/(I$2-I$3)*10)),1))</f>
        <v>0</v>
      </c>
      <c r="J72" s="50">
        <f>IF('Indicator Data'!J80="x","x",ROUND(IF('Indicator Data'!J80&gt;J$2,10,IF('Indicator Data'!J80&lt;J$3,0,('Indicator Data'!J80-J$3)/(J$2-J$3)*10)),1))</f>
        <v>0</v>
      </c>
      <c r="K72" s="52">
        <f>ROUND(IF('Indicator Data'!K80=0,0,IF(LOG('Indicator Data'!K80)&gt;K$2,10,IF(LOG('Indicator Data'!K80)&lt;K$3,0,((LOG('Indicator Data'!K80)-K$3))/(K$2-K$3)*10))),1)</f>
        <v>1.6</v>
      </c>
      <c r="L72" s="50" t="str">
        <f>IF('Indicator Data'!L80="x","x",ROUND(IF('Indicator Data'!L80&gt;L$2,10,IF('Indicator Data'!L80&lt;L$3,0,('Indicator Data'!L80-L$3)/(L$2-L$3)*10)),1))</f>
        <v>x</v>
      </c>
      <c r="M72" s="52">
        <f>ROUND(IF('Indicator Data'!M80=0,0,IF(LOG('Indicator Data'!M80)&gt;M$2,10,IF(LOG('Indicator Data'!M80)&lt;M$3,0,((LOG('Indicator Data'!M80)-M$3))/(M$2-M$3)*10))),1)</f>
        <v>2.9</v>
      </c>
      <c r="N72" s="52" t="str">
        <f>IF('Indicator Data'!N80="x","x",ROUND(IF('Indicator Data'!N80=0,0,IF(LOG('Indicator Data'!N80*100)&gt;N$2,10,IF(LOG('Indicator Data'!N80*100)&lt;N$3,0,((LOG('Indicator Data'!N80*100)-N$3))/(N$2-N$3)*10))),1))</f>
        <v>x</v>
      </c>
      <c r="O72" s="48">
        <f t="shared" si="7"/>
        <v>0</v>
      </c>
      <c r="P72" s="51">
        <f t="shared" si="8"/>
        <v>3.5</v>
      </c>
      <c r="Q72" s="51">
        <f t="shared" si="9"/>
        <v>8.1999999999999993</v>
      </c>
      <c r="R72" s="51">
        <f t="shared" si="10"/>
        <v>0</v>
      </c>
      <c r="S72" s="51">
        <f t="shared" si="11"/>
        <v>1.6</v>
      </c>
      <c r="T72" s="51">
        <f t="shared" si="12"/>
        <v>2.9</v>
      </c>
      <c r="U72" s="49">
        <f t="shared" si="13"/>
        <v>3.4</v>
      </c>
      <c r="V72" s="44"/>
      <c r="W72" s="44"/>
      <c r="X72" s="44"/>
    </row>
    <row r="73" spans="1:24" ht="15.75" customHeight="1" x14ac:dyDescent="0.25">
      <c r="A73" s="37" t="s">
        <v>270</v>
      </c>
      <c r="B73" s="37" t="s">
        <v>271</v>
      </c>
      <c r="C73" s="52">
        <f>IF('Indicator Data'!C81="x","x",ROUND(IF('Indicator Data'!C81&gt;C$2,10,IF('Indicator Data'!C81&lt;C$3,0,('Indicator Data'!C81-C$3)/(C$2-C$3)*10)),1))</f>
        <v>0</v>
      </c>
      <c r="D73" s="50">
        <f>IF('Indicator Data'!D81="x","x",ROUND(IF('Indicator Data'!D81&gt;D$2,10,IF('Indicator Data'!D81&lt;D$3,0,('Indicator Data'!D81-D$3)/(D$2-D$3)*10)),1))</f>
        <v>0</v>
      </c>
      <c r="E73" s="52">
        <f>ROUND(IF('Indicator Data'!E81=0,0,IF(LOG('Indicator Data'!E81)&gt;E$2,10,IF(LOG('Indicator Data'!E81)&lt;E$3,0,((LOG('Indicator Data'!E81)-E$3))/(E$2-E$3)*10))),1)</f>
        <v>8.1999999999999993</v>
      </c>
      <c r="F73" s="50">
        <f>IF('Indicator Data'!F81="x","x",ROUND(IF('Indicator Data'!F81&gt;F$2,10,IF('Indicator Data'!F81&lt;F$3,0,('Indicator Data'!F81-F$3)/(F$2-F$3)*10)),1))</f>
        <v>4.9000000000000004</v>
      </c>
      <c r="G73" s="52">
        <f>ROUND(IF('Indicator Data'!G81=0,0,IF(LOG('Indicator Data'!G81)&gt;G$2,10,IF(LOG('Indicator Data'!G81)&lt;G$3,0,((LOG('Indicator Data'!G81)-G$3))/(G$2-G$3)*10))),1)</f>
        <v>3.6</v>
      </c>
      <c r="H73" s="50">
        <f>IF('Indicator Data'!H81="x","x",ROUND(IF('Indicator Data'!H81&gt;H$2,10,IF('Indicator Data'!H81&lt;H$3,0,('Indicator Data'!H81-H$3)/(H$2-H$3)*10)),1))</f>
        <v>0.4</v>
      </c>
      <c r="I73" s="52">
        <f>IF('Indicator Data'!I81="x","x",ROUND(IF('Indicator Data'!I81&gt;I$2,10,IF('Indicator Data'!I81&lt;I$3,0,('Indicator Data'!I81-I$3)/(I$2-I$3)*10)),1))</f>
        <v>0</v>
      </c>
      <c r="J73" s="50">
        <f>IF('Indicator Data'!J81="x","x",ROUND(IF('Indicator Data'!J81&gt;J$2,10,IF('Indicator Data'!J81&lt;J$3,0,('Indicator Data'!J81-J$3)/(J$2-J$3)*10)),1))</f>
        <v>0</v>
      </c>
      <c r="K73" s="52">
        <f>ROUND(IF('Indicator Data'!K81=0,0,IF(LOG('Indicator Data'!K81)&gt;K$2,10,IF(LOG('Indicator Data'!K81)&lt;K$3,0,((LOG('Indicator Data'!K81)-K$3))/(K$2-K$3)*10))),1)</f>
        <v>4.9000000000000004</v>
      </c>
      <c r="L73" s="50" t="str">
        <f>IF('Indicator Data'!L81="x","x",ROUND(IF('Indicator Data'!L81&gt;L$2,10,IF('Indicator Data'!L81&lt;L$3,0,('Indicator Data'!L81-L$3)/(L$2-L$3)*10)),1))</f>
        <v>x</v>
      </c>
      <c r="M73" s="52">
        <f>ROUND(IF('Indicator Data'!M81=0,0,IF(LOG('Indicator Data'!M81)&gt;M$2,10,IF(LOG('Indicator Data'!M81)&lt;M$3,0,((LOG('Indicator Data'!M81)-M$3))/(M$2-M$3)*10))),1)</f>
        <v>0</v>
      </c>
      <c r="N73" s="52" t="str">
        <f>IF('Indicator Data'!N81="x","x",ROUND(IF('Indicator Data'!N81=0,0,IF(LOG('Indicator Data'!N81*100)&gt;N$2,10,IF(LOG('Indicator Data'!N81*100)&lt;N$3,0,((LOG('Indicator Data'!N81*100)-N$3))/(N$2-N$3)*10))),1))</f>
        <v>x</v>
      </c>
      <c r="O73" s="48">
        <f t="shared" si="7"/>
        <v>0</v>
      </c>
      <c r="P73" s="51">
        <f t="shared" si="8"/>
        <v>6.9</v>
      </c>
      <c r="Q73" s="51">
        <f t="shared" si="9"/>
        <v>2.1</v>
      </c>
      <c r="R73" s="51">
        <f t="shared" si="10"/>
        <v>0</v>
      </c>
      <c r="S73" s="51">
        <f t="shared" si="11"/>
        <v>4.9000000000000004</v>
      </c>
      <c r="T73" s="51">
        <f t="shared" si="12"/>
        <v>0</v>
      </c>
      <c r="U73" s="49">
        <f t="shared" si="13"/>
        <v>2.8</v>
      </c>
      <c r="V73" s="44"/>
      <c r="W73" s="44"/>
      <c r="X73" s="44"/>
    </row>
    <row r="74" spans="1:24" ht="15.75" customHeight="1" x14ac:dyDescent="0.25">
      <c r="A74" s="37" t="s">
        <v>272</v>
      </c>
      <c r="B74" s="37" t="s">
        <v>273</v>
      </c>
      <c r="C74" s="52">
        <f>IF('Indicator Data'!C82="x","x",ROUND(IF('Indicator Data'!C82&gt;C$2,10,IF('Indicator Data'!C82&lt;C$3,0,('Indicator Data'!C82-C$3)/(C$2-C$3)*10)),1))</f>
        <v>0</v>
      </c>
      <c r="D74" s="50">
        <f>IF('Indicator Data'!D82="x","x",ROUND(IF('Indicator Data'!D82&gt;D$2,10,IF('Indicator Data'!D82&lt;D$3,0,('Indicator Data'!D82-D$3)/(D$2-D$3)*10)),1))</f>
        <v>0</v>
      </c>
      <c r="E74" s="52">
        <f>ROUND(IF('Indicator Data'!E82=0,0,IF(LOG('Indicator Data'!E82)&gt;E$2,10,IF(LOG('Indicator Data'!E82)&lt;E$3,0,((LOG('Indicator Data'!E82)-E$3))/(E$2-E$3)*10))),1)</f>
        <v>4.7</v>
      </c>
      <c r="F74" s="50">
        <f>IF('Indicator Data'!F82="x","x",ROUND(IF('Indicator Data'!F82&gt;F$2,10,IF('Indicator Data'!F82&lt;F$3,0,('Indicator Data'!F82-F$3)/(F$2-F$3)*10)),1))</f>
        <v>1.4</v>
      </c>
      <c r="G74" s="52">
        <f>ROUND(IF('Indicator Data'!G82=0,0,IF(LOG('Indicator Data'!G82)&gt;G$2,10,IF(LOG('Indicator Data'!G82)&lt;G$3,0,((LOG('Indicator Data'!G82)-G$3))/(G$2-G$3)*10))),1)</f>
        <v>5.2</v>
      </c>
      <c r="H74" s="50">
        <f>IF('Indicator Data'!H82="x","x",ROUND(IF('Indicator Data'!H82&gt;H$2,10,IF('Indicator Data'!H82&lt;H$3,0,('Indicator Data'!H82-H$3)/(H$2-H$3)*10)),1))</f>
        <v>9.9</v>
      </c>
      <c r="I74" s="52">
        <f>IF('Indicator Data'!I82="x","x",ROUND(IF('Indicator Data'!I82&gt;I$2,10,IF('Indicator Data'!I82&lt;I$3,0,('Indicator Data'!I82-I$3)/(I$2-I$3)*10)),1))</f>
        <v>0</v>
      </c>
      <c r="J74" s="50">
        <f>IF('Indicator Data'!J82="x","x",ROUND(IF('Indicator Data'!J82&gt;J$2,10,IF('Indicator Data'!J82&lt;J$3,0,('Indicator Data'!J82-J$3)/(J$2-J$3)*10)),1))</f>
        <v>0</v>
      </c>
      <c r="K74" s="52">
        <f>ROUND(IF('Indicator Data'!K82=0,0,IF(LOG('Indicator Data'!K82)&gt;K$2,10,IF(LOG('Indicator Data'!K82)&lt;K$3,0,((LOG('Indicator Data'!K82)-K$3))/(K$2-K$3)*10))),1)</f>
        <v>3.3</v>
      </c>
      <c r="L74" s="50" t="str">
        <f>IF('Indicator Data'!L82="x","x",ROUND(IF('Indicator Data'!L82&gt;L$2,10,IF('Indicator Data'!L82&lt;L$3,0,('Indicator Data'!L82-L$3)/(L$2-L$3)*10)),1))</f>
        <v>x</v>
      </c>
      <c r="M74" s="52">
        <f>ROUND(IF('Indicator Data'!M82=0,0,IF(LOG('Indicator Data'!M82)&gt;M$2,10,IF(LOG('Indicator Data'!M82)&lt;M$3,0,((LOG('Indicator Data'!M82)-M$3))/(M$2-M$3)*10))),1)</f>
        <v>3.7</v>
      </c>
      <c r="N74" s="52" t="str">
        <f>IF('Indicator Data'!N82="x","x",ROUND(IF('Indicator Data'!N82=0,0,IF(LOG('Indicator Data'!N82*100)&gt;N$2,10,IF(LOG('Indicator Data'!N82*100)&lt;N$3,0,((LOG('Indicator Data'!N82*100)-N$3))/(N$2-N$3)*10))),1))</f>
        <v>x</v>
      </c>
      <c r="O74" s="48">
        <f t="shared" si="7"/>
        <v>0</v>
      </c>
      <c r="P74" s="51">
        <f t="shared" si="8"/>
        <v>3.2</v>
      </c>
      <c r="Q74" s="51">
        <f t="shared" si="9"/>
        <v>8.4</v>
      </c>
      <c r="R74" s="51">
        <f t="shared" si="10"/>
        <v>0</v>
      </c>
      <c r="S74" s="51">
        <f t="shared" si="11"/>
        <v>3.3</v>
      </c>
      <c r="T74" s="51">
        <f t="shared" si="12"/>
        <v>3.7</v>
      </c>
      <c r="U74" s="49">
        <f t="shared" si="13"/>
        <v>3.8</v>
      </c>
      <c r="V74" s="44"/>
      <c r="W74" s="44"/>
      <c r="X74" s="44"/>
    </row>
    <row r="75" spans="1:24" ht="15.75" customHeight="1" x14ac:dyDescent="0.25">
      <c r="A75" s="37" t="s">
        <v>274</v>
      </c>
      <c r="B75" s="37" t="s">
        <v>275</v>
      </c>
      <c r="C75" s="52">
        <f>IF('Indicator Data'!C83="x","x",ROUND(IF('Indicator Data'!C83&gt;C$2,10,IF('Indicator Data'!C83&lt;C$3,0,('Indicator Data'!C83-C$3)/(C$2-C$3)*10)),1))</f>
        <v>0</v>
      </c>
      <c r="D75" s="50">
        <f>IF('Indicator Data'!D83="x","x",ROUND(IF('Indicator Data'!D83&gt;D$2,10,IF('Indicator Data'!D83&lt;D$3,0,('Indicator Data'!D83-D$3)/(D$2-D$3)*10)),1))</f>
        <v>0</v>
      </c>
      <c r="E75" s="52">
        <f>ROUND(IF('Indicator Data'!E83=0,0,IF(LOG('Indicator Data'!E83)&gt;E$2,10,IF(LOG('Indicator Data'!E83)&lt;E$3,0,((LOG('Indicator Data'!E83)-E$3))/(E$2-E$3)*10))),1)</f>
        <v>6.4</v>
      </c>
      <c r="F75" s="50">
        <f>IF('Indicator Data'!F83="x","x",ROUND(IF('Indicator Data'!F83&gt;F$2,10,IF('Indicator Data'!F83&lt;F$3,0,('Indicator Data'!F83-F$3)/(F$2-F$3)*10)),1))</f>
        <v>1.5</v>
      </c>
      <c r="G75" s="52">
        <f>ROUND(IF('Indicator Data'!G83=0,0,IF(LOG('Indicator Data'!G83)&gt;G$2,10,IF(LOG('Indicator Data'!G83)&lt;G$3,0,((LOG('Indicator Data'!G83)-G$3))/(G$2-G$3)*10))),1)</f>
        <v>7.1</v>
      </c>
      <c r="H75" s="50">
        <f>IF('Indicator Data'!H83="x","x",ROUND(IF('Indicator Data'!H83&gt;H$2,10,IF('Indicator Data'!H83&lt;H$3,0,('Indicator Data'!H83-H$3)/(H$2-H$3)*10)),1))</f>
        <v>10</v>
      </c>
      <c r="I75" s="52">
        <f>IF('Indicator Data'!I83="x","x",ROUND(IF('Indicator Data'!I83&gt;I$2,10,IF('Indicator Data'!I83&lt;I$3,0,('Indicator Data'!I83-I$3)/(I$2-I$3)*10)),1))</f>
        <v>0</v>
      </c>
      <c r="J75" s="50">
        <f>IF('Indicator Data'!J83="x","x",ROUND(IF('Indicator Data'!J83&gt;J$2,10,IF('Indicator Data'!J83&lt;J$3,0,('Indicator Data'!J83-J$3)/(J$2-J$3)*10)),1))</f>
        <v>0</v>
      </c>
      <c r="K75" s="52">
        <f>ROUND(IF('Indicator Data'!K83=0,0,IF(LOG('Indicator Data'!K83)&gt;K$2,10,IF(LOG('Indicator Data'!K83)&lt;K$3,0,((LOG('Indicator Data'!K83)-K$3))/(K$2-K$3)*10))),1)</f>
        <v>7.4</v>
      </c>
      <c r="L75" s="50" t="str">
        <f>IF('Indicator Data'!L83="x","x",ROUND(IF('Indicator Data'!L83&gt;L$2,10,IF('Indicator Data'!L83&lt;L$3,0,('Indicator Data'!L83-L$3)/(L$2-L$3)*10)),1))</f>
        <v>x</v>
      </c>
      <c r="M75" s="52">
        <f>ROUND(IF('Indicator Data'!M83=0,0,IF(LOG('Indicator Data'!M83)&gt;M$2,10,IF(LOG('Indicator Data'!M83)&lt;M$3,0,((LOG('Indicator Data'!M83)-M$3))/(M$2-M$3)*10))),1)</f>
        <v>8.8000000000000007</v>
      </c>
      <c r="N75" s="52" t="str">
        <f>IF('Indicator Data'!N83="x","x",ROUND(IF('Indicator Data'!N83=0,0,IF(LOG('Indicator Data'!N83*100)&gt;N$2,10,IF(LOG('Indicator Data'!N83*100)&lt;N$3,0,((LOG('Indicator Data'!N83*100)-N$3))/(N$2-N$3)*10))),1))</f>
        <v>x</v>
      </c>
      <c r="O75" s="48">
        <f t="shared" si="7"/>
        <v>0</v>
      </c>
      <c r="P75" s="51">
        <f t="shared" si="8"/>
        <v>4.4000000000000004</v>
      </c>
      <c r="Q75" s="51">
        <f t="shared" si="9"/>
        <v>9</v>
      </c>
      <c r="R75" s="51">
        <f t="shared" si="10"/>
        <v>0</v>
      </c>
      <c r="S75" s="51">
        <f t="shared" si="11"/>
        <v>7.4</v>
      </c>
      <c r="T75" s="51">
        <f t="shared" si="12"/>
        <v>8.8000000000000007</v>
      </c>
      <c r="U75" s="49">
        <f t="shared" si="13"/>
        <v>6.1</v>
      </c>
      <c r="V75" s="44"/>
      <c r="W75" s="44"/>
      <c r="X75" s="44"/>
    </row>
    <row r="76" spans="1:24" ht="15.75" customHeight="1" x14ac:dyDescent="0.25">
      <c r="A76" s="37" t="s">
        <v>276</v>
      </c>
      <c r="B76" s="37" t="s">
        <v>277</v>
      </c>
      <c r="C76" s="52">
        <f>IF('Indicator Data'!C84="x","x",ROUND(IF('Indicator Data'!C84&gt;C$2,10,IF('Indicator Data'!C84&lt;C$3,0,('Indicator Data'!C84-C$3)/(C$2-C$3)*10)),1))</f>
        <v>0</v>
      </c>
      <c r="D76" s="50">
        <f>IF('Indicator Data'!D84="x","x",ROUND(IF('Indicator Data'!D84&gt;D$2,10,IF('Indicator Data'!D84&lt;D$3,0,('Indicator Data'!D84-D$3)/(D$2-D$3)*10)),1))</f>
        <v>0</v>
      </c>
      <c r="E76" s="52">
        <f>ROUND(IF('Indicator Data'!E84=0,0,IF(LOG('Indicator Data'!E84)&gt;E$2,10,IF(LOG('Indicator Data'!E84)&lt;E$3,0,((LOG('Indicator Data'!E84)-E$3))/(E$2-E$3)*10))),1)</f>
        <v>5.2</v>
      </c>
      <c r="F76" s="50">
        <f>IF('Indicator Data'!F84="x","x",ROUND(IF('Indicator Data'!F84&gt;F$2,10,IF('Indicator Data'!F84&lt;F$3,0,('Indicator Data'!F84-F$3)/(F$2-F$3)*10)),1))</f>
        <v>0.8</v>
      </c>
      <c r="G76" s="52">
        <f>ROUND(IF('Indicator Data'!G84=0,0,IF(LOG('Indicator Data'!G84)&gt;G$2,10,IF(LOG('Indicator Data'!G84)&lt;G$3,0,((LOG('Indicator Data'!G84)-G$3))/(G$2-G$3)*10))),1)</f>
        <v>6.5</v>
      </c>
      <c r="H76" s="50">
        <f>IF('Indicator Data'!H84="x","x",ROUND(IF('Indicator Data'!H84&gt;H$2,10,IF('Indicator Data'!H84&lt;H$3,0,('Indicator Data'!H84-H$3)/(H$2-H$3)*10)),1))</f>
        <v>10</v>
      </c>
      <c r="I76" s="52">
        <f>IF('Indicator Data'!I84="x","x",ROUND(IF('Indicator Data'!I84&gt;I$2,10,IF('Indicator Data'!I84&lt;I$3,0,('Indicator Data'!I84-I$3)/(I$2-I$3)*10)),1))</f>
        <v>0</v>
      </c>
      <c r="J76" s="50">
        <f>IF('Indicator Data'!J84="x","x",ROUND(IF('Indicator Data'!J84&gt;J$2,10,IF('Indicator Data'!J84&lt;J$3,0,('Indicator Data'!J84-J$3)/(J$2-J$3)*10)),1))</f>
        <v>0</v>
      </c>
      <c r="K76" s="52">
        <f>ROUND(IF('Indicator Data'!K84=0,0,IF(LOG('Indicator Data'!K84)&gt;K$2,10,IF(LOG('Indicator Data'!K84)&lt;K$3,0,((LOG('Indicator Data'!K84)-K$3))/(K$2-K$3)*10))),1)</f>
        <v>5.0999999999999996</v>
      </c>
      <c r="L76" s="50" t="str">
        <f>IF('Indicator Data'!L84="x","x",ROUND(IF('Indicator Data'!L84&gt;L$2,10,IF('Indicator Data'!L84&lt;L$3,0,('Indicator Data'!L84-L$3)/(L$2-L$3)*10)),1))</f>
        <v>x</v>
      </c>
      <c r="M76" s="52">
        <f>ROUND(IF('Indicator Data'!M84=0,0,IF(LOG('Indicator Data'!M84)&gt;M$2,10,IF(LOG('Indicator Data'!M84)&lt;M$3,0,((LOG('Indicator Data'!M84)-M$3))/(M$2-M$3)*10))),1)</f>
        <v>7.6</v>
      </c>
      <c r="N76" s="52" t="str">
        <f>IF('Indicator Data'!N84="x","x",ROUND(IF('Indicator Data'!N84=0,0,IF(LOG('Indicator Data'!N84*100)&gt;N$2,10,IF(LOG('Indicator Data'!N84*100)&lt;N$3,0,((LOG('Indicator Data'!N84*100)-N$3))/(N$2-N$3)*10))),1))</f>
        <v>x</v>
      </c>
      <c r="O76" s="48">
        <f t="shared" si="7"/>
        <v>0</v>
      </c>
      <c r="P76" s="51">
        <f t="shared" si="8"/>
        <v>3.3</v>
      </c>
      <c r="Q76" s="51">
        <f t="shared" si="9"/>
        <v>8.8000000000000007</v>
      </c>
      <c r="R76" s="51">
        <f t="shared" si="10"/>
        <v>0</v>
      </c>
      <c r="S76" s="51">
        <f t="shared" si="11"/>
        <v>5.0999999999999996</v>
      </c>
      <c r="T76" s="51">
        <f t="shared" si="12"/>
        <v>7.6</v>
      </c>
      <c r="U76" s="49">
        <f t="shared" si="13"/>
        <v>5.0999999999999996</v>
      </c>
      <c r="V76" s="44"/>
      <c r="W76" s="44"/>
      <c r="X76" s="44"/>
    </row>
    <row r="77" spans="1:24" ht="15.75" customHeight="1" x14ac:dyDescent="0.25">
      <c r="A77" s="37" t="s">
        <v>278</v>
      </c>
      <c r="B77" s="37" t="s">
        <v>279</v>
      </c>
      <c r="C77" s="52">
        <f>IF('Indicator Data'!C85="x","x",ROUND(IF('Indicator Data'!C85&gt;C$2,10,IF('Indicator Data'!C85&lt;C$3,0,('Indicator Data'!C85-C$3)/(C$2-C$3)*10)),1))</f>
        <v>0</v>
      </c>
      <c r="D77" s="50">
        <f>IF('Indicator Data'!D85="x","x",ROUND(IF('Indicator Data'!D85&gt;D$2,10,IF('Indicator Data'!D85&lt;D$3,0,('Indicator Data'!D85-D$3)/(D$2-D$3)*10)),1))</f>
        <v>0</v>
      </c>
      <c r="E77" s="52">
        <f>ROUND(IF('Indicator Data'!E85=0,0,IF(LOG('Indicator Data'!E85)&gt;E$2,10,IF(LOG('Indicator Data'!E85)&lt;E$3,0,((LOG('Indicator Data'!E85)-E$3))/(E$2-E$3)*10))),1)</f>
        <v>6.9</v>
      </c>
      <c r="F77" s="50">
        <f>IF('Indicator Data'!F85="x","x",ROUND(IF('Indicator Data'!F85&gt;F$2,10,IF('Indicator Data'!F85&lt;F$3,0,('Indicator Data'!F85-F$3)/(F$2-F$3)*10)),1))</f>
        <v>1.6</v>
      </c>
      <c r="G77" s="52">
        <f>ROUND(IF('Indicator Data'!G85=0,0,IF(LOG('Indicator Data'!G85)&gt;G$2,10,IF(LOG('Indicator Data'!G85)&lt;G$3,0,((LOG('Indicator Data'!G85)-G$3))/(G$2-G$3)*10))),1)</f>
        <v>7.6</v>
      </c>
      <c r="H77" s="50">
        <f>IF('Indicator Data'!H85="x","x",ROUND(IF('Indicator Data'!H85&gt;H$2,10,IF('Indicator Data'!H85&lt;H$3,0,('Indicator Data'!H85-H$3)/(H$2-H$3)*10)),1))</f>
        <v>9.9</v>
      </c>
      <c r="I77" s="52">
        <f>IF('Indicator Data'!I85="x","x",ROUND(IF('Indicator Data'!I85&gt;I$2,10,IF('Indicator Data'!I85&lt;I$3,0,('Indicator Data'!I85-I$3)/(I$2-I$3)*10)),1))</f>
        <v>0</v>
      </c>
      <c r="J77" s="50">
        <f>IF('Indicator Data'!J85="x","x",ROUND(IF('Indicator Data'!J85&gt;J$2,10,IF('Indicator Data'!J85&lt;J$3,0,('Indicator Data'!J85-J$3)/(J$2-J$3)*10)),1))</f>
        <v>0</v>
      </c>
      <c r="K77" s="52">
        <f>ROUND(IF('Indicator Data'!K85=0,0,IF(LOG('Indicator Data'!K85)&gt;K$2,10,IF(LOG('Indicator Data'!K85)&lt;K$3,0,((LOG('Indicator Data'!K85)-K$3))/(K$2-K$3)*10))),1)</f>
        <v>6.8</v>
      </c>
      <c r="L77" s="50" t="str">
        <f>IF('Indicator Data'!L85="x","x",ROUND(IF('Indicator Data'!L85&gt;L$2,10,IF('Indicator Data'!L85&lt;L$3,0,('Indicator Data'!L85-L$3)/(L$2-L$3)*10)),1))</f>
        <v>x</v>
      </c>
      <c r="M77" s="52">
        <f>ROUND(IF('Indicator Data'!M85=0,0,IF(LOG('Indicator Data'!M85)&gt;M$2,10,IF(LOG('Indicator Data'!M85)&lt;M$3,0,((LOG('Indicator Data'!M85)-M$3))/(M$2-M$3)*10))),1)</f>
        <v>6.6</v>
      </c>
      <c r="N77" s="52" t="str">
        <f>IF('Indicator Data'!N85="x","x",ROUND(IF('Indicator Data'!N85=0,0,IF(LOG('Indicator Data'!N85*100)&gt;N$2,10,IF(LOG('Indicator Data'!N85*100)&lt;N$3,0,((LOG('Indicator Data'!N85*100)-N$3))/(N$2-N$3)*10))),1))</f>
        <v>x</v>
      </c>
      <c r="O77" s="48">
        <f t="shared" si="7"/>
        <v>0</v>
      </c>
      <c r="P77" s="51">
        <f t="shared" si="8"/>
        <v>4.8</v>
      </c>
      <c r="Q77" s="51">
        <f t="shared" si="9"/>
        <v>9</v>
      </c>
      <c r="R77" s="51">
        <f t="shared" si="10"/>
        <v>0</v>
      </c>
      <c r="S77" s="51">
        <f t="shared" si="11"/>
        <v>6.8</v>
      </c>
      <c r="T77" s="51">
        <f t="shared" si="12"/>
        <v>6.6</v>
      </c>
      <c r="U77" s="49">
        <f t="shared" si="13"/>
        <v>5.5</v>
      </c>
      <c r="V77" s="44"/>
      <c r="W77" s="44"/>
      <c r="X77" s="44"/>
    </row>
    <row r="78" spans="1:24" ht="15.75" customHeight="1" x14ac:dyDescent="0.25">
      <c r="A78" s="37" t="s">
        <v>280</v>
      </c>
      <c r="B78" s="37" t="s">
        <v>281</v>
      </c>
      <c r="C78" s="52">
        <f>IF('Indicator Data'!C86="x","x",ROUND(IF('Indicator Data'!C86&gt;C$2,10,IF('Indicator Data'!C86&lt;C$3,0,('Indicator Data'!C86-C$3)/(C$2-C$3)*10)),1))</f>
        <v>0</v>
      </c>
      <c r="D78" s="50">
        <f>IF('Indicator Data'!D86="x","x",ROUND(IF('Indicator Data'!D86&gt;D$2,10,IF('Indicator Data'!D86&lt;D$3,0,('Indicator Data'!D86-D$3)/(D$2-D$3)*10)),1))</f>
        <v>0</v>
      </c>
      <c r="E78" s="52">
        <f>ROUND(IF('Indicator Data'!E86=0,0,IF(LOG('Indicator Data'!E86)&gt;E$2,10,IF(LOG('Indicator Data'!E86)&lt;E$3,0,((LOG('Indicator Data'!E86)-E$3))/(E$2-E$3)*10))),1)</f>
        <v>6.1</v>
      </c>
      <c r="F78" s="50">
        <f>IF('Indicator Data'!F86="x","x",ROUND(IF('Indicator Data'!F86&gt;F$2,10,IF('Indicator Data'!F86&lt;F$3,0,('Indicator Data'!F86-F$3)/(F$2-F$3)*10)),1))</f>
        <v>0.8</v>
      </c>
      <c r="G78" s="52">
        <f>ROUND(IF('Indicator Data'!G86=0,0,IF(LOG('Indicator Data'!G86)&gt;G$2,10,IF(LOG('Indicator Data'!G86)&lt;G$3,0,((LOG('Indicator Data'!G86)-G$3))/(G$2-G$3)*10))),1)</f>
        <v>7.4</v>
      </c>
      <c r="H78" s="50">
        <f>IF('Indicator Data'!H86="x","x",ROUND(IF('Indicator Data'!H86&gt;H$2,10,IF('Indicator Data'!H86&lt;H$3,0,('Indicator Data'!H86-H$3)/(H$2-H$3)*10)),1))</f>
        <v>9.9</v>
      </c>
      <c r="I78" s="52">
        <f>IF('Indicator Data'!I86="x","x",ROUND(IF('Indicator Data'!I86&gt;I$2,10,IF('Indicator Data'!I86&lt;I$3,0,('Indicator Data'!I86-I$3)/(I$2-I$3)*10)),1))</f>
        <v>0</v>
      </c>
      <c r="J78" s="50">
        <f>IF('Indicator Data'!J86="x","x",ROUND(IF('Indicator Data'!J86&gt;J$2,10,IF('Indicator Data'!J86&lt;J$3,0,('Indicator Data'!J86-J$3)/(J$2-J$3)*10)),1))</f>
        <v>0</v>
      </c>
      <c r="K78" s="52">
        <f>ROUND(IF('Indicator Data'!K86=0,0,IF(LOG('Indicator Data'!K86)&gt;K$2,10,IF(LOG('Indicator Data'!K86)&lt;K$3,0,((LOG('Indicator Data'!K86)-K$3))/(K$2-K$3)*10))),1)</f>
        <v>7.5</v>
      </c>
      <c r="L78" s="50" t="str">
        <f>IF('Indicator Data'!L86="x","x",ROUND(IF('Indicator Data'!L86&gt;L$2,10,IF('Indicator Data'!L86&lt;L$3,0,('Indicator Data'!L86-L$3)/(L$2-L$3)*10)),1))</f>
        <v>x</v>
      </c>
      <c r="M78" s="52">
        <f>ROUND(IF('Indicator Data'!M86=0,0,IF(LOG('Indicator Data'!M86)&gt;M$2,10,IF(LOG('Indicator Data'!M86)&lt;M$3,0,((LOG('Indicator Data'!M86)-M$3))/(M$2-M$3)*10))),1)</f>
        <v>9.8000000000000007</v>
      </c>
      <c r="N78" s="52" t="str">
        <f>IF('Indicator Data'!N86="x","x",ROUND(IF('Indicator Data'!N86=0,0,IF(LOG('Indicator Data'!N86*100)&gt;N$2,10,IF(LOG('Indicator Data'!N86*100)&lt;N$3,0,((LOG('Indicator Data'!N86*100)-N$3))/(N$2-N$3)*10))),1))</f>
        <v>x</v>
      </c>
      <c r="O78" s="48">
        <f t="shared" si="7"/>
        <v>0</v>
      </c>
      <c r="P78" s="51">
        <f t="shared" si="8"/>
        <v>3.9</v>
      </c>
      <c r="Q78" s="51">
        <f t="shared" si="9"/>
        <v>9</v>
      </c>
      <c r="R78" s="51">
        <f t="shared" si="10"/>
        <v>0</v>
      </c>
      <c r="S78" s="51">
        <f t="shared" si="11"/>
        <v>7.5</v>
      </c>
      <c r="T78" s="51">
        <f t="shared" si="12"/>
        <v>9.8000000000000007</v>
      </c>
      <c r="U78" s="49">
        <f t="shared" si="13"/>
        <v>6.6</v>
      </c>
      <c r="V78" s="44"/>
      <c r="W78" s="44"/>
      <c r="X78" s="44"/>
    </row>
    <row r="79" spans="1:24" ht="15.75" customHeight="1" x14ac:dyDescent="0.25">
      <c r="A79" s="37" t="s">
        <v>282</v>
      </c>
      <c r="B79" s="37" t="s">
        <v>283</v>
      </c>
      <c r="C79" s="52">
        <f>IF('Indicator Data'!C87="x","x",ROUND(IF('Indicator Data'!C87&gt;C$2,10,IF('Indicator Data'!C87&lt;C$3,0,('Indicator Data'!C87-C$3)/(C$2-C$3)*10)),1))</f>
        <v>0</v>
      </c>
      <c r="D79" s="50">
        <f>IF('Indicator Data'!D87="x","x",ROUND(IF('Indicator Data'!D87&gt;D$2,10,IF('Indicator Data'!D87&lt;D$3,0,('Indicator Data'!D87-D$3)/(D$2-D$3)*10)),1))</f>
        <v>0</v>
      </c>
      <c r="E79" s="52">
        <f>ROUND(IF('Indicator Data'!E87=0,0,IF(LOG('Indicator Data'!E87)&gt;E$2,10,IF(LOG('Indicator Data'!E87)&lt;E$3,0,((LOG('Indicator Data'!E87)-E$3))/(E$2-E$3)*10))),1)</f>
        <v>7</v>
      </c>
      <c r="F79" s="50">
        <f>IF('Indicator Data'!F87="x","x",ROUND(IF('Indicator Data'!F87&gt;F$2,10,IF('Indicator Data'!F87&lt;F$3,0,('Indicator Data'!F87-F$3)/(F$2-F$3)*10)),1))</f>
        <v>1.2</v>
      </c>
      <c r="G79" s="52">
        <f>ROUND(IF('Indicator Data'!G87=0,0,IF(LOG('Indicator Data'!G87)&gt;G$2,10,IF(LOG('Indicator Data'!G87)&lt;G$3,0,((LOG('Indicator Data'!G87)-G$3))/(G$2-G$3)*10))),1)</f>
        <v>7.9</v>
      </c>
      <c r="H79" s="50">
        <f>IF('Indicator Data'!H87="x","x",ROUND(IF('Indicator Data'!H87&gt;H$2,10,IF('Indicator Data'!H87&lt;H$3,0,('Indicator Data'!H87-H$3)/(H$2-H$3)*10)),1))</f>
        <v>9.9</v>
      </c>
      <c r="I79" s="52">
        <f>IF('Indicator Data'!I87="x","x",ROUND(IF('Indicator Data'!I87&gt;I$2,10,IF('Indicator Data'!I87&lt;I$3,0,('Indicator Data'!I87-I$3)/(I$2-I$3)*10)),1))</f>
        <v>0</v>
      </c>
      <c r="J79" s="50">
        <f>IF('Indicator Data'!J87="x","x",ROUND(IF('Indicator Data'!J87&gt;J$2,10,IF('Indicator Data'!J87&lt;J$3,0,('Indicator Data'!J87-J$3)/(J$2-J$3)*10)),1))</f>
        <v>0</v>
      </c>
      <c r="K79" s="52">
        <f>ROUND(IF('Indicator Data'!K87=0,0,IF(LOG('Indicator Data'!K87)&gt;K$2,10,IF(LOG('Indicator Data'!K87)&lt;K$3,0,((LOG('Indicator Data'!K87)-K$3))/(K$2-K$3)*10))),1)</f>
        <v>7.3</v>
      </c>
      <c r="L79" s="50" t="str">
        <f>IF('Indicator Data'!L87="x","x",ROUND(IF('Indicator Data'!L87&gt;L$2,10,IF('Indicator Data'!L87&lt;L$3,0,('Indicator Data'!L87-L$3)/(L$2-L$3)*10)),1))</f>
        <v>x</v>
      </c>
      <c r="M79" s="52">
        <f>ROUND(IF('Indicator Data'!M87=0,0,IF(LOG('Indicator Data'!M87)&gt;M$2,10,IF(LOG('Indicator Data'!M87)&lt;M$3,0,((LOG('Indicator Data'!M87)-M$3))/(M$2-M$3)*10))),1)</f>
        <v>7.9</v>
      </c>
      <c r="N79" s="52" t="str">
        <f>IF('Indicator Data'!N87="x","x",ROUND(IF('Indicator Data'!N87=0,0,IF(LOG('Indicator Data'!N87*100)&gt;N$2,10,IF(LOG('Indicator Data'!N87*100)&lt;N$3,0,((LOG('Indicator Data'!N87*100)-N$3))/(N$2-N$3)*10))),1))</f>
        <v>x</v>
      </c>
      <c r="O79" s="48">
        <f t="shared" si="7"/>
        <v>0</v>
      </c>
      <c r="P79" s="51">
        <f t="shared" si="8"/>
        <v>4.7</v>
      </c>
      <c r="Q79" s="51">
        <f t="shared" si="9"/>
        <v>9.1</v>
      </c>
      <c r="R79" s="51">
        <f t="shared" si="10"/>
        <v>0</v>
      </c>
      <c r="S79" s="51">
        <f t="shared" si="11"/>
        <v>7.3</v>
      </c>
      <c r="T79" s="51">
        <f t="shared" si="12"/>
        <v>7.9</v>
      </c>
      <c r="U79" s="49">
        <f t="shared" si="13"/>
        <v>5.9</v>
      </c>
      <c r="V79" s="44"/>
      <c r="W79" s="44"/>
      <c r="X79" s="44"/>
    </row>
    <row r="80" spans="1:24" ht="15.75" customHeight="1" x14ac:dyDescent="0.25">
      <c r="A80" s="37" t="s">
        <v>284</v>
      </c>
      <c r="B80" s="37" t="s">
        <v>285</v>
      </c>
      <c r="C80" s="52">
        <f>IF('Indicator Data'!C88="x","x",ROUND(IF('Indicator Data'!C88&gt;C$2,10,IF('Indicator Data'!C88&lt;C$3,0,('Indicator Data'!C88-C$3)/(C$2-C$3)*10)),1))</f>
        <v>0</v>
      </c>
      <c r="D80" s="50">
        <f>IF('Indicator Data'!D88="x","x",ROUND(IF('Indicator Data'!D88&gt;D$2,10,IF('Indicator Data'!D88&lt;D$3,0,('Indicator Data'!D88-D$3)/(D$2-D$3)*10)),1))</f>
        <v>0</v>
      </c>
      <c r="E80" s="52">
        <f>ROUND(IF('Indicator Data'!E88=0,0,IF(LOG('Indicator Data'!E88)&gt;E$2,10,IF(LOG('Indicator Data'!E88)&lt;E$3,0,((LOG('Indicator Data'!E88)-E$3))/(E$2-E$3)*10))),1)</f>
        <v>3.1</v>
      </c>
      <c r="F80" s="50">
        <f>IF('Indicator Data'!F88="x","x",ROUND(IF('Indicator Data'!F88&gt;F$2,10,IF('Indicator Data'!F88&lt;F$3,0,('Indicator Data'!F88-F$3)/(F$2-F$3)*10)),1))</f>
        <v>0.5</v>
      </c>
      <c r="G80" s="52">
        <f>ROUND(IF('Indicator Data'!G88=0,0,IF(LOG('Indicator Data'!G88)&gt;G$2,10,IF(LOG('Indicator Data'!G88)&lt;G$3,0,((LOG('Indicator Data'!G88)-G$3))/(G$2-G$3)*10))),1)</f>
        <v>4.7</v>
      </c>
      <c r="H80" s="50">
        <f>IF('Indicator Data'!H88="x","x",ROUND(IF('Indicator Data'!H88&gt;H$2,10,IF('Indicator Data'!H88&lt;H$3,0,('Indicator Data'!H88-H$3)/(H$2-H$3)*10)),1))</f>
        <v>10</v>
      </c>
      <c r="I80" s="52">
        <f>IF('Indicator Data'!I88="x","x",ROUND(IF('Indicator Data'!I88&gt;I$2,10,IF('Indicator Data'!I88&lt;I$3,0,('Indicator Data'!I88-I$3)/(I$2-I$3)*10)),1))</f>
        <v>0</v>
      </c>
      <c r="J80" s="50">
        <f>IF('Indicator Data'!J88="x","x",ROUND(IF('Indicator Data'!J88&gt;J$2,10,IF('Indicator Data'!J88&lt;J$3,0,('Indicator Data'!J88-J$3)/(J$2-J$3)*10)),1))</f>
        <v>0</v>
      </c>
      <c r="K80" s="52">
        <f>ROUND(IF('Indicator Data'!K88=0,0,IF(LOG('Indicator Data'!K88)&gt;K$2,10,IF(LOG('Indicator Data'!K88)&lt;K$3,0,((LOG('Indicator Data'!K88)-K$3))/(K$2-K$3)*10))),1)</f>
        <v>2.9</v>
      </c>
      <c r="L80" s="50" t="str">
        <f>IF('Indicator Data'!L88="x","x",ROUND(IF('Indicator Data'!L88&gt;L$2,10,IF('Indicator Data'!L88&lt;L$3,0,('Indicator Data'!L88-L$3)/(L$2-L$3)*10)),1))</f>
        <v>x</v>
      </c>
      <c r="M80" s="52">
        <f>ROUND(IF('Indicator Data'!M88=0,0,IF(LOG('Indicator Data'!M88)&gt;M$2,10,IF(LOG('Indicator Data'!M88)&lt;M$3,0,((LOG('Indicator Data'!M88)-M$3))/(M$2-M$3)*10))),1)</f>
        <v>4.5</v>
      </c>
      <c r="N80" s="52" t="str">
        <f>IF('Indicator Data'!N88="x","x",ROUND(IF('Indicator Data'!N88=0,0,IF(LOG('Indicator Data'!N88*100)&gt;N$2,10,IF(LOG('Indicator Data'!N88*100)&lt;N$3,0,((LOG('Indicator Data'!N88*100)-N$3))/(N$2-N$3)*10))),1))</f>
        <v>x</v>
      </c>
      <c r="O80" s="48">
        <f t="shared" si="7"/>
        <v>0</v>
      </c>
      <c r="P80" s="51">
        <f t="shared" si="8"/>
        <v>1.9</v>
      </c>
      <c r="Q80" s="51">
        <f t="shared" si="9"/>
        <v>8.4</v>
      </c>
      <c r="R80" s="51">
        <f t="shared" si="10"/>
        <v>0</v>
      </c>
      <c r="S80" s="51">
        <f t="shared" si="11"/>
        <v>2.9</v>
      </c>
      <c r="T80" s="51">
        <f t="shared" si="12"/>
        <v>4.5</v>
      </c>
      <c r="U80" s="49">
        <f t="shared" si="13"/>
        <v>3.7</v>
      </c>
      <c r="V80" s="44"/>
      <c r="W80" s="44"/>
      <c r="X80" s="44"/>
    </row>
    <row r="81" spans="1:24" ht="15.75" customHeight="1" x14ac:dyDescent="0.25">
      <c r="A81" s="37" t="s">
        <v>286</v>
      </c>
      <c r="B81" s="37" t="s">
        <v>287</v>
      </c>
      <c r="C81" s="52">
        <f>IF('Indicator Data'!C89="x","x",ROUND(IF('Indicator Data'!C89&gt;C$2,10,IF('Indicator Data'!C89&lt;C$3,0,('Indicator Data'!C89-C$3)/(C$2-C$3)*10)),1))</f>
        <v>0</v>
      </c>
      <c r="D81" s="50">
        <f>IF('Indicator Data'!D89="x","x",ROUND(IF('Indicator Data'!D89&gt;D$2,10,IF('Indicator Data'!D89&lt;D$3,0,('Indicator Data'!D89-D$3)/(D$2-D$3)*10)),1))</f>
        <v>0</v>
      </c>
      <c r="E81" s="52">
        <f>ROUND(IF('Indicator Data'!E89=0,0,IF(LOG('Indicator Data'!E89)&gt;E$2,10,IF(LOG('Indicator Data'!E89)&lt;E$3,0,((LOG('Indicator Data'!E89)-E$3))/(E$2-E$3)*10))),1)</f>
        <v>7.9</v>
      </c>
      <c r="F81" s="50">
        <f>IF('Indicator Data'!F89="x","x",ROUND(IF('Indicator Data'!F89&gt;F$2,10,IF('Indicator Data'!F89&lt;F$3,0,('Indicator Data'!F89-F$3)/(F$2-F$3)*10)),1))</f>
        <v>10</v>
      </c>
      <c r="G81" s="52">
        <f>ROUND(IF('Indicator Data'!G89=0,0,IF(LOG('Indicator Data'!G89)&gt;G$2,10,IF(LOG('Indicator Data'!G89)&lt;G$3,0,((LOG('Indicator Data'!G89)-G$3))/(G$2-G$3)*10))),1)</f>
        <v>0.4</v>
      </c>
      <c r="H81" s="50">
        <f>IF('Indicator Data'!H89="x","x",ROUND(IF('Indicator Data'!H89&gt;H$2,10,IF('Indicator Data'!H89&lt;H$3,0,('Indicator Data'!H89-H$3)/(H$2-H$3)*10)),1))</f>
        <v>0.1</v>
      </c>
      <c r="I81" s="52">
        <f>IF('Indicator Data'!I89="x","x",ROUND(IF('Indicator Data'!I89&gt;I$2,10,IF('Indicator Data'!I89&lt;I$3,0,('Indicator Data'!I89-I$3)/(I$2-I$3)*10)),1))</f>
        <v>0</v>
      </c>
      <c r="J81" s="50">
        <f>IF('Indicator Data'!J89="x","x",ROUND(IF('Indicator Data'!J89&gt;J$2,10,IF('Indicator Data'!J89&lt;J$3,0,('Indicator Data'!J89-J$3)/(J$2-J$3)*10)),1))</f>
        <v>0</v>
      </c>
      <c r="K81" s="52">
        <f>ROUND(IF('Indicator Data'!K89=0,0,IF(LOG('Indicator Data'!K89)&gt;K$2,10,IF(LOG('Indicator Data'!K89)&lt;K$3,0,((LOG('Indicator Data'!K89)-K$3))/(K$2-K$3)*10))),1)</f>
        <v>5.0999999999999996</v>
      </c>
      <c r="L81" s="50" t="str">
        <f>IF('Indicator Data'!L89="x","x",ROUND(IF('Indicator Data'!L89&gt;L$2,10,IF('Indicator Data'!L89&lt;L$3,0,('Indicator Data'!L89-L$3)/(L$2-L$3)*10)),1))</f>
        <v>x</v>
      </c>
      <c r="M81" s="52">
        <f>ROUND(IF('Indicator Data'!M89=0,0,IF(LOG('Indicator Data'!M89)&gt;M$2,10,IF(LOG('Indicator Data'!M89)&lt;M$3,0,((LOG('Indicator Data'!M89)-M$3))/(M$2-M$3)*10))),1)</f>
        <v>0</v>
      </c>
      <c r="N81" s="52" t="str">
        <f>IF('Indicator Data'!N89="x","x",ROUND(IF('Indicator Data'!N89=0,0,IF(LOG('Indicator Data'!N89*100)&gt;N$2,10,IF(LOG('Indicator Data'!N89*100)&lt;N$3,0,((LOG('Indicator Data'!N89*100)-N$3))/(N$2-N$3)*10))),1))</f>
        <v>x</v>
      </c>
      <c r="O81" s="48">
        <f t="shared" si="7"/>
        <v>0</v>
      </c>
      <c r="P81" s="51">
        <f t="shared" si="8"/>
        <v>9.1999999999999993</v>
      </c>
      <c r="Q81" s="51">
        <f t="shared" si="9"/>
        <v>0.3</v>
      </c>
      <c r="R81" s="51">
        <f t="shared" si="10"/>
        <v>0</v>
      </c>
      <c r="S81" s="51">
        <f t="shared" si="11"/>
        <v>5.0999999999999996</v>
      </c>
      <c r="T81" s="51">
        <f t="shared" si="12"/>
        <v>0</v>
      </c>
      <c r="U81" s="49">
        <f t="shared" si="13"/>
        <v>3.7</v>
      </c>
      <c r="V81" s="44"/>
      <c r="W81" s="44"/>
      <c r="X81" s="44"/>
    </row>
    <row r="82" spans="1:24" ht="15.75" customHeight="1" x14ac:dyDescent="0.25">
      <c r="A82" s="37" t="s">
        <v>288</v>
      </c>
      <c r="B82" s="37" t="s">
        <v>289</v>
      </c>
      <c r="C82" s="52">
        <f>IF('Indicator Data'!C90="x","x",ROUND(IF('Indicator Data'!C90&gt;C$2,10,IF('Indicator Data'!C90&lt;C$3,0,('Indicator Data'!C90-C$3)/(C$2-C$3)*10)),1))</f>
        <v>0</v>
      </c>
      <c r="D82" s="50">
        <f>IF('Indicator Data'!D90="x","x",ROUND(IF('Indicator Data'!D90&gt;D$2,10,IF('Indicator Data'!D90&lt;D$3,0,('Indicator Data'!D90-D$3)/(D$2-D$3)*10)),1))</f>
        <v>0</v>
      </c>
      <c r="E82" s="52">
        <f>ROUND(IF('Indicator Data'!E90=0,0,IF(LOG('Indicator Data'!E90)&gt;E$2,10,IF(LOG('Indicator Data'!E90)&lt;E$3,0,((LOG('Indicator Data'!E90)-E$3))/(E$2-E$3)*10))),1)</f>
        <v>7.5</v>
      </c>
      <c r="F82" s="50">
        <f>IF('Indicator Data'!F90="x","x",ROUND(IF('Indicator Data'!F90&gt;F$2,10,IF('Indicator Data'!F90&lt;F$3,0,('Indicator Data'!F90-F$3)/(F$2-F$3)*10)),1))</f>
        <v>2.7</v>
      </c>
      <c r="G82" s="52">
        <f>ROUND(IF('Indicator Data'!G90=0,0,IF(LOG('Indicator Data'!G90)&gt;G$2,10,IF(LOG('Indicator Data'!G90)&lt;G$3,0,((LOG('Indicator Data'!G90)-G$3))/(G$2-G$3)*10))),1)</f>
        <v>7.5</v>
      </c>
      <c r="H82" s="50">
        <f>IF('Indicator Data'!H90="x","x",ROUND(IF('Indicator Data'!H90&gt;H$2,10,IF('Indicator Data'!H90&lt;H$3,0,('Indicator Data'!H90-H$3)/(H$2-H$3)*10)),1))</f>
        <v>10</v>
      </c>
      <c r="I82" s="52">
        <f>IF('Indicator Data'!I90="x","x",ROUND(IF('Indicator Data'!I90&gt;I$2,10,IF('Indicator Data'!I90&lt;I$3,0,('Indicator Data'!I90-I$3)/(I$2-I$3)*10)),1))</f>
        <v>0</v>
      </c>
      <c r="J82" s="50">
        <f>IF('Indicator Data'!J90="x","x",ROUND(IF('Indicator Data'!J90&gt;J$2,10,IF('Indicator Data'!J90&lt;J$3,0,('Indicator Data'!J90-J$3)/(J$2-J$3)*10)),1))</f>
        <v>0</v>
      </c>
      <c r="K82" s="52">
        <f>ROUND(IF('Indicator Data'!K90=0,0,IF(LOG('Indicator Data'!K90)&gt;K$2,10,IF(LOG('Indicator Data'!K90)&lt;K$3,0,((LOG('Indicator Data'!K90)-K$3))/(K$2-K$3)*10))),1)</f>
        <v>5.8</v>
      </c>
      <c r="L82" s="50" t="str">
        <f>IF('Indicator Data'!L90="x","x",ROUND(IF('Indicator Data'!L90&gt;L$2,10,IF('Indicator Data'!L90&lt;L$3,0,('Indicator Data'!L90-L$3)/(L$2-L$3)*10)),1))</f>
        <v>x</v>
      </c>
      <c r="M82" s="52">
        <f>ROUND(IF('Indicator Data'!M90=0,0,IF(LOG('Indicator Data'!M90)&gt;M$2,10,IF(LOG('Indicator Data'!M90)&lt;M$3,0,((LOG('Indicator Data'!M90)-M$3))/(M$2-M$3)*10))),1)</f>
        <v>6.4</v>
      </c>
      <c r="N82" s="52" t="str">
        <f>IF('Indicator Data'!N90="x","x",ROUND(IF('Indicator Data'!N90=0,0,IF(LOG('Indicator Data'!N90*100)&gt;N$2,10,IF(LOG('Indicator Data'!N90*100)&lt;N$3,0,((LOG('Indicator Data'!N90*100)-N$3))/(N$2-N$3)*10))),1))</f>
        <v>x</v>
      </c>
      <c r="O82" s="48">
        <f t="shared" si="7"/>
        <v>0</v>
      </c>
      <c r="P82" s="51">
        <f t="shared" si="8"/>
        <v>5.6</v>
      </c>
      <c r="Q82" s="51">
        <f t="shared" si="9"/>
        <v>9.1</v>
      </c>
      <c r="R82" s="51">
        <f t="shared" si="10"/>
        <v>0</v>
      </c>
      <c r="S82" s="51">
        <f t="shared" si="11"/>
        <v>5.8</v>
      </c>
      <c r="T82" s="51">
        <f t="shared" si="12"/>
        <v>6.4</v>
      </c>
      <c r="U82" s="49">
        <f t="shared" si="13"/>
        <v>5.4</v>
      </c>
      <c r="V82" s="44"/>
      <c r="W82" s="44"/>
      <c r="X82" s="44"/>
    </row>
    <row r="83" spans="1:24" ht="15.75" customHeight="1" x14ac:dyDescent="0.25">
      <c r="A83" s="37" t="s">
        <v>290</v>
      </c>
      <c r="B83" s="37" t="s">
        <v>291</v>
      </c>
      <c r="C83" s="52">
        <f>IF('Indicator Data'!C91="x","x",ROUND(IF('Indicator Data'!C91&gt;C$2,10,IF('Indicator Data'!C91&lt;C$3,0,('Indicator Data'!C91-C$3)/(C$2-C$3)*10)),1))</f>
        <v>1.2</v>
      </c>
      <c r="D83" s="50">
        <f>IF('Indicator Data'!D91="x","x",ROUND(IF('Indicator Data'!D91&gt;D$2,10,IF('Indicator Data'!D91&lt;D$3,0,('Indicator Data'!D91-D$3)/(D$2-D$3)*10)),1))</f>
        <v>2.7</v>
      </c>
      <c r="E83" s="52">
        <f>ROUND(IF('Indicator Data'!E91=0,0,IF(LOG('Indicator Data'!E91)&gt;E$2,10,IF(LOG('Indicator Data'!E91)&lt;E$3,0,((LOG('Indicator Data'!E91)-E$3))/(E$2-E$3)*10))),1)</f>
        <v>7.3</v>
      </c>
      <c r="F83" s="50">
        <f>IF('Indicator Data'!F91="x","x",ROUND(IF('Indicator Data'!F91&gt;F$2,10,IF('Indicator Data'!F91&lt;F$3,0,('Indicator Data'!F91-F$3)/(F$2-F$3)*10)),1))</f>
        <v>3</v>
      </c>
      <c r="G83" s="52">
        <f>ROUND(IF('Indicator Data'!G91=0,0,IF(LOG('Indicator Data'!G91)&gt;G$2,10,IF(LOG('Indicator Data'!G91)&lt;G$3,0,((LOG('Indicator Data'!G91)-G$3))/(G$2-G$3)*10))),1)</f>
        <v>2</v>
      </c>
      <c r="H83" s="50">
        <f>IF('Indicator Data'!H91="x","x",ROUND(IF('Indicator Data'!H91&gt;H$2,10,IF('Indicator Data'!H91&lt;H$3,0,('Indicator Data'!H91-H$3)/(H$2-H$3)*10)),1))</f>
        <v>0.2</v>
      </c>
      <c r="I83" s="52">
        <f>IF('Indicator Data'!I91="x","x",ROUND(IF('Indicator Data'!I91&gt;I$2,10,IF('Indicator Data'!I91&lt;I$3,0,('Indicator Data'!I91-I$3)/(I$2-I$3)*10)),1))</f>
        <v>0</v>
      </c>
      <c r="J83" s="50">
        <f>IF('Indicator Data'!J91="x","x",ROUND(IF('Indicator Data'!J91&gt;J$2,10,IF('Indicator Data'!J91&lt;J$3,0,('Indicator Data'!J91-J$3)/(J$2-J$3)*10)),1))</f>
        <v>0.1</v>
      </c>
      <c r="K83" s="52">
        <f>ROUND(IF('Indicator Data'!K91=0,0,IF(LOG('Indicator Data'!K91)&gt;K$2,10,IF(LOG('Indicator Data'!K91)&lt;K$3,0,((LOG('Indicator Data'!K91)-K$3))/(K$2-K$3)*10))),1)</f>
        <v>7.1</v>
      </c>
      <c r="L83" s="50" t="str">
        <f>IF('Indicator Data'!L91="x","x",ROUND(IF('Indicator Data'!L91&gt;L$2,10,IF('Indicator Data'!L91&lt;L$3,0,('Indicator Data'!L91-L$3)/(L$2-L$3)*10)),1))</f>
        <v>x</v>
      </c>
      <c r="M83" s="52">
        <f>ROUND(IF('Indicator Data'!M91=0,0,IF(LOG('Indicator Data'!M91)&gt;M$2,10,IF(LOG('Indicator Data'!M91)&lt;M$3,0,((LOG('Indicator Data'!M91)-M$3))/(M$2-M$3)*10))),1)</f>
        <v>0</v>
      </c>
      <c r="N83" s="52" t="str">
        <f>IF('Indicator Data'!N91="x","x",ROUND(IF('Indicator Data'!N91=0,0,IF(LOG('Indicator Data'!N91*100)&gt;N$2,10,IF(LOG('Indicator Data'!N91*100)&lt;N$3,0,((LOG('Indicator Data'!N91*100)-N$3))/(N$2-N$3)*10))),1))</f>
        <v>x</v>
      </c>
      <c r="O83" s="48">
        <f t="shared" si="7"/>
        <v>2</v>
      </c>
      <c r="P83" s="51">
        <f t="shared" si="8"/>
        <v>5.6</v>
      </c>
      <c r="Q83" s="51">
        <f t="shared" si="9"/>
        <v>1.1000000000000001</v>
      </c>
      <c r="R83" s="51">
        <f t="shared" si="10"/>
        <v>0.1</v>
      </c>
      <c r="S83" s="51">
        <f t="shared" si="11"/>
        <v>7.1</v>
      </c>
      <c r="T83" s="51">
        <f t="shared" si="12"/>
        <v>0</v>
      </c>
      <c r="U83" s="49">
        <f t="shared" si="13"/>
        <v>3.2</v>
      </c>
      <c r="V83" s="44"/>
      <c r="W83" s="44"/>
      <c r="X83" s="44"/>
    </row>
    <row r="84" spans="1:24" ht="15.75" customHeight="1" x14ac:dyDescent="0.25">
      <c r="A84" s="37" t="s">
        <v>292</v>
      </c>
      <c r="B84" s="37" t="s">
        <v>293</v>
      </c>
      <c r="C84" s="52">
        <f>IF('Indicator Data'!C92="x","x",ROUND(IF('Indicator Data'!C92&gt;C$2,10,IF('Indicator Data'!C92&lt;C$3,0,('Indicator Data'!C92-C$3)/(C$2-C$3)*10)),1))</f>
        <v>0</v>
      </c>
      <c r="D84" s="50">
        <f>IF('Indicator Data'!D92="x","x",ROUND(IF('Indicator Data'!D92&gt;D$2,10,IF('Indicator Data'!D92&lt;D$3,0,('Indicator Data'!D92-D$3)/(D$2-D$3)*10)),1))</f>
        <v>0</v>
      </c>
      <c r="E84" s="52">
        <f>ROUND(IF('Indicator Data'!E92=0,0,IF(LOG('Indicator Data'!E92)&gt;E$2,10,IF(LOG('Indicator Data'!E92)&lt;E$3,0,((LOG('Indicator Data'!E92)-E$3))/(E$2-E$3)*10))),1)</f>
        <v>4.2</v>
      </c>
      <c r="F84" s="50">
        <f>IF('Indicator Data'!F92="x","x",ROUND(IF('Indicator Data'!F92&gt;F$2,10,IF('Indicator Data'!F92&lt;F$3,0,('Indicator Data'!F92-F$3)/(F$2-F$3)*10)),1))</f>
        <v>0.5</v>
      </c>
      <c r="G84" s="52">
        <f>ROUND(IF('Indicator Data'!G92=0,0,IF(LOG('Indicator Data'!G92)&gt;G$2,10,IF(LOG('Indicator Data'!G92)&lt;G$3,0,((LOG('Indicator Data'!G92)-G$3))/(G$2-G$3)*10))),1)</f>
        <v>6</v>
      </c>
      <c r="H84" s="50">
        <f>IF('Indicator Data'!H92="x","x",ROUND(IF('Indicator Data'!H92&gt;H$2,10,IF('Indicator Data'!H92&lt;H$3,0,('Indicator Data'!H92-H$3)/(H$2-H$3)*10)),1))</f>
        <v>10</v>
      </c>
      <c r="I84" s="52">
        <f>IF('Indicator Data'!I92="x","x",ROUND(IF('Indicator Data'!I92&gt;I$2,10,IF('Indicator Data'!I92&lt;I$3,0,('Indicator Data'!I92-I$3)/(I$2-I$3)*10)),1))</f>
        <v>0</v>
      </c>
      <c r="J84" s="50">
        <f>IF('Indicator Data'!J92="x","x",ROUND(IF('Indicator Data'!J92&gt;J$2,10,IF('Indicator Data'!J92&lt;J$3,0,('Indicator Data'!J92-J$3)/(J$2-J$3)*10)),1))</f>
        <v>0</v>
      </c>
      <c r="K84" s="52">
        <f>ROUND(IF('Indicator Data'!K92=0,0,IF(LOG('Indicator Data'!K92)&gt;K$2,10,IF(LOG('Indicator Data'!K92)&lt;K$3,0,((LOG('Indicator Data'!K92)-K$3))/(K$2-K$3)*10))),1)</f>
        <v>4</v>
      </c>
      <c r="L84" s="50" t="str">
        <f>IF('Indicator Data'!L92="x","x",ROUND(IF('Indicator Data'!L92&gt;L$2,10,IF('Indicator Data'!L92&lt;L$3,0,('Indicator Data'!L92-L$3)/(L$2-L$3)*10)),1))</f>
        <v>x</v>
      </c>
      <c r="M84" s="52">
        <f>ROUND(IF('Indicator Data'!M92=0,0,IF(LOG('Indicator Data'!M92)&gt;M$2,10,IF(LOG('Indicator Data'!M92)&lt;M$3,0,((LOG('Indicator Data'!M92)-M$3))/(M$2-M$3)*10))),1)</f>
        <v>8.6999999999999993</v>
      </c>
      <c r="N84" s="52" t="str">
        <f>IF('Indicator Data'!N92="x","x",ROUND(IF('Indicator Data'!N92=0,0,IF(LOG('Indicator Data'!N92*100)&gt;N$2,10,IF(LOG('Indicator Data'!N92*100)&lt;N$3,0,((LOG('Indicator Data'!N92*100)-N$3))/(N$2-N$3)*10))),1))</f>
        <v>x</v>
      </c>
      <c r="O84" s="48">
        <f t="shared" si="7"/>
        <v>0</v>
      </c>
      <c r="P84" s="51">
        <f t="shared" si="8"/>
        <v>2.5</v>
      </c>
      <c r="Q84" s="51">
        <f t="shared" si="9"/>
        <v>8.6999999999999993</v>
      </c>
      <c r="R84" s="51">
        <f t="shared" si="10"/>
        <v>0</v>
      </c>
      <c r="S84" s="51">
        <f t="shared" si="11"/>
        <v>4</v>
      </c>
      <c r="T84" s="51">
        <f t="shared" si="12"/>
        <v>8.6999999999999993</v>
      </c>
      <c r="U84" s="49">
        <f t="shared" si="13"/>
        <v>5.2</v>
      </c>
      <c r="V84" s="44"/>
      <c r="W84" s="44"/>
      <c r="X84" s="44"/>
    </row>
    <row r="85" spans="1:24" ht="15.75" customHeight="1" x14ac:dyDescent="0.25">
      <c r="A85" s="37" t="s">
        <v>294</v>
      </c>
      <c r="B85" s="37" t="s">
        <v>295</v>
      </c>
      <c r="C85" s="52">
        <f>IF('Indicator Data'!C93="x","x",ROUND(IF('Indicator Data'!C93&gt;C$2,10,IF('Indicator Data'!C93&lt;C$3,0,('Indicator Data'!C93-C$3)/(C$2-C$3)*10)),1))</f>
        <v>0</v>
      </c>
      <c r="D85" s="50">
        <f>IF('Indicator Data'!D93="x","x",ROUND(IF('Indicator Data'!D93&gt;D$2,10,IF('Indicator Data'!D93&lt;D$3,0,('Indicator Data'!D93-D$3)/(D$2-D$3)*10)),1))</f>
        <v>0</v>
      </c>
      <c r="E85" s="52">
        <f>ROUND(IF('Indicator Data'!E93=0,0,IF(LOG('Indicator Data'!E93)&gt;E$2,10,IF(LOG('Indicator Data'!E93)&lt;E$3,0,((LOG('Indicator Data'!E93)-E$3))/(E$2-E$3)*10))),1)</f>
        <v>8.8000000000000007</v>
      </c>
      <c r="F85" s="50">
        <f>IF('Indicator Data'!F93="x","x",ROUND(IF('Indicator Data'!F93&gt;F$2,10,IF('Indicator Data'!F93&lt;F$3,0,('Indicator Data'!F93-F$3)/(F$2-F$3)*10)),1))</f>
        <v>3.1</v>
      </c>
      <c r="G85" s="52">
        <f>ROUND(IF('Indicator Data'!G93=0,0,IF(LOG('Indicator Data'!G93)&gt;G$2,10,IF(LOG('Indicator Data'!G93)&lt;G$3,0,((LOG('Indicator Data'!G93)-G$3))/(G$2-G$3)*10))),1)</f>
        <v>8.6999999999999993</v>
      </c>
      <c r="H85" s="50">
        <f>IF('Indicator Data'!H93="x","x",ROUND(IF('Indicator Data'!H93&gt;H$2,10,IF('Indicator Data'!H93&lt;H$3,0,('Indicator Data'!H93-H$3)/(H$2-H$3)*10)),1))</f>
        <v>9.5</v>
      </c>
      <c r="I85" s="52">
        <f>IF('Indicator Data'!I93="x","x",ROUND(IF('Indicator Data'!I93&gt;I$2,10,IF('Indicator Data'!I93&lt;I$3,0,('Indicator Data'!I93-I$3)/(I$2-I$3)*10)),1))</f>
        <v>0</v>
      </c>
      <c r="J85" s="50">
        <f>IF('Indicator Data'!J93="x","x",ROUND(IF('Indicator Data'!J93&gt;J$2,10,IF('Indicator Data'!J93&lt;J$3,0,('Indicator Data'!J93-J$3)/(J$2-J$3)*10)),1))</f>
        <v>0</v>
      </c>
      <c r="K85" s="52">
        <f>ROUND(IF('Indicator Data'!K93=0,0,IF(LOG('Indicator Data'!K93)&gt;K$2,10,IF(LOG('Indicator Data'!K93)&lt;K$3,0,((LOG('Indicator Data'!K93)-K$3))/(K$2-K$3)*10))),1)</f>
        <v>7.3</v>
      </c>
      <c r="L85" s="50" t="str">
        <f>IF('Indicator Data'!L93="x","x",ROUND(IF('Indicator Data'!L93&gt;L$2,10,IF('Indicator Data'!L93&lt;L$3,0,('Indicator Data'!L93-L$3)/(L$2-L$3)*10)),1))</f>
        <v>x</v>
      </c>
      <c r="M85" s="52">
        <f>ROUND(IF('Indicator Data'!M93=0,0,IF(LOG('Indicator Data'!M93)&gt;M$2,10,IF(LOG('Indicator Data'!M93)&lt;M$3,0,((LOG('Indicator Data'!M93)-M$3))/(M$2-M$3)*10))),1)</f>
        <v>0</v>
      </c>
      <c r="N85" s="52" t="str">
        <f>IF('Indicator Data'!N93="x","x",ROUND(IF('Indicator Data'!N93=0,0,IF(LOG('Indicator Data'!N93*100)&gt;N$2,10,IF(LOG('Indicator Data'!N93*100)&lt;N$3,0,((LOG('Indicator Data'!N93*100)-N$3))/(N$2-N$3)*10))),1))</f>
        <v>x</v>
      </c>
      <c r="O85" s="48">
        <f t="shared" si="7"/>
        <v>0</v>
      </c>
      <c r="P85" s="51">
        <f t="shared" si="8"/>
        <v>6.8</v>
      </c>
      <c r="Q85" s="51">
        <f t="shared" si="9"/>
        <v>9.1</v>
      </c>
      <c r="R85" s="51">
        <f t="shared" si="10"/>
        <v>0</v>
      </c>
      <c r="S85" s="51">
        <f t="shared" si="11"/>
        <v>7.3</v>
      </c>
      <c r="T85" s="51">
        <f t="shared" si="12"/>
        <v>0</v>
      </c>
      <c r="U85" s="49">
        <f t="shared" si="13"/>
        <v>5.0999999999999996</v>
      </c>
      <c r="V85" s="44"/>
      <c r="W85" s="44"/>
      <c r="X85" s="44"/>
    </row>
    <row r="86" spans="1:24" ht="15.75" customHeight="1" x14ac:dyDescent="0.25">
      <c r="A86" s="37" t="s">
        <v>296</v>
      </c>
      <c r="B86" s="37" t="s">
        <v>297</v>
      </c>
      <c r="C86" s="52">
        <f>IF('Indicator Data'!C94="x","x",ROUND(IF('Indicator Data'!C94&gt;C$2,10,IF('Indicator Data'!C94&lt;C$3,0,('Indicator Data'!C94-C$3)/(C$2-C$3)*10)),1))</f>
        <v>0</v>
      </c>
      <c r="D86" s="50">
        <f>IF('Indicator Data'!D94="x","x",ROUND(IF('Indicator Data'!D94&gt;D$2,10,IF('Indicator Data'!D94&lt;D$3,0,('Indicator Data'!D94-D$3)/(D$2-D$3)*10)),1))</f>
        <v>0</v>
      </c>
      <c r="E86" s="52">
        <f>ROUND(IF('Indicator Data'!E94=0,0,IF(LOG('Indicator Data'!E94)&gt;E$2,10,IF(LOG('Indicator Data'!E94)&lt;E$3,0,((LOG('Indicator Data'!E94)-E$3))/(E$2-E$3)*10))),1)</f>
        <v>2.2000000000000002</v>
      </c>
      <c r="F86" s="50">
        <f>IF('Indicator Data'!F94="x","x",ROUND(IF('Indicator Data'!F94&gt;F$2,10,IF('Indicator Data'!F94&lt;F$3,0,('Indicator Data'!F94-F$3)/(F$2-F$3)*10)),1))</f>
        <v>0.3</v>
      </c>
      <c r="G86" s="52">
        <f>ROUND(IF('Indicator Data'!G94=0,0,IF(LOG('Indicator Data'!G94)&gt;G$2,10,IF(LOG('Indicator Data'!G94)&lt;G$3,0,((LOG('Indicator Data'!G94)-G$3))/(G$2-G$3)*10))),1)</f>
        <v>4.5</v>
      </c>
      <c r="H86" s="50">
        <f>IF('Indicator Data'!H94="x","x",ROUND(IF('Indicator Data'!H94&gt;H$2,10,IF('Indicator Data'!H94&lt;H$3,0,('Indicator Data'!H94-H$3)/(H$2-H$3)*10)),1))</f>
        <v>10</v>
      </c>
      <c r="I86" s="52">
        <f>IF('Indicator Data'!I94="x","x",ROUND(IF('Indicator Data'!I94&gt;I$2,10,IF('Indicator Data'!I94&lt;I$3,0,('Indicator Data'!I94-I$3)/(I$2-I$3)*10)),1))</f>
        <v>0</v>
      </c>
      <c r="J86" s="50">
        <f>IF('Indicator Data'!J94="x","x",ROUND(IF('Indicator Data'!J94&gt;J$2,10,IF('Indicator Data'!J94&lt;J$3,0,('Indicator Data'!J94-J$3)/(J$2-J$3)*10)),1))</f>
        <v>0</v>
      </c>
      <c r="K86" s="52">
        <f>ROUND(IF('Indicator Data'!K94=0,0,IF(LOG('Indicator Data'!K94)&gt;K$2,10,IF(LOG('Indicator Data'!K94)&lt;K$3,0,((LOG('Indicator Data'!K94)-K$3))/(K$2-K$3)*10))),1)</f>
        <v>2.4</v>
      </c>
      <c r="L86" s="50" t="str">
        <f>IF('Indicator Data'!L94="x","x",ROUND(IF('Indicator Data'!L94&gt;L$2,10,IF('Indicator Data'!L94&lt;L$3,0,('Indicator Data'!L94-L$3)/(L$2-L$3)*10)),1))</f>
        <v>x</v>
      </c>
      <c r="M86" s="52">
        <f>ROUND(IF('Indicator Data'!M94=0,0,IF(LOG('Indicator Data'!M94)&gt;M$2,10,IF(LOG('Indicator Data'!M94)&lt;M$3,0,((LOG('Indicator Data'!M94)-M$3))/(M$2-M$3)*10))),1)</f>
        <v>3.8</v>
      </c>
      <c r="N86" s="52" t="str">
        <f>IF('Indicator Data'!N94="x","x",ROUND(IF('Indicator Data'!N94=0,0,IF(LOG('Indicator Data'!N94*100)&gt;N$2,10,IF(LOG('Indicator Data'!N94*100)&lt;N$3,0,((LOG('Indicator Data'!N94*100)-N$3))/(N$2-N$3)*10))),1))</f>
        <v>x</v>
      </c>
      <c r="O86" s="48">
        <f t="shared" si="7"/>
        <v>0</v>
      </c>
      <c r="P86" s="51">
        <f t="shared" si="8"/>
        <v>1.3</v>
      </c>
      <c r="Q86" s="51">
        <f t="shared" si="9"/>
        <v>8.4</v>
      </c>
      <c r="R86" s="51">
        <f t="shared" si="10"/>
        <v>0</v>
      </c>
      <c r="S86" s="51">
        <f t="shared" si="11"/>
        <v>2.4</v>
      </c>
      <c r="T86" s="51">
        <f t="shared" si="12"/>
        <v>3.8</v>
      </c>
      <c r="U86" s="49">
        <f t="shared" si="13"/>
        <v>3.4</v>
      </c>
      <c r="V86" s="44"/>
      <c r="W86" s="44"/>
      <c r="X86" s="44"/>
    </row>
    <row r="87" spans="1:24" ht="15.75" customHeight="1" x14ac:dyDescent="0.25">
      <c r="A87" s="37" t="s">
        <v>298</v>
      </c>
      <c r="B87" s="37" t="s">
        <v>299</v>
      </c>
      <c r="C87" s="52">
        <f>IF('Indicator Data'!C95="x","x",ROUND(IF('Indicator Data'!C95&gt;C$2,10,IF('Indicator Data'!C95&lt;C$3,0,('Indicator Data'!C95-C$3)/(C$2-C$3)*10)),1))</f>
        <v>0</v>
      </c>
      <c r="D87" s="50">
        <f>IF('Indicator Data'!D95="x","x",ROUND(IF('Indicator Data'!D95&gt;D$2,10,IF('Indicator Data'!D95&lt;D$3,0,('Indicator Data'!D95-D$3)/(D$2-D$3)*10)),1))</f>
        <v>0</v>
      </c>
      <c r="E87" s="52">
        <f>ROUND(IF('Indicator Data'!E95=0,0,IF(LOG('Indicator Data'!E95)&gt;E$2,10,IF(LOG('Indicator Data'!E95)&lt;E$3,0,((LOG('Indicator Data'!E95)-E$3))/(E$2-E$3)*10))),1)</f>
        <v>9.3000000000000007</v>
      </c>
      <c r="F87" s="50">
        <f>IF('Indicator Data'!F95="x","x",ROUND(IF('Indicator Data'!F95&gt;F$2,10,IF('Indicator Data'!F95&lt;F$3,0,('Indicator Data'!F95-F$3)/(F$2-F$3)*10)),1))</f>
        <v>5.7</v>
      </c>
      <c r="G87" s="52">
        <f>ROUND(IF('Indicator Data'!G95=0,0,IF(LOG('Indicator Data'!G95)&gt;G$2,10,IF(LOG('Indicator Data'!G95)&lt;G$3,0,((LOG('Indicator Data'!G95)-G$3))/(G$2-G$3)*10))),1)</f>
        <v>8.5</v>
      </c>
      <c r="H87" s="50">
        <f>IF('Indicator Data'!H95="x","x",ROUND(IF('Indicator Data'!H95&gt;H$2,10,IF('Indicator Data'!H95&lt;H$3,0,('Indicator Data'!H95-H$3)/(H$2-H$3)*10)),1))</f>
        <v>10</v>
      </c>
      <c r="I87" s="52">
        <f>IF('Indicator Data'!I95="x","x",ROUND(IF('Indicator Data'!I95&gt;I$2,10,IF('Indicator Data'!I95&lt;I$3,0,('Indicator Data'!I95-I$3)/(I$2-I$3)*10)),1))</f>
        <v>0</v>
      </c>
      <c r="J87" s="50">
        <f>IF('Indicator Data'!J95="x","x",ROUND(IF('Indicator Data'!J95&gt;J$2,10,IF('Indicator Data'!J95&lt;J$3,0,('Indicator Data'!J95-J$3)/(J$2-J$3)*10)),1))</f>
        <v>0</v>
      </c>
      <c r="K87" s="52">
        <f>ROUND(IF('Indicator Data'!K95=0,0,IF(LOG('Indicator Data'!K95)&gt;K$2,10,IF(LOG('Indicator Data'!K95)&lt;K$3,0,((LOG('Indicator Data'!K95)-K$3))/(K$2-K$3)*10))),1)</f>
        <v>7.3</v>
      </c>
      <c r="L87" s="50" t="str">
        <f>IF('Indicator Data'!L95="x","x",ROUND(IF('Indicator Data'!L95&gt;L$2,10,IF('Indicator Data'!L95&lt;L$3,0,('Indicator Data'!L95-L$3)/(L$2-L$3)*10)),1))</f>
        <v>x</v>
      </c>
      <c r="M87" s="52">
        <f>ROUND(IF('Indicator Data'!M95=0,0,IF(LOG('Indicator Data'!M95)&gt;M$2,10,IF(LOG('Indicator Data'!M95)&lt;M$3,0,((LOG('Indicator Data'!M95)-M$3))/(M$2-M$3)*10))),1)</f>
        <v>0</v>
      </c>
      <c r="N87" s="52" t="str">
        <f>IF('Indicator Data'!N95="x","x",ROUND(IF('Indicator Data'!N95=0,0,IF(LOG('Indicator Data'!N95*100)&gt;N$2,10,IF(LOG('Indicator Data'!N95*100)&lt;N$3,0,((LOG('Indicator Data'!N95*100)-N$3))/(N$2-N$3)*10))),1))</f>
        <v>x</v>
      </c>
      <c r="O87" s="48">
        <f t="shared" si="7"/>
        <v>0</v>
      </c>
      <c r="P87" s="51">
        <f t="shared" si="8"/>
        <v>8</v>
      </c>
      <c r="Q87" s="51">
        <f t="shared" si="9"/>
        <v>9.4</v>
      </c>
      <c r="R87" s="51">
        <f t="shared" si="10"/>
        <v>0</v>
      </c>
      <c r="S87" s="51">
        <f t="shared" si="11"/>
        <v>7.3</v>
      </c>
      <c r="T87" s="51">
        <f t="shared" si="12"/>
        <v>0</v>
      </c>
      <c r="U87" s="49">
        <f t="shared" si="13"/>
        <v>5.6</v>
      </c>
      <c r="V87" s="44"/>
      <c r="W87" s="44"/>
      <c r="X87" s="44"/>
    </row>
    <row r="88" spans="1:24" ht="15.75" customHeight="1" x14ac:dyDescent="0.25">
      <c r="A88" s="37" t="s">
        <v>300</v>
      </c>
      <c r="B88" s="37" t="s">
        <v>301</v>
      </c>
      <c r="C88" s="52">
        <f>IF('Indicator Data'!C96="x","x",ROUND(IF('Indicator Data'!C96&gt;C$2,10,IF('Indicator Data'!C96&lt;C$3,0,('Indicator Data'!C96-C$3)/(C$2-C$3)*10)),1))</f>
        <v>0</v>
      </c>
      <c r="D88" s="50">
        <f>IF('Indicator Data'!D96="x","x",ROUND(IF('Indicator Data'!D96&gt;D$2,10,IF('Indicator Data'!D96&lt;D$3,0,('Indicator Data'!D96-D$3)/(D$2-D$3)*10)),1))</f>
        <v>0</v>
      </c>
      <c r="E88" s="52">
        <f>ROUND(IF('Indicator Data'!E96=0,0,IF(LOG('Indicator Data'!E96)&gt;E$2,10,IF(LOG('Indicator Data'!E96)&lt;E$3,0,((LOG('Indicator Data'!E96)-E$3))/(E$2-E$3)*10))),1)</f>
        <v>6.4</v>
      </c>
      <c r="F88" s="50">
        <f>IF('Indicator Data'!F96="x","x",ROUND(IF('Indicator Data'!F96&gt;F$2,10,IF('Indicator Data'!F96&lt;F$3,0,('Indicator Data'!F96-F$3)/(F$2-F$3)*10)),1))</f>
        <v>0.9</v>
      </c>
      <c r="G88" s="52">
        <f>ROUND(IF('Indicator Data'!G96=0,0,IF(LOG('Indicator Data'!G96)&gt;G$2,10,IF(LOG('Indicator Data'!G96)&lt;G$3,0,((LOG('Indicator Data'!G96)-G$3))/(G$2-G$3)*10))),1)</f>
        <v>5.9</v>
      </c>
      <c r="H88" s="50">
        <f>IF('Indicator Data'!H96="x","x",ROUND(IF('Indicator Data'!H96&gt;H$2,10,IF('Indicator Data'!H96&lt;H$3,0,('Indicator Data'!H96-H$3)/(H$2-H$3)*10)),1))</f>
        <v>2.4</v>
      </c>
      <c r="I88" s="52">
        <f>IF('Indicator Data'!I96="x","x",ROUND(IF('Indicator Data'!I96&gt;I$2,10,IF('Indicator Data'!I96&lt;I$3,0,('Indicator Data'!I96-I$3)/(I$2-I$3)*10)),1))</f>
        <v>0</v>
      </c>
      <c r="J88" s="50">
        <f>IF('Indicator Data'!J96="x","x",ROUND(IF('Indicator Data'!J96&gt;J$2,10,IF('Indicator Data'!J96&lt;J$3,0,('Indicator Data'!J96-J$3)/(J$2-J$3)*10)),1))</f>
        <v>0</v>
      </c>
      <c r="K88" s="52">
        <f>ROUND(IF('Indicator Data'!K96=0,0,IF(LOG('Indicator Data'!K96)&gt;K$2,10,IF(LOG('Indicator Data'!K96)&lt;K$3,0,((LOG('Indicator Data'!K96)-K$3))/(K$2-K$3)*10))),1)</f>
        <v>5.3</v>
      </c>
      <c r="L88" s="50" t="str">
        <f>IF('Indicator Data'!L96="x","x",ROUND(IF('Indicator Data'!L96&gt;L$2,10,IF('Indicator Data'!L96&lt;L$3,0,('Indicator Data'!L96-L$3)/(L$2-L$3)*10)),1))</f>
        <v>x</v>
      </c>
      <c r="M88" s="52">
        <f>ROUND(IF('Indicator Data'!M96=0,0,IF(LOG('Indicator Data'!M96)&gt;M$2,10,IF(LOG('Indicator Data'!M96)&lt;M$3,0,((LOG('Indicator Data'!M96)-M$3))/(M$2-M$3)*10))),1)</f>
        <v>0</v>
      </c>
      <c r="N88" s="52" t="str">
        <f>IF('Indicator Data'!N96="x","x",ROUND(IF('Indicator Data'!N96=0,0,IF(LOG('Indicator Data'!N96*100)&gt;N$2,10,IF(LOG('Indicator Data'!N96*100)&lt;N$3,0,((LOG('Indicator Data'!N96*100)-N$3))/(N$2-N$3)*10))),1))</f>
        <v>x</v>
      </c>
      <c r="O88" s="48">
        <f t="shared" si="7"/>
        <v>0</v>
      </c>
      <c r="P88" s="51">
        <f t="shared" si="8"/>
        <v>4.2</v>
      </c>
      <c r="Q88" s="51">
        <f t="shared" si="9"/>
        <v>4.4000000000000004</v>
      </c>
      <c r="R88" s="51">
        <f t="shared" si="10"/>
        <v>0</v>
      </c>
      <c r="S88" s="51">
        <f t="shared" si="11"/>
        <v>5.3</v>
      </c>
      <c r="T88" s="51">
        <f t="shared" si="12"/>
        <v>0</v>
      </c>
      <c r="U88" s="49">
        <f t="shared" si="13"/>
        <v>2.6</v>
      </c>
      <c r="V88" s="44"/>
      <c r="W88" s="44"/>
      <c r="X88" s="44"/>
    </row>
    <row r="89" spans="1:24" ht="15.75" customHeight="1" x14ac:dyDescent="0.25">
      <c r="A89" s="37" t="s">
        <v>302</v>
      </c>
      <c r="B89" s="37" t="s">
        <v>303</v>
      </c>
      <c r="C89" s="52">
        <f>IF('Indicator Data'!C97="x","x",ROUND(IF('Indicator Data'!C97&gt;C$2,10,IF('Indicator Data'!C97&lt;C$3,0,('Indicator Data'!C97-C$3)/(C$2-C$3)*10)),1))</f>
        <v>0</v>
      </c>
      <c r="D89" s="50">
        <f>IF('Indicator Data'!D97="x","x",ROUND(IF('Indicator Data'!D97&gt;D$2,10,IF('Indicator Data'!D97&lt;D$3,0,('Indicator Data'!D97-D$3)/(D$2-D$3)*10)),1))</f>
        <v>0</v>
      </c>
      <c r="E89" s="52">
        <f>ROUND(IF('Indicator Data'!E97=0,0,IF(LOG('Indicator Data'!E97)&gt;E$2,10,IF(LOG('Indicator Data'!E97)&lt;E$3,0,((LOG('Indicator Data'!E97)-E$3))/(E$2-E$3)*10))),1)</f>
        <v>7.2</v>
      </c>
      <c r="F89" s="50">
        <f>IF('Indicator Data'!F97="x","x",ROUND(IF('Indicator Data'!F97&gt;F$2,10,IF('Indicator Data'!F97&lt;F$3,0,('Indicator Data'!F97-F$3)/(F$2-F$3)*10)),1))</f>
        <v>1.9</v>
      </c>
      <c r="G89" s="52">
        <f>ROUND(IF('Indicator Data'!G97=0,0,IF(LOG('Indicator Data'!G97)&gt;G$2,10,IF(LOG('Indicator Data'!G97)&lt;G$3,0,((LOG('Indicator Data'!G97)-G$3))/(G$2-G$3)*10))),1)</f>
        <v>6.6</v>
      </c>
      <c r="H89" s="50">
        <f>IF('Indicator Data'!H97="x","x",ROUND(IF('Indicator Data'!H97&gt;H$2,10,IF('Indicator Data'!H97&lt;H$3,0,('Indicator Data'!H97-H$3)/(H$2-H$3)*10)),1))</f>
        <v>4.2</v>
      </c>
      <c r="I89" s="52">
        <f>IF('Indicator Data'!I97="x","x",ROUND(IF('Indicator Data'!I97&gt;I$2,10,IF('Indicator Data'!I97&lt;I$3,0,('Indicator Data'!I97-I$3)/(I$2-I$3)*10)),1))</f>
        <v>0</v>
      </c>
      <c r="J89" s="50">
        <f>IF('Indicator Data'!J97="x","x",ROUND(IF('Indicator Data'!J97&gt;J$2,10,IF('Indicator Data'!J97&lt;J$3,0,('Indicator Data'!J97-J$3)/(J$2-J$3)*10)),1))</f>
        <v>0</v>
      </c>
      <c r="K89" s="52">
        <f>ROUND(IF('Indicator Data'!K97=0,0,IF(LOG('Indicator Data'!K97)&gt;K$2,10,IF(LOG('Indicator Data'!K97)&lt;K$3,0,((LOG('Indicator Data'!K97)-K$3))/(K$2-K$3)*10))),1)</f>
        <v>7.1</v>
      </c>
      <c r="L89" s="50" t="str">
        <f>IF('Indicator Data'!L97="x","x",ROUND(IF('Indicator Data'!L97&gt;L$2,10,IF('Indicator Data'!L97&lt;L$3,0,('Indicator Data'!L97-L$3)/(L$2-L$3)*10)),1))</f>
        <v>x</v>
      </c>
      <c r="M89" s="52">
        <f>ROUND(IF('Indicator Data'!M97=0,0,IF(LOG('Indicator Data'!M97)&gt;M$2,10,IF(LOG('Indicator Data'!M97)&lt;M$3,0,((LOG('Indicator Data'!M97)-M$3))/(M$2-M$3)*10))),1)</f>
        <v>0</v>
      </c>
      <c r="N89" s="52" t="str">
        <f>IF('Indicator Data'!N97="x","x",ROUND(IF('Indicator Data'!N97=0,0,IF(LOG('Indicator Data'!N97*100)&gt;N$2,10,IF(LOG('Indicator Data'!N97*100)&lt;N$3,0,((LOG('Indicator Data'!N97*100)-N$3))/(N$2-N$3)*10))),1))</f>
        <v>x</v>
      </c>
      <c r="O89" s="48">
        <f t="shared" si="7"/>
        <v>0</v>
      </c>
      <c r="P89" s="51">
        <f t="shared" si="8"/>
        <v>5.0999999999999996</v>
      </c>
      <c r="Q89" s="51">
        <f t="shared" si="9"/>
        <v>5.5</v>
      </c>
      <c r="R89" s="51">
        <f t="shared" si="10"/>
        <v>0</v>
      </c>
      <c r="S89" s="51">
        <f t="shared" si="11"/>
        <v>7.1</v>
      </c>
      <c r="T89" s="51">
        <f t="shared" si="12"/>
        <v>0</v>
      </c>
      <c r="U89" s="49">
        <f t="shared" si="13"/>
        <v>3.6</v>
      </c>
      <c r="V89" s="44"/>
      <c r="W89" s="44"/>
      <c r="X89" s="44"/>
    </row>
    <row r="90" spans="1:24" ht="15.75" customHeight="1" x14ac:dyDescent="0.25">
      <c r="A90" s="37" t="s">
        <v>304</v>
      </c>
      <c r="B90" s="37" t="s">
        <v>305</v>
      </c>
      <c r="C90" s="52">
        <f>IF('Indicator Data'!C98="x","x",ROUND(IF('Indicator Data'!C98&gt;C$2,10,IF('Indicator Data'!C98&lt;C$3,0,('Indicator Data'!C98-C$3)/(C$2-C$3)*10)),1))</f>
        <v>0</v>
      </c>
      <c r="D90" s="50">
        <f>IF('Indicator Data'!D98="x","x",ROUND(IF('Indicator Data'!D98&gt;D$2,10,IF('Indicator Data'!D98&lt;D$3,0,('Indicator Data'!D98-D$3)/(D$2-D$3)*10)),1))</f>
        <v>0</v>
      </c>
      <c r="E90" s="52">
        <f>ROUND(IF('Indicator Data'!E98=0,0,IF(LOG('Indicator Data'!E98)&gt;E$2,10,IF(LOG('Indicator Data'!E98)&lt;E$3,0,((LOG('Indicator Data'!E98)-E$3))/(E$2-E$3)*10))),1)</f>
        <v>5.4</v>
      </c>
      <c r="F90" s="50">
        <f>IF('Indicator Data'!F98="x","x",ROUND(IF('Indicator Data'!F98&gt;F$2,10,IF('Indicator Data'!F98&lt;F$3,0,('Indicator Data'!F98-F$3)/(F$2-F$3)*10)),1))</f>
        <v>2.6</v>
      </c>
      <c r="G90" s="52">
        <f>ROUND(IF('Indicator Data'!G98=0,0,IF(LOG('Indicator Data'!G98)&gt;G$2,10,IF(LOG('Indicator Data'!G98)&lt;G$3,0,((LOG('Indicator Data'!G98)-G$3))/(G$2-G$3)*10))),1)</f>
        <v>5.2</v>
      </c>
      <c r="H90" s="50">
        <f>IF('Indicator Data'!H98="x","x",ROUND(IF('Indicator Data'!H98&gt;H$2,10,IF('Indicator Data'!H98&lt;H$3,0,('Indicator Data'!H98-H$3)/(H$2-H$3)*10)),1))</f>
        <v>10</v>
      </c>
      <c r="I90" s="52">
        <f>IF('Indicator Data'!I98="x","x",ROUND(IF('Indicator Data'!I98&gt;I$2,10,IF('Indicator Data'!I98&lt;I$3,0,('Indicator Data'!I98-I$3)/(I$2-I$3)*10)),1))</f>
        <v>0</v>
      </c>
      <c r="J90" s="50">
        <f>IF('Indicator Data'!J98="x","x",ROUND(IF('Indicator Data'!J98&gt;J$2,10,IF('Indicator Data'!J98&lt;J$3,0,('Indicator Data'!J98-J$3)/(J$2-J$3)*10)),1))</f>
        <v>0</v>
      </c>
      <c r="K90" s="52">
        <f>ROUND(IF('Indicator Data'!K98=0,0,IF(LOG('Indicator Data'!K98)&gt;K$2,10,IF(LOG('Indicator Data'!K98)&lt;K$3,0,((LOG('Indicator Data'!K98)-K$3))/(K$2-K$3)*10))),1)</f>
        <v>3.7</v>
      </c>
      <c r="L90" s="50" t="str">
        <f>IF('Indicator Data'!L98="x","x",ROUND(IF('Indicator Data'!L98&gt;L$2,10,IF('Indicator Data'!L98&lt;L$3,0,('Indicator Data'!L98-L$3)/(L$2-L$3)*10)),1))</f>
        <v>x</v>
      </c>
      <c r="M90" s="52">
        <f>ROUND(IF('Indicator Data'!M98=0,0,IF(LOG('Indicator Data'!M98)&gt;M$2,10,IF(LOG('Indicator Data'!M98)&lt;M$3,0,((LOG('Indicator Data'!M98)-M$3))/(M$2-M$3)*10))),1)</f>
        <v>0</v>
      </c>
      <c r="N90" s="52" t="str">
        <f>IF('Indicator Data'!N98="x","x",ROUND(IF('Indicator Data'!N98=0,0,IF(LOG('Indicator Data'!N98*100)&gt;N$2,10,IF(LOG('Indicator Data'!N98*100)&lt;N$3,0,((LOG('Indicator Data'!N98*100)-N$3))/(N$2-N$3)*10))),1))</f>
        <v>x</v>
      </c>
      <c r="O90" s="48">
        <f t="shared" si="7"/>
        <v>0</v>
      </c>
      <c r="P90" s="51">
        <f t="shared" si="8"/>
        <v>4.0999999999999996</v>
      </c>
      <c r="Q90" s="51">
        <f t="shared" si="9"/>
        <v>8.5</v>
      </c>
      <c r="R90" s="51">
        <f t="shared" si="10"/>
        <v>0</v>
      </c>
      <c r="S90" s="51">
        <f t="shared" si="11"/>
        <v>3.7</v>
      </c>
      <c r="T90" s="51">
        <f t="shared" si="12"/>
        <v>0</v>
      </c>
      <c r="U90" s="49">
        <f t="shared" si="13"/>
        <v>3.6</v>
      </c>
      <c r="V90" s="44"/>
      <c r="W90" s="44"/>
      <c r="X90" s="44"/>
    </row>
    <row r="91" spans="1:24" ht="15.75" customHeight="1" x14ac:dyDescent="0.25">
      <c r="A91" s="37" t="s">
        <v>306</v>
      </c>
      <c r="B91" s="37" t="s">
        <v>307</v>
      </c>
      <c r="C91" s="52">
        <f>IF('Indicator Data'!C99="x","x",ROUND(IF('Indicator Data'!C99&gt;C$2,10,IF('Indicator Data'!C99&lt;C$3,0,('Indicator Data'!C99-C$3)/(C$2-C$3)*10)),1))</f>
        <v>0</v>
      </c>
      <c r="D91" s="50">
        <f>IF('Indicator Data'!D99="x","x",ROUND(IF('Indicator Data'!D99&gt;D$2,10,IF('Indicator Data'!D99&lt;D$3,0,('Indicator Data'!D99-D$3)/(D$2-D$3)*10)),1))</f>
        <v>0</v>
      </c>
      <c r="E91" s="52">
        <f>ROUND(IF('Indicator Data'!E99=0,0,IF(LOG('Indicator Data'!E99)&gt;E$2,10,IF(LOG('Indicator Data'!E99)&lt;E$3,0,((LOG('Indicator Data'!E99)-E$3))/(E$2-E$3)*10))),1)</f>
        <v>8.3000000000000007</v>
      </c>
      <c r="F91" s="50">
        <f>IF('Indicator Data'!F99="x","x",ROUND(IF('Indicator Data'!F99&gt;F$2,10,IF('Indicator Data'!F99&lt;F$3,0,('Indicator Data'!F99-F$3)/(F$2-F$3)*10)),1))</f>
        <v>6.2</v>
      </c>
      <c r="G91" s="52">
        <f>ROUND(IF('Indicator Data'!G99=0,0,IF(LOG('Indicator Data'!G99)&gt;G$2,10,IF(LOG('Indicator Data'!G99)&lt;G$3,0,((LOG('Indicator Data'!G99)-G$3))/(G$2-G$3)*10))),1)</f>
        <v>7.3</v>
      </c>
      <c r="H91" s="50">
        <f>IF('Indicator Data'!H99="x","x",ROUND(IF('Indicator Data'!H99&gt;H$2,10,IF('Indicator Data'!H99&lt;H$3,0,('Indicator Data'!H99-H$3)/(H$2-H$3)*10)),1))</f>
        <v>9.6999999999999993</v>
      </c>
      <c r="I91" s="52">
        <f>IF('Indicator Data'!I99="x","x",ROUND(IF('Indicator Data'!I99&gt;I$2,10,IF('Indicator Data'!I99&lt;I$3,0,('Indicator Data'!I99-I$3)/(I$2-I$3)*10)),1))</f>
        <v>0</v>
      </c>
      <c r="J91" s="50">
        <f>IF('Indicator Data'!J99="x","x",ROUND(IF('Indicator Data'!J99&gt;J$2,10,IF('Indicator Data'!J99&lt;J$3,0,('Indicator Data'!J99-J$3)/(J$2-J$3)*10)),1))</f>
        <v>0</v>
      </c>
      <c r="K91" s="52">
        <f>ROUND(IF('Indicator Data'!K99=0,0,IF(LOG('Indicator Data'!K99)&gt;K$2,10,IF(LOG('Indicator Data'!K99)&lt;K$3,0,((LOG('Indicator Data'!K99)-K$3))/(K$2-K$3)*10))),1)</f>
        <v>6.9</v>
      </c>
      <c r="L91" s="50" t="str">
        <f>IF('Indicator Data'!L99="x","x",ROUND(IF('Indicator Data'!L99&gt;L$2,10,IF('Indicator Data'!L99&lt;L$3,0,('Indicator Data'!L99-L$3)/(L$2-L$3)*10)),1))</f>
        <v>x</v>
      </c>
      <c r="M91" s="52">
        <f>ROUND(IF('Indicator Data'!M99=0,0,IF(LOG('Indicator Data'!M99)&gt;M$2,10,IF(LOG('Indicator Data'!M99)&lt;M$3,0,((LOG('Indicator Data'!M99)-M$3))/(M$2-M$3)*10))),1)</f>
        <v>0</v>
      </c>
      <c r="N91" s="52" t="str">
        <f>IF('Indicator Data'!N99="x","x",ROUND(IF('Indicator Data'!N99=0,0,IF(LOG('Indicator Data'!N99*100)&gt;N$2,10,IF(LOG('Indicator Data'!N99*100)&lt;N$3,0,((LOG('Indicator Data'!N99*100)-N$3))/(N$2-N$3)*10))),1))</f>
        <v>x</v>
      </c>
      <c r="O91" s="48">
        <f t="shared" si="7"/>
        <v>0</v>
      </c>
      <c r="P91" s="51">
        <f t="shared" si="8"/>
        <v>7.4</v>
      </c>
      <c r="Q91" s="51">
        <f t="shared" si="9"/>
        <v>8.8000000000000007</v>
      </c>
      <c r="R91" s="51">
        <f t="shared" si="10"/>
        <v>0</v>
      </c>
      <c r="S91" s="51">
        <f t="shared" si="11"/>
        <v>6.9</v>
      </c>
      <c r="T91" s="51">
        <f t="shared" si="12"/>
        <v>0</v>
      </c>
      <c r="U91" s="49">
        <f t="shared" si="13"/>
        <v>5.0999999999999996</v>
      </c>
      <c r="V91" s="44"/>
      <c r="W91" s="44"/>
      <c r="X91" s="44"/>
    </row>
    <row r="92" spans="1:24" ht="15.75" customHeight="1" x14ac:dyDescent="0.25">
      <c r="A92" s="37" t="s">
        <v>308</v>
      </c>
      <c r="B92" s="37" t="s">
        <v>309</v>
      </c>
      <c r="C92" s="52">
        <f>IF('Indicator Data'!C100="x","x",ROUND(IF('Indicator Data'!C100&gt;C$2,10,IF('Indicator Data'!C100&lt;C$3,0,('Indicator Data'!C100-C$3)/(C$2-C$3)*10)),1))</f>
        <v>0</v>
      </c>
      <c r="D92" s="50">
        <f>IF('Indicator Data'!D100="x","x",ROUND(IF('Indicator Data'!D100&gt;D$2,10,IF('Indicator Data'!D100&lt;D$3,0,('Indicator Data'!D100-D$3)/(D$2-D$3)*10)),1))</f>
        <v>0</v>
      </c>
      <c r="E92" s="52">
        <f>ROUND(IF('Indicator Data'!E100=0,0,IF(LOG('Indicator Data'!E100)&gt;E$2,10,IF(LOG('Indicator Data'!E100)&lt;E$3,0,((LOG('Indicator Data'!E100)-E$3))/(E$2-E$3)*10))),1)</f>
        <v>5.0999999999999996</v>
      </c>
      <c r="F92" s="50">
        <f>IF('Indicator Data'!F100="x","x",ROUND(IF('Indicator Data'!F100&gt;F$2,10,IF('Indicator Data'!F100&lt;F$3,0,('Indicator Data'!F100-F$3)/(F$2-F$3)*10)),1))</f>
        <v>1.1000000000000001</v>
      </c>
      <c r="G92" s="52">
        <f>ROUND(IF('Indicator Data'!G100=0,0,IF(LOG('Indicator Data'!G100)&gt;G$2,10,IF(LOG('Indicator Data'!G100)&lt;G$3,0,((LOG('Indicator Data'!G100)-G$3))/(G$2-G$3)*10))),1)</f>
        <v>6</v>
      </c>
      <c r="H92" s="50">
        <f>IF('Indicator Data'!H100="x","x",ROUND(IF('Indicator Data'!H100&gt;H$2,10,IF('Indicator Data'!H100&lt;H$3,0,('Indicator Data'!H100-H$3)/(H$2-H$3)*10)),1))</f>
        <v>9.9</v>
      </c>
      <c r="I92" s="52">
        <f>IF('Indicator Data'!I100="x","x",ROUND(IF('Indicator Data'!I100&gt;I$2,10,IF('Indicator Data'!I100&lt;I$3,0,('Indicator Data'!I100-I$3)/(I$2-I$3)*10)),1))</f>
        <v>0</v>
      </c>
      <c r="J92" s="50">
        <f>IF('Indicator Data'!J100="x","x",ROUND(IF('Indicator Data'!J100&gt;J$2,10,IF('Indicator Data'!J100&lt;J$3,0,('Indicator Data'!J100-J$3)/(J$2-J$3)*10)),1))</f>
        <v>0</v>
      </c>
      <c r="K92" s="52">
        <f>ROUND(IF('Indicator Data'!K100=0,0,IF(LOG('Indicator Data'!K100)&gt;K$2,10,IF(LOG('Indicator Data'!K100)&lt;K$3,0,((LOG('Indicator Data'!K100)-K$3))/(K$2-K$3)*10))),1)</f>
        <v>4.9000000000000004</v>
      </c>
      <c r="L92" s="50" t="str">
        <f>IF('Indicator Data'!L100="x","x",ROUND(IF('Indicator Data'!L100&gt;L$2,10,IF('Indicator Data'!L100&lt;L$3,0,('Indicator Data'!L100-L$3)/(L$2-L$3)*10)),1))</f>
        <v>x</v>
      </c>
      <c r="M92" s="52">
        <f>ROUND(IF('Indicator Data'!M100=0,0,IF(LOG('Indicator Data'!M100)&gt;M$2,10,IF(LOG('Indicator Data'!M100)&lt;M$3,0,((LOG('Indicator Data'!M100)-M$3))/(M$2-M$3)*10))),1)</f>
        <v>0</v>
      </c>
      <c r="N92" s="52" t="str">
        <f>IF('Indicator Data'!N100="x","x",ROUND(IF('Indicator Data'!N100=0,0,IF(LOG('Indicator Data'!N100*100)&gt;N$2,10,IF(LOG('Indicator Data'!N100*100)&lt;N$3,0,((LOG('Indicator Data'!N100*100)-N$3))/(N$2-N$3)*10))),1))</f>
        <v>x</v>
      </c>
      <c r="O92" s="48">
        <f t="shared" si="7"/>
        <v>0</v>
      </c>
      <c r="P92" s="51">
        <f t="shared" si="8"/>
        <v>3.4</v>
      </c>
      <c r="Q92" s="51">
        <f t="shared" si="9"/>
        <v>8.6</v>
      </c>
      <c r="R92" s="51">
        <f t="shared" si="10"/>
        <v>0</v>
      </c>
      <c r="S92" s="51">
        <f t="shared" si="11"/>
        <v>4.9000000000000004</v>
      </c>
      <c r="T92" s="51">
        <f t="shared" si="12"/>
        <v>0</v>
      </c>
      <c r="U92" s="49">
        <f t="shared" si="13"/>
        <v>3.7</v>
      </c>
      <c r="V92" s="44"/>
      <c r="W92" s="44"/>
      <c r="X92" s="44"/>
    </row>
    <row r="93" spans="1:24" ht="15.75" customHeight="1" x14ac:dyDescent="0.25">
      <c r="A93" s="37" t="s">
        <v>310</v>
      </c>
      <c r="B93" s="37" t="s">
        <v>311</v>
      </c>
      <c r="C93" s="52">
        <f>IF('Indicator Data'!C101="x","x",ROUND(IF('Indicator Data'!C101&gt;C$2,10,IF('Indicator Data'!C101&lt;C$3,0,('Indicator Data'!C101-C$3)/(C$2-C$3)*10)),1))</f>
        <v>0</v>
      </c>
      <c r="D93" s="50">
        <f>IF('Indicator Data'!D101="x","x",ROUND(IF('Indicator Data'!D101&gt;D$2,10,IF('Indicator Data'!D101&lt;D$3,0,('Indicator Data'!D101-D$3)/(D$2-D$3)*10)),1))</f>
        <v>0</v>
      </c>
      <c r="E93" s="52">
        <f>ROUND(IF('Indicator Data'!E101=0,0,IF(LOG('Indicator Data'!E101)&gt;E$2,10,IF(LOG('Indicator Data'!E101)&lt;E$3,0,((LOG('Indicator Data'!E101)-E$3))/(E$2-E$3)*10))),1)</f>
        <v>7.5</v>
      </c>
      <c r="F93" s="50">
        <f>IF('Indicator Data'!F101="x","x",ROUND(IF('Indicator Data'!F101&gt;F$2,10,IF('Indicator Data'!F101&lt;F$3,0,('Indicator Data'!F101-F$3)/(F$2-F$3)*10)),1))</f>
        <v>3.3</v>
      </c>
      <c r="G93" s="52">
        <f>ROUND(IF('Indicator Data'!G101=0,0,IF(LOG('Indicator Data'!G101)&gt;G$2,10,IF(LOG('Indicator Data'!G101)&lt;G$3,0,((LOG('Indicator Data'!G101)-G$3))/(G$2-G$3)*10))),1)</f>
        <v>7.3</v>
      </c>
      <c r="H93" s="50">
        <f>IF('Indicator Data'!H101="x","x",ROUND(IF('Indicator Data'!H101&gt;H$2,10,IF('Indicator Data'!H101&lt;H$3,0,('Indicator Data'!H101-H$3)/(H$2-H$3)*10)),1))</f>
        <v>10</v>
      </c>
      <c r="I93" s="52">
        <f>IF('Indicator Data'!I101="x","x",ROUND(IF('Indicator Data'!I101&gt;I$2,10,IF('Indicator Data'!I101&lt;I$3,0,('Indicator Data'!I101-I$3)/(I$2-I$3)*10)),1))</f>
        <v>0</v>
      </c>
      <c r="J93" s="50">
        <f>IF('Indicator Data'!J101="x","x",ROUND(IF('Indicator Data'!J101&gt;J$2,10,IF('Indicator Data'!J101&lt;J$3,0,('Indicator Data'!J101-J$3)/(J$2-J$3)*10)),1))</f>
        <v>0</v>
      </c>
      <c r="K93" s="52">
        <f>ROUND(IF('Indicator Data'!K101=0,0,IF(LOG('Indicator Data'!K101)&gt;K$2,10,IF(LOG('Indicator Data'!K101)&lt;K$3,0,((LOG('Indicator Data'!K101)-K$3))/(K$2-K$3)*10))),1)</f>
        <v>6.2</v>
      </c>
      <c r="L93" s="50" t="str">
        <f>IF('Indicator Data'!L101="x","x",ROUND(IF('Indicator Data'!L101&gt;L$2,10,IF('Indicator Data'!L101&lt;L$3,0,('Indicator Data'!L101-L$3)/(L$2-L$3)*10)),1))</f>
        <v>x</v>
      </c>
      <c r="M93" s="52">
        <f>ROUND(IF('Indicator Data'!M101=0,0,IF(LOG('Indicator Data'!M101)&gt;M$2,10,IF(LOG('Indicator Data'!M101)&lt;M$3,0,((LOG('Indicator Data'!M101)-M$3))/(M$2-M$3)*10))),1)</f>
        <v>8</v>
      </c>
      <c r="N93" s="52" t="str">
        <f>IF('Indicator Data'!N101="x","x",ROUND(IF('Indicator Data'!N101=0,0,IF(LOG('Indicator Data'!N101*100)&gt;N$2,10,IF(LOG('Indicator Data'!N101*100)&lt;N$3,0,((LOG('Indicator Data'!N101*100)-N$3))/(N$2-N$3)*10))),1))</f>
        <v>x</v>
      </c>
      <c r="O93" s="48">
        <f t="shared" si="7"/>
        <v>0</v>
      </c>
      <c r="P93" s="51">
        <f t="shared" si="8"/>
        <v>5.8</v>
      </c>
      <c r="Q93" s="51">
        <f t="shared" si="9"/>
        <v>9.1</v>
      </c>
      <c r="R93" s="51">
        <f t="shared" si="10"/>
        <v>0</v>
      </c>
      <c r="S93" s="51">
        <f t="shared" si="11"/>
        <v>6.2</v>
      </c>
      <c r="T93" s="51">
        <f t="shared" si="12"/>
        <v>8</v>
      </c>
      <c r="U93" s="49">
        <f t="shared" si="13"/>
        <v>5.9</v>
      </c>
      <c r="V93" s="44"/>
      <c r="W93" s="44"/>
      <c r="X93" s="44"/>
    </row>
    <row r="94" spans="1:24" ht="15.75" customHeight="1" x14ac:dyDescent="0.25">
      <c r="A94" s="37" t="s">
        <v>312</v>
      </c>
      <c r="B94" s="37" t="s">
        <v>313</v>
      </c>
      <c r="C94" s="52">
        <f>IF('Indicator Data'!C102="x","x",ROUND(IF('Indicator Data'!C102&gt;C$2,10,IF('Indicator Data'!C102&lt;C$3,0,('Indicator Data'!C102-C$3)/(C$2-C$3)*10)),1))</f>
        <v>0</v>
      </c>
      <c r="D94" s="50">
        <f>IF('Indicator Data'!D102="x","x",ROUND(IF('Indicator Data'!D102&gt;D$2,10,IF('Indicator Data'!D102&lt;D$3,0,('Indicator Data'!D102-D$3)/(D$2-D$3)*10)),1))</f>
        <v>0</v>
      </c>
      <c r="E94" s="52">
        <f>ROUND(IF('Indicator Data'!E102=0,0,IF(LOG('Indicator Data'!E102)&gt;E$2,10,IF(LOG('Indicator Data'!E102)&lt;E$3,0,((LOG('Indicator Data'!E102)-E$3))/(E$2-E$3)*10))),1)</f>
        <v>3.8</v>
      </c>
      <c r="F94" s="50">
        <f>IF('Indicator Data'!F102="x","x",ROUND(IF('Indicator Data'!F102&gt;F$2,10,IF('Indicator Data'!F102&lt;F$3,0,('Indicator Data'!F102-F$3)/(F$2-F$3)*10)),1))</f>
        <v>1.6</v>
      </c>
      <c r="G94" s="52">
        <f>ROUND(IF('Indicator Data'!G102=0,0,IF(LOG('Indicator Data'!G102)&gt;G$2,10,IF(LOG('Indicator Data'!G102)&lt;G$3,0,((LOG('Indicator Data'!G102)-G$3))/(G$2-G$3)*10))),1)</f>
        <v>4.0999999999999996</v>
      </c>
      <c r="H94" s="50">
        <f>IF('Indicator Data'!H102="x","x",ROUND(IF('Indicator Data'!H102&gt;H$2,10,IF('Indicator Data'!H102&lt;H$3,0,('Indicator Data'!H102-H$3)/(H$2-H$3)*10)),1))</f>
        <v>10</v>
      </c>
      <c r="I94" s="52">
        <f>IF('Indicator Data'!I102="x","x",ROUND(IF('Indicator Data'!I102&gt;I$2,10,IF('Indicator Data'!I102&lt;I$3,0,('Indicator Data'!I102-I$3)/(I$2-I$3)*10)),1))</f>
        <v>0</v>
      </c>
      <c r="J94" s="50">
        <f>IF('Indicator Data'!J102="x","x",ROUND(IF('Indicator Data'!J102&gt;J$2,10,IF('Indicator Data'!J102&lt;J$3,0,('Indicator Data'!J102-J$3)/(J$2-J$3)*10)),1))</f>
        <v>0</v>
      </c>
      <c r="K94" s="52">
        <f>ROUND(IF('Indicator Data'!K102=0,0,IF(LOG('Indicator Data'!K102)&gt;K$2,10,IF(LOG('Indicator Data'!K102)&lt;K$3,0,((LOG('Indicator Data'!K102)-K$3))/(K$2-K$3)*10))),1)</f>
        <v>0.7</v>
      </c>
      <c r="L94" s="50" t="str">
        <f>IF('Indicator Data'!L102="x","x",ROUND(IF('Indicator Data'!L102&gt;L$2,10,IF('Indicator Data'!L102&lt;L$3,0,('Indicator Data'!L102-L$3)/(L$2-L$3)*10)),1))</f>
        <v>x</v>
      </c>
      <c r="M94" s="52">
        <f>ROUND(IF('Indicator Data'!M102=0,0,IF(LOG('Indicator Data'!M102)&gt;M$2,10,IF(LOG('Indicator Data'!M102)&lt;M$3,0,((LOG('Indicator Data'!M102)-M$3))/(M$2-M$3)*10))),1)</f>
        <v>0</v>
      </c>
      <c r="N94" s="52" t="str">
        <f>IF('Indicator Data'!N102="x","x",ROUND(IF('Indicator Data'!N102=0,0,IF(LOG('Indicator Data'!N102*100)&gt;N$2,10,IF(LOG('Indicator Data'!N102*100)&lt;N$3,0,((LOG('Indicator Data'!N102*100)-N$3))/(N$2-N$3)*10))),1))</f>
        <v>x</v>
      </c>
      <c r="O94" s="48">
        <f t="shared" si="7"/>
        <v>0</v>
      </c>
      <c r="P94" s="51">
        <f t="shared" si="8"/>
        <v>2.8</v>
      </c>
      <c r="Q94" s="51">
        <f t="shared" si="9"/>
        <v>8.3000000000000007</v>
      </c>
      <c r="R94" s="51">
        <f t="shared" si="10"/>
        <v>0</v>
      </c>
      <c r="S94" s="51">
        <f t="shared" si="11"/>
        <v>0.7</v>
      </c>
      <c r="T94" s="51">
        <f t="shared" si="12"/>
        <v>0</v>
      </c>
      <c r="U94" s="49">
        <f t="shared" si="13"/>
        <v>2.8</v>
      </c>
      <c r="V94" s="44"/>
      <c r="W94" s="44"/>
      <c r="X94" s="44"/>
    </row>
    <row r="95" spans="1:24" ht="15.75" customHeight="1" x14ac:dyDescent="0.25">
      <c r="A95" s="37" t="s">
        <v>314</v>
      </c>
      <c r="B95" s="37" t="s">
        <v>315</v>
      </c>
      <c r="C95" s="52">
        <f>IF('Indicator Data'!C103="x","x",ROUND(IF('Indicator Data'!C103&gt;C$2,10,IF('Indicator Data'!C103&lt;C$3,0,('Indicator Data'!C103-C$3)/(C$2-C$3)*10)),1))</f>
        <v>0</v>
      </c>
      <c r="D95" s="50">
        <f>IF('Indicator Data'!D103="x","x",ROUND(IF('Indicator Data'!D103&gt;D$2,10,IF('Indicator Data'!D103&lt;D$3,0,('Indicator Data'!D103-D$3)/(D$2-D$3)*10)),1))</f>
        <v>0</v>
      </c>
      <c r="E95" s="52">
        <f>ROUND(IF('Indicator Data'!E103=0,0,IF(LOG('Indicator Data'!E103)&gt;E$2,10,IF(LOG('Indicator Data'!E103)&lt;E$3,0,((LOG('Indicator Data'!E103)-E$3))/(E$2-E$3)*10))),1)</f>
        <v>8.3000000000000007</v>
      </c>
      <c r="F95" s="50">
        <f>IF('Indicator Data'!F103="x","x",ROUND(IF('Indicator Data'!F103&gt;F$2,10,IF('Indicator Data'!F103&lt;F$3,0,('Indicator Data'!F103-F$3)/(F$2-F$3)*10)),1))</f>
        <v>2.8</v>
      </c>
      <c r="G95" s="52">
        <f>ROUND(IF('Indicator Data'!G103=0,0,IF(LOG('Indicator Data'!G103)&gt;G$2,10,IF(LOG('Indicator Data'!G103)&lt;G$3,0,((LOG('Indicator Data'!G103)-G$3))/(G$2-G$3)*10))),1)</f>
        <v>0</v>
      </c>
      <c r="H95" s="50">
        <f>IF('Indicator Data'!H103="x","x",ROUND(IF('Indicator Data'!H103&gt;H$2,10,IF('Indicator Data'!H103&lt;H$3,0,('Indicator Data'!H103-H$3)/(H$2-H$3)*10)),1))</f>
        <v>0</v>
      </c>
      <c r="I95" s="52">
        <f>IF('Indicator Data'!I103="x","x",ROUND(IF('Indicator Data'!I103&gt;I$2,10,IF('Indicator Data'!I103&lt;I$3,0,('Indicator Data'!I103-I$3)/(I$2-I$3)*10)),1))</f>
        <v>0</v>
      </c>
      <c r="J95" s="50">
        <f>IF('Indicator Data'!J103="x","x",ROUND(IF('Indicator Data'!J103&gt;J$2,10,IF('Indicator Data'!J103&lt;J$3,0,('Indicator Data'!J103-J$3)/(J$2-J$3)*10)),1))</f>
        <v>0</v>
      </c>
      <c r="K95" s="52">
        <f>ROUND(IF('Indicator Data'!K103=0,0,IF(LOG('Indicator Data'!K103)&gt;K$2,10,IF(LOG('Indicator Data'!K103)&lt;K$3,0,((LOG('Indicator Data'!K103)-K$3))/(K$2-K$3)*10))),1)</f>
        <v>6.8</v>
      </c>
      <c r="L95" s="50" t="str">
        <f>IF('Indicator Data'!L103="x","x",ROUND(IF('Indicator Data'!L103&gt;L$2,10,IF('Indicator Data'!L103&lt;L$3,0,('Indicator Data'!L103-L$3)/(L$2-L$3)*10)),1))</f>
        <v>x</v>
      </c>
      <c r="M95" s="52">
        <f>ROUND(IF('Indicator Data'!M103=0,0,IF(LOG('Indicator Data'!M103)&gt;M$2,10,IF(LOG('Indicator Data'!M103)&lt;M$3,0,((LOG('Indicator Data'!M103)-M$3))/(M$2-M$3)*10))),1)</f>
        <v>0</v>
      </c>
      <c r="N95" s="52" t="str">
        <f>IF('Indicator Data'!N103="x","x",ROUND(IF('Indicator Data'!N103=0,0,IF(LOG('Indicator Data'!N103*100)&gt;N$2,10,IF(LOG('Indicator Data'!N103*100)&lt;N$3,0,((LOG('Indicator Data'!N103*100)-N$3))/(N$2-N$3)*10))),1))</f>
        <v>x</v>
      </c>
      <c r="O95" s="48">
        <f t="shared" si="7"/>
        <v>0</v>
      </c>
      <c r="P95" s="51">
        <f t="shared" si="8"/>
        <v>6.3</v>
      </c>
      <c r="Q95" s="51">
        <f t="shared" si="9"/>
        <v>0</v>
      </c>
      <c r="R95" s="51">
        <f t="shared" si="10"/>
        <v>0</v>
      </c>
      <c r="S95" s="51">
        <f t="shared" si="11"/>
        <v>6.8</v>
      </c>
      <c r="T95" s="51">
        <f t="shared" si="12"/>
        <v>0</v>
      </c>
      <c r="U95" s="49">
        <f t="shared" si="13"/>
        <v>2.9</v>
      </c>
      <c r="V95" s="44"/>
      <c r="W95" s="44"/>
      <c r="X95" s="44"/>
    </row>
    <row r="96" spans="1:24" ht="15.75" customHeight="1" x14ac:dyDescent="0.25">
      <c r="A96" s="37" t="s">
        <v>316</v>
      </c>
      <c r="B96" s="37" t="s">
        <v>317</v>
      </c>
      <c r="C96" s="52">
        <f>IF('Indicator Data'!C104="x","x",ROUND(IF('Indicator Data'!C104&gt;C$2,10,IF('Indicator Data'!C104&lt;C$3,0,('Indicator Data'!C104-C$3)/(C$2-C$3)*10)),1))</f>
        <v>0</v>
      </c>
      <c r="D96" s="50">
        <f>IF('Indicator Data'!D104="x","x",ROUND(IF('Indicator Data'!D104&gt;D$2,10,IF('Indicator Data'!D104&lt;D$3,0,('Indicator Data'!D104-D$3)/(D$2-D$3)*10)),1))</f>
        <v>0</v>
      </c>
      <c r="E96" s="52">
        <f>ROUND(IF('Indicator Data'!E104=0,0,IF(LOG('Indicator Data'!E104)&gt;E$2,10,IF(LOG('Indicator Data'!E104)&lt;E$3,0,((LOG('Indicator Data'!E104)-E$3))/(E$2-E$3)*10))),1)</f>
        <v>3.1</v>
      </c>
      <c r="F96" s="50">
        <f>IF('Indicator Data'!F104="x","x",ROUND(IF('Indicator Data'!F104&gt;F$2,10,IF('Indicator Data'!F104&lt;F$3,0,('Indicator Data'!F104-F$3)/(F$2-F$3)*10)),1))</f>
        <v>0.3</v>
      </c>
      <c r="G96" s="52">
        <f>ROUND(IF('Indicator Data'!G104=0,0,IF(LOG('Indicator Data'!G104)&gt;G$2,10,IF(LOG('Indicator Data'!G104)&lt;G$3,0,((LOG('Indicator Data'!G104)-G$3))/(G$2-G$3)*10))),1)</f>
        <v>5.4</v>
      </c>
      <c r="H96" s="50">
        <f>IF('Indicator Data'!H104="x","x",ROUND(IF('Indicator Data'!H104&gt;H$2,10,IF('Indicator Data'!H104&lt;H$3,0,('Indicator Data'!H104-H$3)/(H$2-H$3)*10)),1))</f>
        <v>9.9</v>
      </c>
      <c r="I96" s="52">
        <f>IF('Indicator Data'!I104="x","x",ROUND(IF('Indicator Data'!I104&gt;I$2,10,IF('Indicator Data'!I104&lt;I$3,0,('Indicator Data'!I104-I$3)/(I$2-I$3)*10)),1))</f>
        <v>0</v>
      </c>
      <c r="J96" s="50">
        <f>IF('Indicator Data'!J104="x","x",ROUND(IF('Indicator Data'!J104&gt;J$2,10,IF('Indicator Data'!J104&lt;J$3,0,('Indicator Data'!J104-J$3)/(J$2-J$3)*10)),1))</f>
        <v>0</v>
      </c>
      <c r="K96" s="52">
        <f>ROUND(IF('Indicator Data'!K104=0,0,IF(LOG('Indicator Data'!K104)&gt;K$2,10,IF(LOG('Indicator Data'!K104)&lt;K$3,0,((LOG('Indicator Data'!K104)-K$3))/(K$2-K$3)*10))),1)</f>
        <v>3.3</v>
      </c>
      <c r="L96" s="50" t="str">
        <f>IF('Indicator Data'!L104="x","x",ROUND(IF('Indicator Data'!L104&gt;L$2,10,IF('Indicator Data'!L104&lt;L$3,0,('Indicator Data'!L104-L$3)/(L$2-L$3)*10)),1))</f>
        <v>x</v>
      </c>
      <c r="M96" s="52">
        <f>ROUND(IF('Indicator Data'!M104=0,0,IF(LOG('Indicator Data'!M104)&gt;M$2,10,IF(LOG('Indicator Data'!M104)&lt;M$3,0,((LOG('Indicator Data'!M104)-M$3))/(M$2-M$3)*10))),1)</f>
        <v>8.4</v>
      </c>
      <c r="N96" s="52" t="str">
        <f>IF('Indicator Data'!N104="x","x",ROUND(IF('Indicator Data'!N104=0,0,IF(LOG('Indicator Data'!N104*100)&gt;N$2,10,IF(LOG('Indicator Data'!N104*100)&lt;N$3,0,((LOG('Indicator Data'!N104*100)-N$3))/(N$2-N$3)*10))),1))</f>
        <v>x</v>
      </c>
      <c r="O96" s="48">
        <f t="shared" si="7"/>
        <v>0</v>
      </c>
      <c r="P96" s="51">
        <f t="shared" si="8"/>
        <v>1.8</v>
      </c>
      <c r="Q96" s="51">
        <f t="shared" si="9"/>
        <v>8.5</v>
      </c>
      <c r="R96" s="51">
        <f t="shared" si="10"/>
        <v>0</v>
      </c>
      <c r="S96" s="51">
        <f t="shared" si="11"/>
        <v>3.3</v>
      </c>
      <c r="T96" s="51">
        <f t="shared" si="12"/>
        <v>8.4</v>
      </c>
      <c r="U96" s="49">
        <f t="shared" si="13"/>
        <v>4.8</v>
      </c>
      <c r="V96" s="44"/>
      <c r="W96" s="44"/>
      <c r="X96" s="44"/>
    </row>
    <row r="97" spans="1:24" ht="15.75" customHeight="1" x14ac:dyDescent="0.25">
      <c r="A97" s="37" t="s">
        <v>318</v>
      </c>
      <c r="B97" s="37" t="s">
        <v>319</v>
      </c>
      <c r="C97" s="52">
        <f>IF('Indicator Data'!C105="x","x",ROUND(IF('Indicator Data'!C105&gt;C$2,10,IF('Indicator Data'!C105&lt;C$3,0,('Indicator Data'!C105-C$3)/(C$2-C$3)*10)),1))</f>
        <v>0</v>
      </c>
      <c r="D97" s="50">
        <f>IF('Indicator Data'!D105="x","x",ROUND(IF('Indicator Data'!D105&gt;D$2,10,IF('Indicator Data'!D105&lt;D$3,0,('Indicator Data'!D105-D$3)/(D$2-D$3)*10)),1))</f>
        <v>0</v>
      </c>
      <c r="E97" s="52">
        <f>ROUND(IF('Indicator Data'!E105=0,0,IF(LOG('Indicator Data'!E105)&gt;E$2,10,IF(LOG('Indicator Data'!E105)&lt;E$3,0,((LOG('Indicator Data'!E105)-E$3))/(E$2-E$3)*10))),1)</f>
        <v>7.4</v>
      </c>
      <c r="F97" s="50">
        <f>IF('Indicator Data'!F105="x","x",ROUND(IF('Indicator Data'!F105&gt;F$2,10,IF('Indicator Data'!F105&lt;F$3,0,('Indicator Data'!F105-F$3)/(F$2-F$3)*10)),1))</f>
        <v>2.2000000000000002</v>
      </c>
      <c r="G97" s="52">
        <f>ROUND(IF('Indicator Data'!G105=0,0,IF(LOG('Indicator Data'!G105)&gt;G$2,10,IF(LOG('Indicator Data'!G105)&lt;G$3,0,((LOG('Indicator Data'!G105)-G$3))/(G$2-G$3)*10))),1)</f>
        <v>0</v>
      </c>
      <c r="H97" s="50">
        <f>IF('Indicator Data'!H105="x","x",ROUND(IF('Indicator Data'!H105&gt;H$2,10,IF('Indicator Data'!H105&lt;H$3,0,('Indicator Data'!H105-H$3)/(H$2-H$3)*10)),1))</f>
        <v>0</v>
      </c>
      <c r="I97" s="52">
        <f>IF('Indicator Data'!I105="x","x",ROUND(IF('Indicator Data'!I105&gt;I$2,10,IF('Indicator Data'!I105&lt;I$3,0,('Indicator Data'!I105-I$3)/(I$2-I$3)*10)),1))</f>
        <v>0</v>
      </c>
      <c r="J97" s="50">
        <f>IF('Indicator Data'!J105="x","x",ROUND(IF('Indicator Data'!J105&gt;J$2,10,IF('Indicator Data'!J105&lt;J$3,0,('Indicator Data'!J105-J$3)/(J$2-J$3)*10)),1))</f>
        <v>0</v>
      </c>
      <c r="K97" s="52">
        <f>ROUND(IF('Indicator Data'!K105=0,0,IF(LOG('Indicator Data'!K105)&gt;K$2,10,IF(LOG('Indicator Data'!K105)&lt;K$3,0,((LOG('Indicator Data'!K105)-K$3))/(K$2-K$3)*10))),1)</f>
        <v>7.9</v>
      </c>
      <c r="L97" s="50" t="str">
        <f>IF('Indicator Data'!L105="x","x",ROUND(IF('Indicator Data'!L105&gt;L$2,10,IF('Indicator Data'!L105&lt;L$3,0,('Indicator Data'!L105-L$3)/(L$2-L$3)*10)),1))</f>
        <v>x</v>
      </c>
      <c r="M97" s="52">
        <f>ROUND(IF('Indicator Data'!M105=0,0,IF(LOG('Indicator Data'!M105)&gt;M$2,10,IF(LOG('Indicator Data'!M105)&lt;M$3,0,((LOG('Indicator Data'!M105)-M$3))/(M$2-M$3)*10))),1)</f>
        <v>0</v>
      </c>
      <c r="N97" s="52" t="str">
        <f>IF('Indicator Data'!N105="x","x",ROUND(IF('Indicator Data'!N105=0,0,IF(LOG('Indicator Data'!N105*100)&gt;N$2,10,IF(LOG('Indicator Data'!N105*100)&lt;N$3,0,((LOG('Indicator Data'!N105*100)-N$3))/(N$2-N$3)*10))),1))</f>
        <v>x</v>
      </c>
      <c r="O97" s="48">
        <f t="shared" si="7"/>
        <v>0</v>
      </c>
      <c r="P97" s="51">
        <f t="shared" si="8"/>
        <v>5.4</v>
      </c>
      <c r="Q97" s="51">
        <f t="shared" si="9"/>
        <v>0</v>
      </c>
      <c r="R97" s="51">
        <f t="shared" si="10"/>
        <v>0</v>
      </c>
      <c r="S97" s="51">
        <f t="shared" si="11"/>
        <v>7.9</v>
      </c>
      <c r="T97" s="51">
        <f t="shared" si="12"/>
        <v>0</v>
      </c>
      <c r="U97" s="49">
        <f t="shared" si="13"/>
        <v>3</v>
      </c>
      <c r="V97" s="44"/>
      <c r="W97" s="44"/>
      <c r="X97" s="44"/>
    </row>
    <row r="98" spans="1:24" ht="15.75" customHeight="1" x14ac:dyDescent="0.25">
      <c r="A98" s="37" t="s">
        <v>320</v>
      </c>
      <c r="B98" s="37" t="s">
        <v>321</v>
      </c>
      <c r="C98" s="52">
        <f>IF('Indicator Data'!C106="x","x",ROUND(IF('Indicator Data'!C106&gt;C$2,10,IF('Indicator Data'!C106&lt;C$3,0,('Indicator Data'!C106-C$3)/(C$2-C$3)*10)),1))</f>
        <v>0</v>
      </c>
      <c r="D98" s="50">
        <f>IF('Indicator Data'!D106="x","x",ROUND(IF('Indicator Data'!D106&gt;D$2,10,IF('Indicator Data'!D106&lt;D$3,0,('Indicator Data'!D106-D$3)/(D$2-D$3)*10)),1))</f>
        <v>0</v>
      </c>
      <c r="E98" s="52">
        <f>ROUND(IF('Indicator Data'!E106=0,0,IF(LOG('Indicator Data'!E106)&gt;E$2,10,IF(LOG('Indicator Data'!E106)&lt;E$3,0,((LOG('Indicator Data'!E106)-E$3))/(E$2-E$3)*10))),1)</f>
        <v>4.5</v>
      </c>
      <c r="F98" s="50">
        <f>IF('Indicator Data'!F106="x","x",ROUND(IF('Indicator Data'!F106&gt;F$2,10,IF('Indicator Data'!F106&lt;F$3,0,('Indicator Data'!F106-F$3)/(F$2-F$3)*10)),1))</f>
        <v>1.3</v>
      </c>
      <c r="G98" s="52">
        <f>IF((AND(F4="x")),"x",ROUND(IF('Indicator Data'!G106=0,0,IF(LOG('Indicator Data'!G106)&gt;G$2,10,IF(LOG('Indicator Data'!G106)&lt;G$3,0,((LOG('Indicator Data'!G106)-G$3))/(G$2-G$3)*10))),1))</f>
        <v>5.0999999999999996</v>
      </c>
      <c r="H98" s="50">
        <f>IF('Indicator Data'!H106="x","x",ROUND(IF('Indicator Data'!H106&gt;H$2,10,IF('Indicator Data'!H106&lt;H$3,0,('Indicator Data'!H106-H$3)/(H$2-H$3)*10)),1))</f>
        <v>9.9</v>
      </c>
      <c r="I98" s="52">
        <f>IF('Indicator Data'!I106="x","x",ROUND(IF('Indicator Data'!I106&gt;I$2,10,IF('Indicator Data'!I106&lt;I$3,0,('Indicator Data'!I106-I$3)/(I$2-I$3)*10)),1))</f>
        <v>0</v>
      </c>
      <c r="J98" s="50">
        <f>IF('Indicator Data'!J106="x","x",ROUND(IF('Indicator Data'!J106&gt;J$2,10,IF('Indicator Data'!J106&lt;J$3,0,('Indicator Data'!J106-J$3)/(J$2-J$3)*10)),1))</f>
        <v>0</v>
      </c>
      <c r="K98" s="52">
        <f>ROUND(IF('Indicator Data'!K106=0,0,IF(LOG('Indicator Data'!K106)&gt;K$2,10,IF(LOG('Indicator Data'!K106)&lt;K$3,0,((LOG('Indicator Data'!K106)-K$3))/(K$2-K$3)*10))),1)</f>
        <v>4.0999999999999996</v>
      </c>
      <c r="L98" s="50" t="str">
        <f>IF('Indicator Data'!L106="x","x",ROUND(IF('Indicator Data'!L106&gt;L$2,10,IF('Indicator Data'!L106&lt;L$3,0,('Indicator Data'!L106-L$3)/(L$2-L$3)*10)),1))</f>
        <v>x</v>
      </c>
      <c r="M98" s="52">
        <f>ROUND(IF('Indicator Data'!M106=0,0,IF(LOG('Indicator Data'!M106)&gt;M$2,10,IF(LOG('Indicator Data'!M106)&lt;M$3,0,((LOG('Indicator Data'!M106)-M$3))/(M$2-M$3)*10))),1)</f>
        <v>0</v>
      </c>
      <c r="N98" s="52" t="str">
        <f>IF('Indicator Data'!N106="x","x",ROUND(IF('Indicator Data'!N106=0,0,IF(LOG('Indicator Data'!N106*100)&gt;N$2,10,IF(LOG('Indicator Data'!N106*100)&lt;N$3,0,((LOG('Indicator Data'!N106*100)-N$3))/(N$2-N$3)*10))),1))</f>
        <v>x</v>
      </c>
      <c r="O98" s="48">
        <f t="shared" si="7"/>
        <v>0</v>
      </c>
      <c r="P98" s="51">
        <f>IF((AND(E98="x",F98="x")),"x",ROUND((10-GEOMEAN(((10-E98)/10*9+1),((10-F98)/10*9+1)))/9*10,1))</f>
        <v>3.1</v>
      </c>
      <c r="Q98" s="51">
        <f t="shared" si="9"/>
        <v>8.4</v>
      </c>
      <c r="R98" s="51">
        <f t="shared" si="10"/>
        <v>0</v>
      </c>
      <c r="S98" s="51">
        <f t="shared" si="11"/>
        <v>4.0999999999999996</v>
      </c>
      <c r="T98" s="51">
        <f t="shared" si="12"/>
        <v>0</v>
      </c>
      <c r="U98" s="49">
        <f>ROUND(IF(AND(O98="x",P98="x",Q98="x",R98="x",S98="x",T98="x"),"x",(10-GEOMEAN(((10-O98)/10*9+1),((10-Q98)/10*9+1),((10-R98)/10*9+1),((10-S98)/10*9+1),((10-T98)/10*9+1)))/9*10),1)</f>
        <v>3.5</v>
      </c>
      <c r="V98" s="44"/>
      <c r="W98" s="44"/>
      <c r="X98" s="44"/>
    </row>
    <row r="99" spans="1:24" ht="15.75" customHeight="1" x14ac:dyDescent="0.25">
      <c r="A99" s="37" t="s">
        <v>322</v>
      </c>
      <c r="B99" s="37" t="s">
        <v>323</v>
      </c>
      <c r="C99" s="52">
        <f>IF('Indicator Data'!C107="x","x",ROUND(IF('Indicator Data'!C107&gt;C$2,10,IF('Indicator Data'!C107&lt;C$3,0,('Indicator Data'!C107-C$3)/(C$2-C$3)*10)),1))</f>
        <v>0</v>
      </c>
      <c r="D99" s="50">
        <f>IF('Indicator Data'!D107="x","x",ROUND(IF('Indicator Data'!D107&gt;D$2,10,IF('Indicator Data'!D107&lt;D$3,0,('Indicator Data'!D107-D$3)/(D$2-D$3)*10)),1))</f>
        <v>0</v>
      </c>
      <c r="E99" s="52">
        <f>ROUND(IF('Indicator Data'!E107=0,0,IF(LOG('Indicator Data'!E107)&gt;E$2,10,IF(LOG('Indicator Data'!E107)&lt;E$3,0,((LOG('Indicator Data'!E107)-E$3))/(E$2-E$3)*10))),1)</f>
        <v>8.1</v>
      </c>
      <c r="F99" s="50">
        <f>IF('Indicator Data'!F107="x","x",ROUND(IF('Indicator Data'!F107&gt;F$2,10,IF('Indicator Data'!F107&lt;F$3,0,('Indicator Data'!F107-F$3)/(F$2-F$3)*10)),1))</f>
        <v>2.2999999999999998</v>
      </c>
      <c r="G99" s="52">
        <f>ROUND(IF('Indicator Data'!G107=0,0,IF(LOG('Indicator Data'!G107)&gt;G$2,10,IF(LOG('Indicator Data'!G107)&lt;G$3,0,((LOG('Indicator Data'!G107)-G$3))/(G$2-G$3)*10))),1)</f>
        <v>8.3000000000000007</v>
      </c>
      <c r="H99" s="50">
        <f>IF('Indicator Data'!H107="x","x",ROUND(IF('Indicator Data'!H107&gt;H$2,10,IF('Indicator Data'!H107&lt;H$3,0,('Indicator Data'!H107-H$3)/(H$2-H$3)*10)),1))</f>
        <v>9.9</v>
      </c>
      <c r="I99" s="52">
        <f>IF('Indicator Data'!I107="x","x",ROUND(IF('Indicator Data'!I107&gt;I$2,10,IF('Indicator Data'!I107&lt;I$3,0,('Indicator Data'!I107-I$3)/(I$2-I$3)*10)),1))</f>
        <v>0</v>
      </c>
      <c r="J99" s="50">
        <f>IF('Indicator Data'!J107="x","x",ROUND(IF('Indicator Data'!J107&gt;J$2,10,IF('Indicator Data'!J107&lt;J$3,0,('Indicator Data'!J107-J$3)/(J$2-J$3)*10)),1))</f>
        <v>0</v>
      </c>
      <c r="K99" s="52">
        <f>ROUND(IF('Indicator Data'!K107=0,0,IF(LOG('Indicator Data'!K107)&gt;K$2,10,IF(LOG('Indicator Data'!K107)&lt;K$3,0,((LOG('Indicator Data'!K107)-K$3))/(K$2-K$3)*10))),1)</f>
        <v>8.1999999999999993</v>
      </c>
      <c r="L99" s="50" t="str">
        <f>IF('Indicator Data'!L107="x","x",ROUND(IF('Indicator Data'!L107&gt;L$2,10,IF('Indicator Data'!L107&lt;L$3,0,('Indicator Data'!L107-L$3)/(L$2-L$3)*10)),1))</f>
        <v>x</v>
      </c>
      <c r="M99" s="52">
        <f>ROUND(IF('Indicator Data'!M107=0,0,IF(LOG('Indicator Data'!M107)&gt;M$2,10,IF(LOG('Indicator Data'!M107)&lt;M$3,0,((LOG('Indicator Data'!M107)-M$3))/(M$2-M$3)*10))),1)</f>
        <v>7</v>
      </c>
      <c r="N99" s="52" t="str">
        <f>IF('Indicator Data'!N107="x","x",ROUND(IF('Indicator Data'!N107=0,0,IF(LOG('Indicator Data'!N107*100)&gt;N$2,10,IF(LOG('Indicator Data'!N107*100)&lt;N$3,0,((LOG('Indicator Data'!N107*100)-N$3))/(N$2-N$3)*10))),1))</f>
        <v>x</v>
      </c>
      <c r="O99" s="48">
        <f t="shared" si="7"/>
        <v>0</v>
      </c>
      <c r="P99" s="51">
        <f t="shared" si="8"/>
        <v>6</v>
      </c>
      <c r="Q99" s="51">
        <f t="shared" si="9"/>
        <v>9.3000000000000007</v>
      </c>
      <c r="R99" s="51">
        <f t="shared" si="10"/>
        <v>0</v>
      </c>
      <c r="S99" s="51">
        <f t="shared" si="11"/>
        <v>8.1999999999999993</v>
      </c>
      <c r="T99" s="51">
        <f t="shared" si="12"/>
        <v>7</v>
      </c>
      <c r="U99" s="49">
        <f t="shared" si="13"/>
        <v>6.2</v>
      </c>
      <c r="V99" s="44"/>
      <c r="W99" s="44"/>
      <c r="X99" s="44"/>
    </row>
    <row r="100" spans="1:24" ht="15.75" customHeight="1" x14ac:dyDescent="0.25">
      <c r="A100" s="37" t="s">
        <v>324</v>
      </c>
      <c r="B100" s="37" t="s">
        <v>325</v>
      </c>
      <c r="C100" s="52">
        <f>IF('Indicator Data'!C108="x","x",ROUND(IF('Indicator Data'!C108&gt;C$2,10,IF('Indicator Data'!C108&lt;C$3,0,('Indicator Data'!C108-C$3)/(C$2-C$3)*10)),1))</f>
        <v>0</v>
      </c>
      <c r="D100" s="50">
        <f>IF('Indicator Data'!D108="x","x",ROUND(IF('Indicator Data'!D108&gt;D$2,10,IF('Indicator Data'!D108&lt;D$3,0,('Indicator Data'!D108-D$3)/(D$2-D$3)*10)),1))</f>
        <v>0</v>
      </c>
      <c r="E100" s="52">
        <f>ROUND(IF('Indicator Data'!E108=0,0,IF(LOG('Indicator Data'!E108)&gt;E$2,10,IF(LOG('Indicator Data'!E108)&lt;E$3,0,((LOG('Indicator Data'!E108)-E$3))/(E$2-E$3)*10))),1)</f>
        <v>5</v>
      </c>
      <c r="F100" s="50">
        <f>IF('Indicator Data'!F108="x","x",ROUND(IF('Indicator Data'!F108&gt;F$2,10,IF('Indicator Data'!F108&lt;F$3,0,('Indicator Data'!F108-F$3)/(F$2-F$3)*10)),1))</f>
        <v>1.2</v>
      </c>
      <c r="G100" s="52">
        <f>ROUND(IF('Indicator Data'!G108=0,0,IF(LOG('Indicator Data'!G108)&gt;G$2,10,IF(LOG('Indicator Data'!G108)&lt;G$3,0,((LOG('Indicator Data'!G108)-G$3))/(G$2-G$3)*10))),1)</f>
        <v>5.7</v>
      </c>
      <c r="H100" s="50">
        <f>IF('Indicator Data'!H108="x","x",ROUND(IF('Indicator Data'!H108&gt;H$2,10,IF('Indicator Data'!H108&lt;H$3,0,('Indicator Data'!H108-H$3)/(H$2-H$3)*10)),1))</f>
        <v>9.9</v>
      </c>
      <c r="I100" s="52">
        <f>IF('Indicator Data'!I108="x","x",ROUND(IF('Indicator Data'!I108&gt;I$2,10,IF('Indicator Data'!I108&lt;I$3,0,('Indicator Data'!I108-I$3)/(I$2-I$3)*10)),1))</f>
        <v>0</v>
      </c>
      <c r="J100" s="50">
        <f>IF('Indicator Data'!J108="x","x",ROUND(IF('Indicator Data'!J108&gt;J$2,10,IF('Indicator Data'!J108&lt;J$3,0,('Indicator Data'!J108-J$3)/(J$2-J$3)*10)),1))</f>
        <v>0</v>
      </c>
      <c r="K100" s="52">
        <f>ROUND(IF('Indicator Data'!K108=0,0,IF(LOG('Indicator Data'!K108)&gt;K$2,10,IF(LOG('Indicator Data'!K108)&lt;K$3,0,((LOG('Indicator Data'!K108)-K$3))/(K$2-K$3)*10))),1)</f>
        <v>4.5</v>
      </c>
      <c r="L100" s="50" t="str">
        <f>IF('Indicator Data'!L108="x","x",ROUND(IF('Indicator Data'!L108&gt;L$2,10,IF('Indicator Data'!L108&lt;L$3,0,('Indicator Data'!L108-L$3)/(L$2-L$3)*10)),1))</f>
        <v>x</v>
      </c>
      <c r="M100" s="52">
        <f>ROUND(IF('Indicator Data'!M108=0,0,IF(LOG('Indicator Data'!M108)&gt;M$2,10,IF(LOG('Indicator Data'!M108)&lt;M$3,0,((LOG('Indicator Data'!M108)-M$3))/(M$2-M$3)*10))),1)</f>
        <v>4.2</v>
      </c>
      <c r="N100" s="52" t="str">
        <f>IF('Indicator Data'!N108="x","x",ROUND(IF('Indicator Data'!N108=0,0,IF(LOG('Indicator Data'!N108*100)&gt;N$2,10,IF(LOG('Indicator Data'!N108*100)&lt;N$3,0,((LOG('Indicator Data'!N108*100)-N$3))/(N$2-N$3)*10))),1))</f>
        <v>x</v>
      </c>
      <c r="O100" s="48">
        <f t="shared" si="7"/>
        <v>0</v>
      </c>
      <c r="P100" s="51">
        <f t="shared" si="8"/>
        <v>3.3</v>
      </c>
      <c r="Q100" s="51">
        <f t="shared" si="9"/>
        <v>8.6</v>
      </c>
      <c r="R100" s="51">
        <f t="shared" si="10"/>
        <v>0</v>
      </c>
      <c r="S100" s="51">
        <f t="shared" si="11"/>
        <v>4.5</v>
      </c>
      <c r="T100" s="51">
        <f t="shared" si="12"/>
        <v>4.2</v>
      </c>
      <c r="U100" s="49">
        <f t="shared" si="13"/>
        <v>4.2</v>
      </c>
      <c r="V100" s="44"/>
      <c r="W100" s="44"/>
      <c r="X100" s="44"/>
    </row>
    <row r="101" spans="1:24" ht="15.75" customHeight="1" x14ac:dyDescent="0.25">
      <c r="A101" s="37" t="s">
        <v>326</v>
      </c>
      <c r="B101" s="37" t="s">
        <v>327</v>
      </c>
      <c r="C101" s="52">
        <f>IF('Indicator Data'!C109="x","x",ROUND(IF('Indicator Data'!C109&gt;C$2,10,IF('Indicator Data'!C109&lt;C$3,0,('Indicator Data'!C109-C$3)/(C$2-C$3)*10)),1))</f>
        <v>0</v>
      </c>
      <c r="D101" s="50">
        <f>IF('Indicator Data'!D109="x","x",ROUND(IF('Indicator Data'!D109&gt;D$2,10,IF('Indicator Data'!D109&lt;D$3,0,('Indicator Data'!D109-D$3)/(D$2-D$3)*10)),1))</f>
        <v>0</v>
      </c>
      <c r="E101" s="52">
        <f>ROUND(IF('Indicator Data'!E109=0,0,IF(LOG('Indicator Data'!E109)&gt;E$2,10,IF(LOG('Indicator Data'!E109)&lt;E$3,0,((LOG('Indicator Data'!E109)-E$3))/(E$2-E$3)*10))),1)</f>
        <v>8.6</v>
      </c>
      <c r="F101" s="50">
        <f>IF('Indicator Data'!F109="x","x",ROUND(IF('Indicator Data'!F109&gt;F$2,10,IF('Indicator Data'!F109&lt;F$3,0,('Indicator Data'!F109-F$3)/(F$2-F$3)*10)),1))</f>
        <v>9.1999999999999993</v>
      </c>
      <c r="G101" s="52">
        <f>ROUND(IF('Indicator Data'!G109=0,0,IF(LOG('Indicator Data'!G109)&gt;G$2,10,IF(LOG('Indicator Data'!G109)&lt;G$3,0,((LOG('Indicator Data'!G109)-G$3))/(G$2-G$3)*10))),1)</f>
        <v>7.2</v>
      </c>
      <c r="H101" s="50">
        <f>IF('Indicator Data'!H109="x","x",ROUND(IF('Indicator Data'!H109&gt;H$2,10,IF('Indicator Data'!H109&lt;H$3,0,('Indicator Data'!H109-H$3)/(H$2-H$3)*10)),1))</f>
        <v>9.9</v>
      </c>
      <c r="I101" s="52">
        <f>IF('Indicator Data'!I109="x","x",ROUND(IF('Indicator Data'!I109&gt;I$2,10,IF('Indicator Data'!I109&lt;I$3,0,('Indicator Data'!I109-I$3)/(I$2-I$3)*10)),1))</f>
        <v>0</v>
      </c>
      <c r="J101" s="50">
        <f>IF('Indicator Data'!J109="x","x",ROUND(IF('Indicator Data'!J109&gt;J$2,10,IF('Indicator Data'!J109&lt;J$3,0,('Indicator Data'!J109-J$3)/(J$2-J$3)*10)),1))</f>
        <v>0</v>
      </c>
      <c r="K101" s="52">
        <f>ROUND(IF('Indicator Data'!K109=0,0,IF(LOG('Indicator Data'!K109)&gt;K$2,10,IF(LOG('Indicator Data'!K109)&lt;K$3,0,((LOG('Indicator Data'!K109)-K$3))/(K$2-K$3)*10))),1)</f>
        <v>5.8</v>
      </c>
      <c r="L101" s="50" t="str">
        <f>IF('Indicator Data'!L109="x","x",ROUND(IF('Indicator Data'!L109&gt;L$2,10,IF('Indicator Data'!L109&lt;L$3,0,('Indicator Data'!L109-L$3)/(L$2-L$3)*10)),1))</f>
        <v>x</v>
      </c>
      <c r="M101" s="52">
        <f>ROUND(IF('Indicator Data'!M109=0,0,IF(LOG('Indicator Data'!M109)&gt;M$2,10,IF(LOG('Indicator Data'!M109)&lt;M$3,0,((LOG('Indicator Data'!M109)-M$3))/(M$2-M$3)*10))),1)</f>
        <v>4.5</v>
      </c>
      <c r="N101" s="52" t="str">
        <f>IF('Indicator Data'!N109="x","x",ROUND(IF('Indicator Data'!N109=0,0,IF(LOG('Indicator Data'!N109*100)&gt;N$2,10,IF(LOG('Indicator Data'!N109*100)&lt;N$3,0,((LOG('Indicator Data'!N109*100)-N$3))/(N$2-N$3)*10))),1))</f>
        <v>x</v>
      </c>
      <c r="O101" s="48">
        <f t="shared" si="7"/>
        <v>0</v>
      </c>
      <c r="P101" s="51">
        <f t="shared" si="8"/>
        <v>8.9</v>
      </c>
      <c r="Q101" s="51">
        <f t="shared" si="9"/>
        <v>8.9</v>
      </c>
      <c r="R101" s="51">
        <f t="shared" si="10"/>
        <v>0</v>
      </c>
      <c r="S101" s="51">
        <f t="shared" si="11"/>
        <v>5.8</v>
      </c>
      <c r="T101" s="51">
        <f t="shared" si="12"/>
        <v>4.5</v>
      </c>
      <c r="U101" s="49">
        <f t="shared" si="13"/>
        <v>5.9</v>
      </c>
      <c r="V101" s="44"/>
      <c r="W101" s="44"/>
      <c r="X101" s="44"/>
    </row>
    <row r="102" spans="1:24" ht="15.75" customHeight="1" x14ac:dyDescent="0.25">
      <c r="A102" s="37" t="s">
        <v>328</v>
      </c>
      <c r="B102" s="37" t="s">
        <v>329</v>
      </c>
      <c r="C102" s="52">
        <f>IF('Indicator Data'!C110="x","x",ROUND(IF('Indicator Data'!C110&gt;C$2,10,IF('Indicator Data'!C110&lt;C$3,0,('Indicator Data'!C110-C$3)/(C$2-C$3)*10)),1))</f>
        <v>0</v>
      </c>
      <c r="D102" s="50">
        <f>IF('Indicator Data'!D110="x","x",ROUND(IF('Indicator Data'!D110&gt;D$2,10,IF('Indicator Data'!D110&lt;D$3,0,('Indicator Data'!D110-D$3)/(D$2-D$3)*10)),1))</f>
        <v>0</v>
      </c>
      <c r="E102" s="52">
        <f>ROUND(IF('Indicator Data'!E110=0,0,IF(LOG('Indicator Data'!E110)&gt;E$2,10,IF(LOG('Indicator Data'!E110)&lt;E$3,0,((LOG('Indicator Data'!E110)-E$3))/(E$2-E$3)*10))),1)</f>
        <v>3.2</v>
      </c>
      <c r="F102" s="50">
        <f>IF('Indicator Data'!F110="x","x",ROUND(IF('Indicator Data'!F110&gt;F$2,10,IF('Indicator Data'!F110&lt;F$3,0,('Indicator Data'!F110-F$3)/(F$2-F$3)*10)),1))</f>
        <v>0.1</v>
      </c>
      <c r="G102" s="52">
        <f>ROUND(IF('Indicator Data'!G110=0,0,IF(LOG('Indicator Data'!G110)&gt;G$2,10,IF(LOG('Indicator Data'!G110)&lt;G$3,0,((LOG('Indicator Data'!G110)-G$3))/(G$2-G$3)*10))),1)</f>
        <v>6.6</v>
      </c>
      <c r="H102" s="50">
        <f>IF('Indicator Data'!H110="x","x",ROUND(IF('Indicator Data'!H110&gt;H$2,10,IF('Indicator Data'!H110&lt;H$3,0,('Indicator Data'!H110-H$3)/(H$2-H$3)*10)),1))</f>
        <v>9.9</v>
      </c>
      <c r="I102" s="52">
        <f>IF('Indicator Data'!I110="x","x",ROUND(IF('Indicator Data'!I110&gt;I$2,10,IF('Indicator Data'!I110&lt;I$3,0,('Indicator Data'!I110-I$3)/(I$2-I$3)*10)),1))</f>
        <v>0</v>
      </c>
      <c r="J102" s="50">
        <f>IF('Indicator Data'!J110="x","x",ROUND(IF('Indicator Data'!J110&gt;J$2,10,IF('Indicator Data'!J110&lt;J$3,0,('Indicator Data'!J110-J$3)/(J$2-J$3)*10)),1))</f>
        <v>0</v>
      </c>
      <c r="K102" s="52">
        <f>ROUND(IF('Indicator Data'!K110=0,0,IF(LOG('Indicator Data'!K110)&gt;K$2,10,IF(LOG('Indicator Data'!K110)&lt;K$3,0,((LOG('Indicator Data'!K110)-K$3))/(K$2-K$3)*10))),1)</f>
        <v>6.9</v>
      </c>
      <c r="L102" s="50" t="str">
        <f>IF('Indicator Data'!L110="x","x",ROUND(IF('Indicator Data'!L110&gt;L$2,10,IF('Indicator Data'!L110&lt;L$3,0,('Indicator Data'!L110-L$3)/(L$2-L$3)*10)),1))</f>
        <v>x</v>
      </c>
      <c r="M102" s="52">
        <f>ROUND(IF('Indicator Data'!M110=0,0,IF(LOG('Indicator Data'!M110)&gt;M$2,10,IF(LOG('Indicator Data'!M110)&lt;M$3,0,((LOG('Indicator Data'!M110)-M$3))/(M$2-M$3)*10))),1)</f>
        <v>3.8</v>
      </c>
      <c r="N102" s="52" t="str">
        <f>IF('Indicator Data'!N110="x","x",ROUND(IF('Indicator Data'!N110=0,0,IF(LOG('Indicator Data'!N110*100)&gt;N$2,10,IF(LOG('Indicator Data'!N110*100)&lt;N$3,0,((LOG('Indicator Data'!N110*100)-N$3))/(N$2-N$3)*10))),1))</f>
        <v>x</v>
      </c>
      <c r="O102" s="48">
        <f t="shared" si="7"/>
        <v>0</v>
      </c>
      <c r="P102" s="51">
        <f t="shared" si="8"/>
        <v>1.8</v>
      </c>
      <c r="Q102" s="51">
        <f t="shared" si="9"/>
        <v>8.8000000000000007</v>
      </c>
      <c r="R102" s="51">
        <f t="shared" si="10"/>
        <v>0</v>
      </c>
      <c r="S102" s="51">
        <f t="shared" si="11"/>
        <v>6.9</v>
      </c>
      <c r="T102" s="51">
        <f t="shared" si="12"/>
        <v>3.8</v>
      </c>
      <c r="U102" s="49">
        <f t="shared" si="13"/>
        <v>4.5</v>
      </c>
      <c r="V102" s="44"/>
      <c r="W102" s="44"/>
      <c r="X102" s="44"/>
    </row>
    <row r="103" spans="1:24" ht="15.75" customHeight="1" x14ac:dyDescent="0.25">
      <c r="A103" s="37" t="s">
        <v>330</v>
      </c>
      <c r="B103" s="37" t="s">
        <v>331</v>
      </c>
      <c r="C103" s="52">
        <f>IF('Indicator Data'!C111="x","x",ROUND(IF('Indicator Data'!C111&gt;C$2,10,IF('Indicator Data'!C111&lt;C$3,0,('Indicator Data'!C111-C$3)/(C$2-C$3)*10)),1))</f>
        <v>0</v>
      </c>
      <c r="D103" s="50">
        <f>IF('Indicator Data'!D111="x","x",ROUND(IF('Indicator Data'!D111&gt;D$2,10,IF('Indicator Data'!D111&lt;D$3,0,('Indicator Data'!D111-D$3)/(D$2-D$3)*10)),1))</f>
        <v>0</v>
      </c>
      <c r="E103" s="52">
        <f>ROUND(IF('Indicator Data'!E111=0,0,IF(LOG('Indicator Data'!E111)&gt;E$2,10,IF(LOG('Indicator Data'!E111)&lt;E$3,0,((LOG('Indicator Data'!E111)-E$3))/(E$2-E$3)*10))),1)</f>
        <v>10</v>
      </c>
      <c r="F103" s="50">
        <f>IF('Indicator Data'!F111="x","x",ROUND(IF('Indicator Data'!F111&gt;F$2,10,IF('Indicator Data'!F111&lt;F$3,0,('Indicator Data'!F111-F$3)/(F$2-F$3)*10)),1))</f>
        <v>9</v>
      </c>
      <c r="G103" s="52">
        <f>ROUND(IF('Indicator Data'!G111=0,0,IF(LOG('Indicator Data'!G111)&gt;G$2,10,IF(LOG('Indicator Data'!G111)&lt;G$3,0,((LOG('Indicator Data'!G111)-G$3))/(G$2-G$3)*10))),1)</f>
        <v>8.6999999999999993</v>
      </c>
      <c r="H103" s="50">
        <f>IF('Indicator Data'!H111="x","x",ROUND(IF('Indicator Data'!H111&gt;H$2,10,IF('Indicator Data'!H111&lt;H$3,0,('Indicator Data'!H111-H$3)/(H$2-H$3)*10)),1))</f>
        <v>9.6999999999999993</v>
      </c>
      <c r="I103" s="52">
        <f>IF('Indicator Data'!I111="x","x",ROUND(IF('Indicator Data'!I111&gt;I$2,10,IF('Indicator Data'!I111&lt;I$3,0,('Indicator Data'!I111-I$3)/(I$2-I$3)*10)),1))</f>
        <v>0</v>
      </c>
      <c r="J103" s="50">
        <f>IF('Indicator Data'!J111="x","x",ROUND(IF('Indicator Data'!J111&gt;J$2,10,IF('Indicator Data'!J111&lt;J$3,0,('Indicator Data'!J111-J$3)/(J$2-J$3)*10)),1))</f>
        <v>0</v>
      </c>
      <c r="K103" s="52">
        <f>ROUND(IF('Indicator Data'!K111=0,0,IF(LOG('Indicator Data'!K111)&gt;K$2,10,IF(LOG('Indicator Data'!K111)&lt;K$3,0,((LOG('Indicator Data'!K111)-K$3))/(K$2-K$3)*10))),1)</f>
        <v>9.1</v>
      </c>
      <c r="L103" s="50" t="str">
        <f>IF('Indicator Data'!L111="x","x",ROUND(IF('Indicator Data'!L111&gt;L$2,10,IF('Indicator Data'!L111&lt;L$3,0,('Indicator Data'!L111-L$3)/(L$2-L$3)*10)),1))</f>
        <v>x</v>
      </c>
      <c r="M103" s="52">
        <f>ROUND(IF('Indicator Data'!M111=0,0,IF(LOG('Indicator Data'!M111)&gt;M$2,10,IF(LOG('Indicator Data'!M111)&lt;M$3,0,((LOG('Indicator Data'!M111)-M$3))/(M$2-M$3)*10))),1)</f>
        <v>0</v>
      </c>
      <c r="N103" s="52" t="str">
        <f>IF('Indicator Data'!N111="x","x",ROUND(IF('Indicator Data'!N111=0,0,IF(LOG('Indicator Data'!N111*100)&gt;N$2,10,IF(LOG('Indicator Data'!N111*100)&lt;N$3,0,((LOG('Indicator Data'!N111*100)-N$3))/(N$2-N$3)*10))),1))</f>
        <v>x</v>
      </c>
      <c r="O103" s="48">
        <f t="shared" si="7"/>
        <v>0</v>
      </c>
      <c r="P103" s="51">
        <f t="shared" si="8"/>
        <v>9.6</v>
      </c>
      <c r="Q103" s="51">
        <f t="shared" si="9"/>
        <v>9.3000000000000007</v>
      </c>
      <c r="R103" s="51">
        <f t="shared" si="10"/>
        <v>0</v>
      </c>
      <c r="S103" s="51">
        <f t="shared" si="11"/>
        <v>9.1</v>
      </c>
      <c r="T103" s="51">
        <f t="shared" si="12"/>
        <v>0</v>
      </c>
      <c r="U103" s="49">
        <f>ROUND(IF(AND(O103="x",P103="x",Q103="x",R103="x",S103="x",T103="x"),"x",(10-GEOMEAN(((10-O103)/10*9+1),((10-Q103)/10*9+1),((10-R103)/10*9+1),((10-S103)/10*9+1),((10-T103)/10*9+1)))/9*10),1)</f>
        <v>5.6</v>
      </c>
      <c r="V103" s="44"/>
      <c r="W103" s="44"/>
      <c r="X103" s="44"/>
    </row>
    <row r="104" spans="1:24" ht="15.75" customHeight="1" x14ac:dyDescent="0.25">
      <c r="A104" s="37" t="s">
        <v>332</v>
      </c>
      <c r="B104" s="37" t="s">
        <v>333</v>
      </c>
      <c r="C104" s="52">
        <f>IF('Indicator Data'!C112="x","x",ROUND(IF('Indicator Data'!C112&gt;C$2,10,IF('Indicator Data'!C112&lt;C$3,0,('Indicator Data'!C112-C$3)/(C$2-C$3)*10)),1))</f>
        <v>0</v>
      </c>
      <c r="D104" s="50">
        <f>IF('Indicator Data'!D112="x","x",ROUND(IF('Indicator Data'!D112&gt;D$2,10,IF('Indicator Data'!D112&lt;D$3,0,('Indicator Data'!D112-D$3)/(D$2-D$3)*10)),1))</f>
        <v>0</v>
      </c>
      <c r="E104" s="52">
        <f>ROUND(IF('Indicator Data'!E112=0,0,IF(LOG('Indicator Data'!E112)&gt;E$2,10,IF(LOG('Indicator Data'!E112)&lt;E$3,0,((LOG('Indicator Data'!E112)-E$3))/(E$2-E$3)*10))),1)</f>
        <v>8.6</v>
      </c>
      <c r="F104" s="50">
        <f>IF('Indicator Data'!F112="x","x",ROUND(IF('Indicator Data'!F112&gt;F$2,10,IF('Indicator Data'!F112&lt;F$3,0,('Indicator Data'!F112-F$3)/(F$2-F$3)*10)),1))</f>
        <v>7.5</v>
      </c>
      <c r="G104" s="52">
        <f>ROUND(IF('Indicator Data'!G112=0,0,IF(LOG('Indicator Data'!G112)&gt;G$2,10,IF(LOG('Indicator Data'!G112)&lt;G$3,0,((LOG('Indicator Data'!G112)-G$3))/(G$2-G$3)*10))),1)</f>
        <v>7.5</v>
      </c>
      <c r="H104" s="50">
        <f>IF('Indicator Data'!H112="x","x",ROUND(IF('Indicator Data'!H112&gt;H$2,10,IF('Indicator Data'!H112&lt;H$3,0,('Indicator Data'!H112-H$3)/(H$2-H$3)*10)),1))</f>
        <v>9.9</v>
      </c>
      <c r="I104" s="52">
        <f>IF('Indicator Data'!I112="x","x",ROUND(IF('Indicator Data'!I112&gt;I$2,10,IF('Indicator Data'!I112&lt;I$3,0,('Indicator Data'!I112-I$3)/(I$2-I$3)*10)),1))</f>
        <v>0</v>
      </c>
      <c r="J104" s="50">
        <f>IF('Indicator Data'!J112="x","x",ROUND(IF('Indicator Data'!J112&gt;J$2,10,IF('Indicator Data'!J112&lt;J$3,0,('Indicator Data'!J112-J$3)/(J$2-J$3)*10)),1))</f>
        <v>0</v>
      </c>
      <c r="K104" s="52">
        <f>ROUND(IF('Indicator Data'!K112=0,0,IF(LOG('Indicator Data'!K112)&gt;K$2,10,IF(LOG('Indicator Data'!K112)&lt;K$3,0,((LOG('Indicator Data'!K112)-K$3))/(K$2-K$3)*10))),1)</f>
        <v>6.6</v>
      </c>
      <c r="L104" s="50" t="str">
        <f>IF('Indicator Data'!L112="x","x",ROUND(IF('Indicator Data'!L112&gt;L$2,10,IF('Indicator Data'!L112&lt;L$3,0,('Indicator Data'!L112-L$3)/(L$2-L$3)*10)),1))</f>
        <v>x</v>
      </c>
      <c r="M104" s="52">
        <f>ROUND(IF('Indicator Data'!M112=0,0,IF(LOG('Indicator Data'!M112)&gt;M$2,10,IF(LOG('Indicator Data'!M112)&lt;M$3,0,((LOG('Indicator Data'!M112)-M$3))/(M$2-M$3)*10))),1)</f>
        <v>2.6</v>
      </c>
      <c r="N104" s="52" t="str">
        <f>IF('Indicator Data'!N112="x","x",ROUND(IF('Indicator Data'!N112=0,0,IF(LOG('Indicator Data'!N112*100)&gt;N$2,10,IF(LOG('Indicator Data'!N112*100)&lt;N$3,0,((LOG('Indicator Data'!N112*100)-N$3))/(N$2-N$3)*10))),1))</f>
        <v>x</v>
      </c>
      <c r="O104" s="48">
        <f t="shared" si="7"/>
        <v>0</v>
      </c>
      <c r="P104" s="51">
        <f t="shared" si="8"/>
        <v>8.1</v>
      </c>
      <c r="Q104" s="51">
        <f t="shared" si="9"/>
        <v>9</v>
      </c>
      <c r="R104" s="51">
        <f t="shared" si="10"/>
        <v>0</v>
      </c>
      <c r="S104" s="51">
        <f t="shared" si="11"/>
        <v>6.6</v>
      </c>
      <c r="T104" s="51">
        <f t="shared" si="12"/>
        <v>2.6</v>
      </c>
      <c r="U104" s="49">
        <f t="shared" si="13"/>
        <v>5.5</v>
      </c>
      <c r="V104" s="44"/>
      <c r="W104" s="44"/>
      <c r="X104" s="44"/>
    </row>
    <row r="105" spans="1:24" ht="15.75" customHeight="1" x14ac:dyDescent="0.25">
      <c r="A105" s="37" t="s">
        <v>334</v>
      </c>
      <c r="B105" s="37" t="s">
        <v>335</v>
      </c>
      <c r="C105" s="52">
        <f>IF('Indicator Data'!C113="x","x",ROUND(IF('Indicator Data'!C113&gt;C$2,10,IF('Indicator Data'!C113&lt;C$3,0,('Indicator Data'!C113-C$3)/(C$2-C$3)*10)),1))</f>
        <v>0</v>
      </c>
      <c r="D105" s="50">
        <f>IF('Indicator Data'!D113="x","x",ROUND(IF('Indicator Data'!D113&gt;D$2,10,IF('Indicator Data'!D113&lt;D$3,0,('Indicator Data'!D113-D$3)/(D$2-D$3)*10)),1))</f>
        <v>0</v>
      </c>
      <c r="E105" s="52">
        <f>ROUND(IF('Indicator Data'!E113=0,0,IF(LOG('Indicator Data'!E113)&gt;E$2,10,IF(LOG('Indicator Data'!E113)&lt;E$3,0,((LOG('Indicator Data'!E113)-E$3))/(E$2-E$3)*10))),1)</f>
        <v>7</v>
      </c>
      <c r="F105" s="50">
        <f>IF('Indicator Data'!F113="x","x",ROUND(IF('Indicator Data'!F113&gt;F$2,10,IF('Indicator Data'!F113&lt;F$3,0,('Indicator Data'!F113-F$3)/(F$2-F$3)*10)),1))</f>
        <v>0.6</v>
      </c>
      <c r="G105" s="52">
        <f>ROUND(IF('Indicator Data'!G113=0,0,IF(LOG('Indicator Data'!G113)&gt;G$2,10,IF(LOG('Indicator Data'!G113)&lt;G$3,0,((LOG('Indicator Data'!G113)-G$3))/(G$2-G$3)*10))),1)</f>
        <v>8.9</v>
      </c>
      <c r="H105" s="50">
        <f>IF('Indicator Data'!H113="x","x",ROUND(IF('Indicator Data'!H113&gt;H$2,10,IF('Indicator Data'!H113&lt;H$3,0,('Indicator Data'!H113-H$3)/(H$2-H$3)*10)),1))</f>
        <v>10</v>
      </c>
      <c r="I105" s="52">
        <f>IF('Indicator Data'!I113="x","x",ROUND(IF('Indicator Data'!I113&gt;I$2,10,IF('Indicator Data'!I113&lt;I$3,0,('Indicator Data'!I113-I$3)/(I$2-I$3)*10)),1))</f>
        <v>0</v>
      </c>
      <c r="J105" s="50">
        <f>IF('Indicator Data'!J113="x","x",ROUND(IF('Indicator Data'!J113&gt;J$2,10,IF('Indicator Data'!J113&lt;J$3,0,('Indicator Data'!J113-J$3)/(J$2-J$3)*10)),1))</f>
        <v>0</v>
      </c>
      <c r="K105" s="52">
        <f>ROUND(IF('Indicator Data'!K113=0,0,IF(LOG('Indicator Data'!K113)&gt;K$2,10,IF(LOG('Indicator Data'!K113)&lt;K$3,0,((LOG('Indicator Data'!K113)-K$3))/(K$2-K$3)*10))),1)</f>
        <v>8.6999999999999993</v>
      </c>
      <c r="L105" s="50" t="str">
        <f>IF('Indicator Data'!L113="x","x",ROUND(IF('Indicator Data'!L113&gt;L$2,10,IF('Indicator Data'!L113&lt;L$3,0,('Indicator Data'!L113-L$3)/(L$2-L$3)*10)),1))</f>
        <v>x</v>
      </c>
      <c r="M105" s="52">
        <f>ROUND(IF('Indicator Data'!M113=0,0,IF(LOG('Indicator Data'!M113)&gt;M$2,10,IF(LOG('Indicator Data'!M113)&lt;M$3,0,((LOG('Indicator Data'!M113)-M$3))/(M$2-M$3)*10))),1)</f>
        <v>9.5</v>
      </c>
      <c r="N105" s="52" t="str">
        <f>IF('Indicator Data'!N113="x","x",ROUND(IF('Indicator Data'!N113=0,0,IF(LOG('Indicator Data'!N113*100)&gt;N$2,10,IF(LOG('Indicator Data'!N113*100)&lt;N$3,0,((LOG('Indicator Data'!N113*100)-N$3))/(N$2-N$3)*10))),1))</f>
        <v>x</v>
      </c>
      <c r="O105" s="48">
        <f t="shared" si="7"/>
        <v>0</v>
      </c>
      <c r="P105" s="51">
        <f t="shared" si="8"/>
        <v>4.5</v>
      </c>
      <c r="Q105" s="51">
        <f t="shared" si="9"/>
        <v>9.5</v>
      </c>
      <c r="R105" s="51">
        <f t="shared" si="10"/>
        <v>0</v>
      </c>
      <c r="S105" s="51">
        <f t="shared" si="11"/>
        <v>8.6999999999999993</v>
      </c>
      <c r="T105" s="51">
        <f t="shared" si="12"/>
        <v>9.5</v>
      </c>
      <c r="U105" s="49">
        <f t="shared" si="13"/>
        <v>7</v>
      </c>
      <c r="V105" s="44"/>
      <c r="W105" s="44"/>
      <c r="X105" s="44"/>
    </row>
    <row r="106" spans="1:24" ht="15.75" customHeight="1" x14ac:dyDescent="0.25">
      <c r="A106" s="37" t="s">
        <v>336</v>
      </c>
      <c r="B106" s="37" t="s">
        <v>337</v>
      </c>
      <c r="C106" s="52">
        <f>IF('Indicator Data'!C114="x","x",ROUND(IF('Indicator Data'!C114&gt;C$2,10,IF('Indicator Data'!C114&lt;C$3,0,('Indicator Data'!C114-C$3)/(C$2-C$3)*10)),1))</f>
        <v>0</v>
      </c>
      <c r="D106" s="50">
        <f>IF('Indicator Data'!D114="x","x",ROUND(IF('Indicator Data'!D114&gt;D$2,10,IF('Indicator Data'!D114&lt;D$3,0,('Indicator Data'!D114-D$3)/(D$2-D$3)*10)),1))</f>
        <v>0</v>
      </c>
      <c r="E106" s="52">
        <f>ROUND(IF('Indicator Data'!E114=0,0,IF(LOG('Indicator Data'!E114)&gt;E$2,10,IF(LOG('Indicator Data'!E114)&lt;E$3,0,((LOG('Indicator Data'!E114)-E$3))/(E$2-E$3)*10))),1)</f>
        <v>6.4</v>
      </c>
      <c r="F106" s="50">
        <f>IF('Indicator Data'!F114="x","x",ROUND(IF('Indicator Data'!F114&gt;F$2,10,IF('Indicator Data'!F114&lt;F$3,0,('Indicator Data'!F114-F$3)/(F$2-F$3)*10)),1))</f>
        <v>0.6</v>
      </c>
      <c r="G106" s="52">
        <f>ROUND(IF('Indicator Data'!G114=0,0,IF(LOG('Indicator Data'!G114)&gt;G$2,10,IF(LOG('Indicator Data'!G114)&lt;G$3,0,((LOG('Indicator Data'!G114)-G$3))/(G$2-G$3)*10))),1)</f>
        <v>0</v>
      </c>
      <c r="H106" s="50">
        <f>IF('Indicator Data'!H114="x","x",ROUND(IF('Indicator Data'!H114&gt;H$2,10,IF('Indicator Data'!H114&lt;H$3,0,('Indicator Data'!H114-H$3)/(H$2-H$3)*10)),1))</f>
        <v>0</v>
      </c>
      <c r="I106" s="52">
        <f>IF('Indicator Data'!I114="x","x",ROUND(IF('Indicator Data'!I114&gt;I$2,10,IF('Indicator Data'!I114&lt;I$3,0,('Indicator Data'!I114-I$3)/(I$2-I$3)*10)),1))</f>
        <v>0</v>
      </c>
      <c r="J106" s="50">
        <f>IF('Indicator Data'!J114="x","x",ROUND(IF('Indicator Data'!J114&gt;J$2,10,IF('Indicator Data'!J114&lt;J$3,0,('Indicator Data'!J114-J$3)/(J$2-J$3)*10)),1))</f>
        <v>0</v>
      </c>
      <c r="K106" s="52">
        <f>ROUND(IF('Indicator Data'!K114=0,0,IF(LOG('Indicator Data'!K114)&gt;K$2,10,IF(LOG('Indicator Data'!K114)&lt;K$3,0,((LOG('Indicator Data'!K114)-K$3))/(K$2-K$3)*10))),1)</f>
        <v>6</v>
      </c>
      <c r="L106" s="50" t="str">
        <f>IF('Indicator Data'!L114="x","x",ROUND(IF('Indicator Data'!L114&gt;L$2,10,IF('Indicator Data'!L114&lt;L$3,0,('Indicator Data'!L114-L$3)/(L$2-L$3)*10)),1))</f>
        <v>x</v>
      </c>
      <c r="M106" s="52">
        <f>ROUND(IF('Indicator Data'!M114=0,0,IF(LOG('Indicator Data'!M114)&gt;M$2,10,IF(LOG('Indicator Data'!M114)&lt;M$3,0,((LOG('Indicator Data'!M114)-M$3))/(M$2-M$3)*10))),1)</f>
        <v>0</v>
      </c>
      <c r="N106" s="52" t="str">
        <f>IF('Indicator Data'!N114="x","x",ROUND(IF('Indicator Data'!N114=0,0,IF(LOG('Indicator Data'!N114*100)&gt;N$2,10,IF(LOG('Indicator Data'!N114*100)&lt;N$3,0,((LOG('Indicator Data'!N114*100)-N$3))/(N$2-N$3)*10))),1))</f>
        <v>x</v>
      </c>
      <c r="O106" s="48">
        <f t="shared" si="7"/>
        <v>0</v>
      </c>
      <c r="P106" s="51">
        <f t="shared" si="8"/>
        <v>4.0999999999999996</v>
      </c>
      <c r="Q106" s="51">
        <f t="shared" si="9"/>
        <v>0</v>
      </c>
      <c r="R106" s="51">
        <f t="shared" si="10"/>
        <v>0</v>
      </c>
      <c r="S106" s="51">
        <f t="shared" si="11"/>
        <v>6</v>
      </c>
      <c r="T106" s="51">
        <f t="shared" si="12"/>
        <v>0</v>
      </c>
      <c r="U106" s="49">
        <f t="shared" si="13"/>
        <v>2.1</v>
      </c>
      <c r="V106" s="44"/>
      <c r="W106" s="44"/>
      <c r="X106" s="44"/>
    </row>
    <row r="107" spans="1:24" ht="15.75" customHeight="1" x14ac:dyDescent="0.25">
      <c r="A107" s="37" t="s">
        <v>338</v>
      </c>
      <c r="B107" s="37" t="s">
        <v>339</v>
      </c>
      <c r="C107" s="52">
        <f>IF('Indicator Data'!C115="x","x",ROUND(IF('Indicator Data'!C115&gt;C$2,10,IF('Indicator Data'!C115&lt;C$3,0,('Indicator Data'!C115-C$3)/(C$2-C$3)*10)),1))</f>
        <v>0.1</v>
      </c>
      <c r="D107" s="50">
        <f>IF('Indicator Data'!D115="x","x",ROUND(IF('Indicator Data'!D115&gt;D$2,10,IF('Indicator Data'!D115&lt;D$3,0,('Indicator Data'!D115-D$3)/(D$2-D$3)*10)),1))</f>
        <v>0.1</v>
      </c>
      <c r="E107" s="52">
        <f>ROUND(IF('Indicator Data'!E115=0,0,IF(LOG('Indicator Data'!E115)&gt;E$2,10,IF(LOG('Indicator Data'!E115)&lt;E$3,0,((LOG('Indicator Data'!E115)-E$3))/(E$2-E$3)*10))),1)</f>
        <v>8.8000000000000007</v>
      </c>
      <c r="F107" s="50">
        <f>IF('Indicator Data'!F115="x","x",ROUND(IF('Indicator Data'!F115&gt;F$2,10,IF('Indicator Data'!F115&lt;F$3,0,('Indicator Data'!F115-F$3)/(F$2-F$3)*10)),1))</f>
        <v>7.6</v>
      </c>
      <c r="G107" s="52">
        <f>ROUND(IF('Indicator Data'!G115=0,0,IF(LOG('Indicator Data'!G115)&gt;G$2,10,IF(LOG('Indicator Data'!G115)&lt;G$3,0,((LOG('Indicator Data'!G115)-G$3))/(G$2-G$3)*10))),1)</f>
        <v>0</v>
      </c>
      <c r="H107" s="50">
        <f>IF('Indicator Data'!H115="x","x",ROUND(IF('Indicator Data'!H115&gt;H$2,10,IF('Indicator Data'!H115&lt;H$3,0,('Indicator Data'!H115-H$3)/(H$2-H$3)*10)),1))</f>
        <v>0</v>
      </c>
      <c r="I107" s="52">
        <f>IF('Indicator Data'!I115="x","x",ROUND(IF('Indicator Data'!I115&gt;I$2,10,IF('Indicator Data'!I115&lt;I$3,0,('Indicator Data'!I115-I$3)/(I$2-I$3)*10)),1))</f>
        <v>0</v>
      </c>
      <c r="J107" s="50">
        <f>IF('Indicator Data'!J115="x","x",ROUND(IF('Indicator Data'!J115&gt;J$2,10,IF('Indicator Data'!J115&lt;J$3,0,('Indicator Data'!J115-J$3)/(J$2-J$3)*10)),1))</f>
        <v>0</v>
      </c>
      <c r="K107" s="52">
        <f>ROUND(IF('Indicator Data'!K115=0,0,IF(LOG('Indicator Data'!K115)&gt;K$2,10,IF(LOG('Indicator Data'!K115)&lt;K$3,0,((LOG('Indicator Data'!K115)-K$3))/(K$2-K$3)*10))),1)</f>
        <v>7.7</v>
      </c>
      <c r="L107" s="50" t="str">
        <f>IF('Indicator Data'!L115="x","x",ROUND(IF('Indicator Data'!L115&gt;L$2,10,IF('Indicator Data'!L115&lt;L$3,0,('Indicator Data'!L115-L$3)/(L$2-L$3)*10)),1))</f>
        <v>x</v>
      </c>
      <c r="M107" s="52">
        <f>ROUND(IF('Indicator Data'!M115=0,0,IF(LOG('Indicator Data'!M115)&gt;M$2,10,IF(LOG('Indicator Data'!M115)&lt;M$3,0,((LOG('Indicator Data'!M115)-M$3))/(M$2-M$3)*10))),1)</f>
        <v>0</v>
      </c>
      <c r="N107" s="52" t="str">
        <f>IF('Indicator Data'!N115="x","x",ROUND(IF('Indicator Data'!N115=0,0,IF(LOG('Indicator Data'!N115*100)&gt;N$2,10,IF(LOG('Indicator Data'!N115*100)&lt;N$3,0,((LOG('Indicator Data'!N115*100)-N$3))/(N$2-N$3)*10))),1))</f>
        <v>x</v>
      </c>
      <c r="O107" s="48">
        <f t="shared" si="7"/>
        <v>0.1</v>
      </c>
      <c r="P107" s="51">
        <f t="shared" si="8"/>
        <v>8.3000000000000007</v>
      </c>
      <c r="Q107" s="51">
        <f t="shared" si="9"/>
        <v>0</v>
      </c>
      <c r="R107" s="51">
        <f t="shared" si="10"/>
        <v>0</v>
      </c>
      <c r="S107" s="51">
        <f t="shared" si="11"/>
        <v>7.7</v>
      </c>
      <c r="T107" s="51">
        <f t="shared" si="12"/>
        <v>0</v>
      </c>
      <c r="U107" s="49">
        <f t="shared" si="13"/>
        <v>3.9</v>
      </c>
      <c r="V107" s="44"/>
      <c r="W107" s="44"/>
      <c r="X107" s="44"/>
    </row>
    <row r="108" spans="1:24" ht="15.75" customHeight="1" x14ac:dyDescent="0.25">
      <c r="A108" s="37" t="s">
        <v>340</v>
      </c>
      <c r="B108" s="37" t="s">
        <v>341</v>
      </c>
      <c r="C108" s="52">
        <f>IF('Indicator Data'!C116="x","x",ROUND(IF('Indicator Data'!C116&gt;C$2,10,IF('Indicator Data'!C116&lt;C$3,0,('Indicator Data'!C116-C$3)/(C$2-C$3)*10)),1))</f>
        <v>0</v>
      </c>
      <c r="D108" s="50">
        <f>IF('Indicator Data'!D116="x","x",ROUND(IF('Indicator Data'!D116&gt;D$2,10,IF('Indicator Data'!D116&lt;D$3,0,('Indicator Data'!D116-D$3)/(D$2-D$3)*10)),1))</f>
        <v>0</v>
      </c>
      <c r="E108" s="52">
        <f>ROUND(IF('Indicator Data'!E116=0,0,IF(LOG('Indicator Data'!E116)&gt;E$2,10,IF(LOG('Indicator Data'!E116)&lt;E$3,0,((LOG('Indicator Data'!E116)-E$3))/(E$2-E$3)*10))),1)</f>
        <v>8</v>
      </c>
      <c r="F108" s="50">
        <f>IF('Indicator Data'!F116="x","x",ROUND(IF('Indicator Data'!F116&gt;F$2,10,IF('Indicator Data'!F116&lt;F$3,0,('Indicator Data'!F116-F$3)/(F$2-F$3)*10)),1))</f>
        <v>1.7</v>
      </c>
      <c r="G108" s="52">
        <f>ROUND(IF('Indicator Data'!G116=0,0,IF(LOG('Indicator Data'!G116)&gt;G$2,10,IF(LOG('Indicator Data'!G116)&lt;G$3,0,((LOG('Indicator Data'!G116)-G$3))/(G$2-G$3)*10))),1)</f>
        <v>8.6</v>
      </c>
      <c r="H108" s="50">
        <f>IF('Indicator Data'!H116="x","x",ROUND(IF('Indicator Data'!H116&gt;H$2,10,IF('Indicator Data'!H116&lt;H$3,0,('Indicator Data'!H116-H$3)/(H$2-H$3)*10)),1))</f>
        <v>9.9</v>
      </c>
      <c r="I108" s="52">
        <f>IF('Indicator Data'!I116="x","x",ROUND(IF('Indicator Data'!I116&gt;I$2,10,IF('Indicator Data'!I116&lt;I$3,0,('Indicator Data'!I116-I$3)/(I$2-I$3)*10)),1))</f>
        <v>0</v>
      </c>
      <c r="J108" s="50">
        <f>IF('Indicator Data'!J116="x","x",ROUND(IF('Indicator Data'!J116&gt;J$2,10,IF('Indicator Data'!J116&lt;J$3,0,('Indicator Data'!J116-J$3)/(J$2-J$3)*10)),1))</f>
        <v>0</v>
      </c>
      <c r="K108" s="52">
        <f>ROUND(IF('Indicator Data'!K116=0,0,IF(LOG('Indicator Data'!K116)&gt;K$2,10,IF(LOG('Indicator Data'!K116)&lt;K$3,0,((LOG('Indicator Data'!K116)-K$3))/(K$2-K$3)*10))),1)</f>
        <v>8.4</v>
      </c>
      <c r="L108" s="50" t="str">
        <f>IF('Indicator Data'!L116="x","x",ROUND(IF('Indicator Data'!L116&gt;L$2,10,IF('Indicator Data'!L116&lt;L$3,0,('Indicator Data'!L116-L$3)/(L$2-L$3)*10)),1))</f>
        <v>x</v>
      </c>
      <c r="M108" s="52">
        <f>ROUND(IF('Indicator Data'!M116=0,0,IF(LOG('Indicator Data'!M116)&gt;M$2,10,IF(LOG('Indicator Data'!M116)&lt;M$3,0,((LOG('Indicator Data'!M116)-M$3))/(M$2-M$3)*10))),1)</f>
        <v>0</v>
      </c>
      <c r="N108" s="52" t="str">
        <f>IF('Indicator Data'!N116="x","x",ROUND(IF('Indicator Data'!N116=0,0,IF(LOG('Indicator Data'!N116*100)&gt;N$2,10,IF(LOG('Indicator Data'!N116*100)&lt;N$3,0,((LOG('Indicator Data'!N116*100)-N$3))/(N$2-N$3)*10))),1))</f>
        <v>x</v>
      </c>
      <c r="O108" s="48">
        <f t="shared" si="7"/>
        <v>0</v>
      </c>
      <c r="P108" s="51">
        <f t="shared" si="8"/>
        <v>5.7</v>
      </c>
      <c r="Q108" s="51">
        <f t="shared" si="9"/>
        <v>9.4</v>
      </c>
      <c r="R108" s="51">
        <f t="shared" si="10"/>
        <v>0</v>
      </c>
      <c r="S108" s="51">
        <f t="shared" si="11"/>
        <v>8.4</v>
      </c>
      <c r="T108" s="51">
        <f t="shared" si="12"/>
        <v>0</v>
      </c>
      <c r="U108" s="49">
        <f t="shared" si="13"/>
        <v>5.4</v>
      </c>
      <c r="V108" s="44"/>
      <c r="W108" s="44"/>
      <c r="X108" s="44"/>
    </row>
    <row r="109" spans="1:24" ht="15.75" customHeight="1" x14ac:dyDescent="0.25">
      <c r="A109" s="37" t="s">
        <v>342</v>
      </c>
      <c r="B109" s="37" t="s">
        <v>343</v>
      </c>
      <c r="C109" s="52">
        <f>IF('Indicator Data'!C117="x","x",ROUND(IF('Indicator Data'!C117&gt;C$2,10,IF('Indicator Data'!C117&lt;C$3,0,('Indicator Data'!C117-C$3)/(C$2-C$3)*10)),1))</f>
        <v>0</v>
      </c>
      <c r="D109" s="50">
        <f>IF('Indicator Data'!D117="x","x",ROUND(IF('Indicator Data'!D117&gt;D$2,10,IF('Indicator Data'!D117&lt;D$3,0,('Indicator Data'!D117-D$3)/(D$2-D$3)*10)),1))</f>
        <v>0</v>
      </c>
      <c r="E109" s="52">
        <f>ROUND(IF('Indicator Data'!E117=0,0,IF(LOG('Indicator Data'!E117)&gt;E$2,10,IF(LOG('Indicator Data'!E117)&lt;E$3,0,((LOG('Indicator Data'!E117)-E$3))/(E$2-E$3)*10))),1)</f>
        <v>8.6</v>
      </c>
      <c r="F109" s="50">
        <f>IF('Indicator Data'!F117="x","x",ROUND(IF('Indicator Data'!F117&gt;F$2,10,IF('Indicator Data'!F117&lt;F$3,0,('Indicator Data'!F117-F$3)/(F$2-F$3)*10)),1))</f>
        <v>7.9</v>
      </c>
      <c r="G109" s="52">
        <f>ROUND(IF('Indicator Data'!G117=0,0,IF(LOG('Indicator Data'!G117)&gt;G$2,10,IF(LOG('Indicator Data'!G117)&lt;G$3,0,((LOG('Indicator Data'!G117)-G$3))/(G$2-G$3)*10))),1)</f>
        <v>6.8</v>
      </c>
      <c r="H109" s="50">
        <f>IF('Indicator Data'!H117="x","x",ROUND(IF('Indicator Data'!H117&gt;H$2,10,IF('Indicator Data'!H117&lt;H$3,0,('Indicator Data'!H117-H$3)/(H$2-H$3)*10)),1))</f>
        <v>6.5</v>
      </c>
      <c r="I109" s="52">
        <f>IF('Indicator Data'!I117="x","x",ROUND(IF('Indicator Data'!I117&gt;I$2,10,IF('Indicator Data'!I117&lt;I$3,0,('Indicator Data'!I117-I$3)/(I$2-I$3)*10)),1))</f>
        <v>0</v>
      </c>
      <c r="J109" s="50">
        <f>IF('Indicator Data'!J117="x","x",ROUND(IF('Indicator Data'!J117&gt;J$2,10,IF('Indicator Data'!J117&lt;J$3,0,('Indicator Data'!J117-J$3)/(J$2-J$3)*10)),1))</f>
        <v>0</v>
      </c>
      <c r="K109" s="52">
        <f>ROUND(IF('Indicator Data'!K117=0,0,IF(LOG('Indicator Data'!K117)&gt;K$2,10,IF(LOG('Indicator Data'!K117)&lt;K$3,0,((LOG('Indicator Data'!K117)-K$3))/(K$2-K$3)*10))),1)</f>
        <v>6.7</v>
      </c>
      <c r="L109" s="50" t="str">
        <f>IF('Indicator Data'!L117="x","x",ROUND(IF('Indicator Data'!L117&gt;L$2,10,IF('Indicator Data'!L117&lt;L$3,0,('Indicator Data'!L117-L$3)/(L$2-L$3)*10)),1))</f>
        <v>x</v>
      </c>
      <c r="M109" s="52">
        <f>ROUND(IF('Indicator Data'!M117=0,0,IF(LOG('Indicator Data'!M117)&gt;M$2,10,IF(LOG('Indicator Data'!M117)&lt;M$3,0,((LOG('Indicator Data'!M117)-M$3))/(M$2-M$3)*10))),1)</f>
        <v>0</v>
      </c>
      <c r="N109" s="52" t="str">
        <f>IF('Indicator Data'!N117="x","x",ROUND(IF('Indicator Data'!N117=0,0,IF(LOG('Indicator Data'!N117*100)&gt;N$2,10,IF(LOG('Indicator Data'!N117*100)&lt;N$3,0,((LOG('Indicator Data'!N117*100)-N$3))/(N$2-N$3)*10))),1))</f>
        <v>x</v>
      </c>
      <c r="O109" s="48">
        <f t="shared" si="7"/>
        <v>0</v>
      </c>
      <c r="P109" s="51">
        <f t="shared" si="8"/>
        <v>8.3000000000000007</v>
      </c>
      <c r="Q109" s="51">
        <f t="shared" si="9"/>
        <v>6.7</v>
      </c>
      <c r="R109" s="51">
        <f t="shared" si="10"/>
        <v>0</v>
      </c>
      <c r="S109" s="51">
        <f t="shared" si="11"/>
        <v>6.7</v>
      </c>
      <c r="T109" s="51">
        <f t="shared" si="12"/>
        <v>0</v>
      </c>
      <c r="U109" s="49">
        <f t="shared" si="13"/>
        <v>4.5999999999999996</v>
      </c>
      <c r="V109" s="44"/>
      <c r="W109" s="44"/>
      <c r="X109" s="44"/>
    </row>
    <row r="110" spans="1:24" ht="15.75" customHeight="1" x14ac:dyDescent="0.25">
      <c r="A110" s="37" t="s">
        <v>344</v>
      </c>
      <c r="B110" s="37" t="s">
        <v>345</v>
      </c>
      <c r="C110" s="52">
        <f>IF('Indicator Data'!C118="x","x",ROUND(IF('Indicator Data'!C118&gt;C$2,10,IF('Indicator Data'!C118&lt;C$3,0,('Indicator Data'!C118-C$3)/(C$2-C$3)*10)),1))</f>
        <v>0</v>
      </c>
      <c r="D110" s="50">
        <f>IF('Indicator Data'!D118="x","x",ROUND(IF('Indicator Data'!D118&gt;D$2,10,IF('Indicator Data'!D118&lt;D$3,0,('Indicator Data'!D118-D$3)/(D$2-D$3)*10)),1))</f>
        <v>0</v>
      </c>
      <c r="E110" s="52">
        <f>ROUND(IF('Indicator Data'!E118=0,0,IF(LOG('Indicator Data'!E118)&gt;E$2,10,IF(LOG('Indicator Data'!E118)&lt;E$3,0,((LOG('Indicator Data'!E118)-E$3))/(E$2-E$3)*10))),1)</f>
        <v>4.5</v>
      </c>
      <c r="F110" s="50">
        <f>IF('Indicator Data'!F118="x","x",ROUND(IF('Indicator Data'!F118&gt;F$2,10,IF('Indicator Data'!F118&lt;F$3,0,('Indicator Data'!F118-F$3)/(F$2-F$3)*10)),1))</f>
        <v>0.5</v>
      </c>
      <c r="G110" s="52">
        <f>ROUND(IF('Indicator Data'!G118=0,0,IF(LOG('Indicator Data'!G118)&gt;G$2,10,IF(LOG('Indicator Data'!G118)&lt;G$3,0,((LOG('Indicator Data'!G118)-G$3))/(G$2-G$3)*10))),1)</f>
        <v>6.4</v>
      </c>
      <c r="H110" s="50">
        <f>IF('Indicator Data'!H118="x","x",ROUND(IF('Indicator Data'!H118&gt;H$2,10,IF('Indicator Data'!H118&lt;H$3,0,('Indicator Data'!H118-H$3)/(H$2-H$3)*10)),1))</f>
        <v>10</v>
      </c>
      <c r="I110" s="52">
        <f>IF('Indicator Data'!I118="x","x",ROUND(IF('Indicator Data'!I118&gt;I$2,10,IF('Indicator Data'!I118&lt;I$3,0,('Indicator Data'!I118-I$3)/(I$2-I$3)*10)),1))</f>
        <v>0</v>
      </c>
      <c r="J110" s="50">
        <f>IF('Indicator Data'!J118="x","x",ROUND(IF('Indicator Data'!J118&gt;J$2,10,IF('Indicator Data'!J118&lt;J$3,0,('Indicator Data'!J118-J$3)/(J$2-J$3)*10)),1))</f>
        <v>0</v>
      </c>
      <c r="K110" s="52">
        <f>ROUND(IF('Indicator Data'!K118=0,0,IF(LOG('Indicator Data'!K118)&gt;K$2,10,IF(LOG('Indicator Data'!K118)&lt;K$3,0,((LOG('Indicator Data'!K118)-K$3))/(K$2-K$3)*10))),1)</f>
        <v>1.8</v>
      </c>
      <c r="L110" s="50" t="str">
        <f>IF('Indicator Data'!L118="x","x",ROUND(IF('Indicator Data'!L118&gt;L$2,10,IF('Indicator Data'!L118&lt;L$3,0,('Indicator Data'!L118-L$3)/(L$2-L$3)*10)),1))</f>
        <v>x</v>
      </c>
      <c r="M110" s="52">
        <f>ROUND(IF('Indicator Data'!M118=0,0,IF(LOG('Indicator Data'!M118)&gt;M$2,10,IF(LOG('Indicator Data'!M118)&lt;M$3,0,((LOG('Indicator Data'!M118)-M$3))/(M$2-M$3)*10))),1)</f>
        <v>8.4</v>
      </c>
      <c r="N110" s="52" t="str">
        <f>IF('Indicator Data'!N118="x","x",ROUND(IF('Indicator Data'!N118=0,0,IF(LOG('Indicator Data'!N118*100)&gt;N$2,10,IF(LOG('Indicator Data'!N118*100)&lt;N$3,0,((LOG('Indicator Data'!N118*100)-N$3))/(N$2-N$3)*10))),1))</f>
        <v>x</v>
      </c>
      <c r="O110" s="48">
        <f t="shared" si="7"/>
        <v>0</v>
      </c>
      <c r="P110" s="51">
        <f t="shared" si="8"/>
        <v>2.7</v>
      </c>
      <c r="Q110" s="51">
        <f t="shared" si="9"/>
        <v>8.8000000000000007</v>
      </c>
      <c r="R110" s="51">
        <f t="shared" si="10"/>
        <v>0</v>
      </c>
      <c r="S110" s="51">
        <f t="shared" si="11"/>
        <v>1.8</v>
      </c>
      <c r="T110" s="51">
        <f t="shared" si="12"/>
        <v>8.4</v>
      </c>
      <c r="U110" s="49">
        <f t="shared" si="13"/>
        <v>4.8</v>
      </c>
      <c r="V110" s="44"/>
      <c r="W110" s="44"/>
      <c r="X110" s="44"/>
    </row>
    <row r="111" spans="1:24" ht="15.75" customHeight="1" x14ac:dyDescent="0.25">
      <c r="A111" s="37" t="s">
        <v>346</v>
      </c>
      <c r="B111" s="37" t="s">
        <v>347</v>
      </c>
      <c r="C111" s="52">
        <f>IF('Indicator Data'!C119="x","x",ROUND(IF('Indicator Data'!C119&gt;C$2,10,IF('Indicator Data'!C119&lt;C$3,0,('Indicator Data'!C119-C$3)/(C$2-C$3)*10)),1))</f>
        <v>0</v>
      </c>
      <c r="D111" s="50">
        <f>IF('Indicator Data'!D119="x","x",ROUND(IF('Indicator Data'!D119&gt;D$2,10,IF('Indicator Data'!D119&lt;D$3,0,('Indicator Data'!D119-D$3)/(D$2-D$3)*10)),1))</f>
        <v>0</v>
      </c>
      <c r="E111" s="52">
        <f>ROUND(IF('Indicator Data'!E119=0,0,IF(LOG('Indicator Data'!E119)&gt;E$2,10,IF(LOG('Indicator Data'!E119)&lt;E$3,0,((LOG('Indicator Data'!E119)-E$3))/(E$2-E$3)*10))),1)</f>
        <v>2.2000000000000002</v>
      </c>
      <c r="F111" s="50">
        <f>IF('Indicator Data'!F119="x","x",ROUND(IF('Indicator Data'!F119&gt;F$2,10,IF('Indicator Data'!F119&lt;F$3,0,('Indicator Data'!F119-F$3)/(F$2-F$3)*10)),1))</f>
        <v>0.4</v>
      </c>
      <c r="G111" s="52">
        <f>ROUND(IF('Indicator Data'!G119=0,0,IF(LOG('Indicator Data'!G119)&gt;G$2,10,IF(LOG('Indicator Data'!G119)&lt;G$3,0,((LOG('Indicator Data'!G119)-G$3))/(G$2-G$3)*10))),1)</f>
        <v>4</v>
      </c>
      <c r="H111" s="50">
        <f>IF('Indicator Data'!H119="x","x",ROUND(IF('Indicator Data'!H119&gt;H$2,10,IF('Indicator Data'!H119&lt;H$3,0,('Indicator Data'!H119-H$3)/(H$2-H$3)*10)),1))</f>
        <v>9.9</v>
      </c>
      <c r="I111" s="52">
        <f>IF('Indicator Data'!I119="x","x",ROUND(IF('Indicator Data'!I119&gt;I$2,10,IF('Indicator Data'!I119&lt;I$3,0,('Indicator Data'!I119-I$3)/(I$2-I$3)*10)),1))</f>
        <v>0</v>
      </c>
      <c r="J111" s="50">
        <f>IF('Indicator Data'!J119="x","x",ROUND(IF('Indicator Data'!J119&gt;J$2,10,IF('Indicator Data'!J119&lt;J$3,0,('Indicator Data'!J119-J$3)/(J$2-J$3)*10)),1))</f>
        <v>0</v>
      </c>
      <c r="K111" s="52">
        <f>ROUND(IF('Indicator Data'!K119=0,0,IF(LOG('Indicator Data'!K119)&gt;K$2,10,IF(LOG('Indicator Data'!K119)&lt;K$3,0,((LOG('Indicator Data'!K119)-K$3))/(K$2-K$3)*10))),1)</f>
        <v>0.8</v>
      </c>
      <c r="L111" s="50" t="str">
        <f>IF('Indicator Data'!L119="x","x",ROUND(IF('Indicator Data'!L119&gt;L$2,10,IF('Indicator Data'!L119&lt;L$3,0,('Indicator Data'!L119-L$3)/(L$2-L$3)*10)),1))</f>
        <v>x</v>
      </c>
      <c r="M111" s="52">
        <f>ROUND(IF('Indicator Data'!M119=0,0,IF(LOG('Indicator Data'!M119)&gt;M$2,10,IF(LOG('Indicator Data'!M119)&lt;M$3,0,((LOG('Indicator Data'!M119)-M$3))/(M$2-M$3)*10))),1)</f>
        <v>4</v>
      </c>
      <c r="N111" s="52" t="str">
        <f>IF('Indicator Data'!N119="x","x",ROUND(IF('Indicator Data'!N119=0,0,IF(LOG('Indicator Data'!N119*100)&gt;N$2,10,IF(LOG('Indicator Data'!N119*100)&lt;N$3,0,((LOG('Indicator Data'!N119*100)-N$3))/(N$2-N$3)*10))),1))</f>
        <v>x</v>
      </c>
      <c r="O111" s="48">
        <f t="shared" si="7"/>
        <v>0</v>
      </c>
      <c r="P111" s="51">
        <f t="shared" si="8"/>
        <v>1.3</v>
      </c>
      <c r="Q111" s="51">
        <f t="shared" si="9"/>
        <v>8.1999999999999993</v>
      </c>
      <c r="R111" s="51">
        <f t="shared" si="10"/>
        <v>0</v>
      </c>
      <c r="S111" s="51">
        <f t="shared" si="11"/>
        <v>0.8</v>
      </c>
      <c r="T111" s="51">
        <f t="shared" si="12"/>
        <v>4</v>
      </c>
      <c r="U111" s="49">
        <f t="shared" si="13"/>
        <v>3.1</v>
      </c>
      <c r="V111" s="44"/>
      <c r="W111" s="44"/>
      <c r="X111" s="44"/>
    </row>
    <row r="112" spans="1:24" ht="15.75" customHeight="1" x14ac:dyDescent="0.25">
      <c r="A112" s="37" t="s">
        <v>348</v>
      </c>
      <c r="B112" s="37" t="s">
        <v>349</v>
      </c>
      <c r="C112" s="52">
        <f>IF('Indicator Data'!C120="x","x",ROUND(IF('Indicator Data'!C120&gt;C$2,10,IF('Indicator Data'!C120&lt;C$3,0,('Indicator Data'!C120-C$3)/(C$2-C$3)*10)),1))</f>
        <v>0</v>
      </c>
      <c r="D112" s="50">
        <f>IF('Indicator Data'!D120="x","x",ROUND(IF('Indicator Data'!D120&gt;D$2,10,IF('Indicator Data'!D120&lt;D$3,0,('Indicator Data'!D120-D$3)/(D$2-D$3)*10)),1))</f>
        <v>0</v>
      </c>
      <c r="E112" s="52">
        <f>ROUND(IF('Indicator Data'!E120=0,0,IF(LOG('Indicator Data'!E120)&gt;E$2,10,IF(LOG('Indicator Data'!E120)&lt;E$3,0,((LOG('Indicator Data'!E120)-E$3))/(E$2-E$3)*10))),1)</f>
        <v>6.7</v>
      </c>
      <c r="F112" s="50">
        <f>IF('Indicator Data'!F120="x","x",ROUND(IF('Indicator Data'!F120&gt;F$2,10,IF('Indicator Data'!F120&lt;F$3,0,('Indicator Data'!F120-F$3)/(F$2-F$3)*10)),1))</f>
        <v>0.7</v>
      </c>
      <c r="G112" s="52">
        <f>ROUND(IF('Indicator Data'!G120=0,0,IF(LOG('Indicator Data'!G120)&gt;G$2,10,IF(LOG('Indicator Data'!G120)&lt;G$3,0,((LOG('Indicator Data'!G120)-G$3))/(G$2-G$3)*10))),1)</f>
        <v>3.9</v>
      </c>
      <c r="H112" s="50">
        <f>IF('Indicator Data'!H120="x","x",ROUND(IF('Indicator Data'!H120&gt;H$2,10,IF('Indicator Data'!H120&lt;H$3,0,('Indicator Data'!H120-H$3)/(H$2-H$3)*10)),1))</f>
        <v>0.3</v>
      </c>
      <c r="I112" s="52">
        <f>IF('Indicator Data'!I120="x","x",ROUND(IF('Indicator Data'!I120&gt;I$2,10,IF('Indicator Data'!I120&lt;I$3,0,('Indicator Data'!I120-I$3)/(I$2-I$3)*10)),1))</f>
        <v>0</v>
      </c>
      <c r="J112" s="50">
        <f>IF('Indicator Data'!J120="x","x",ROUND(IF('Indicator Data'!J120&gt;J$2,10,IF('Indicator Data'!J120&lt;J$3,0,('Indicator Data'!J120-J$3)/(J$2-J$3)*10)),1))</f>
        <v>0</v>
      </c>
      <c r="K112" s="52">
        <f>ROUND(IF('Indicator Data'!K120=0,0,IF(LOG('Indicator Data'!K120)&gt;K$2,10,IF(LOG('Indicator Data'!K120)&lt;K$3,0,((LOG('Indicator Data'!K120)-K$3))/(K$2-K$3)*10))),1)</f>
        <v>6.9</v>
      </c>
      <c r="L112" s="50" t="str">
        <f>IF('Indicator Data'!L120="x","x",ROUND(IF('Indicator Data'!L120&gt;L$2,10,IF('Indicator Data'!L120&lt;L$3,0,('Indicator Data'!L120-L$3)/(L$2-L$3)*10)),1))</f>
        <v>x</v>
      </c>
      <c r="M112" s="52">
        <f>ROUND(IF('Indicator Data'!M120=0,0,IF(LOG('Indicator Data'!M120)&gt;M$2,10,IF(LOG('Indicator Data'!M120)&lt;M$3,0,((LOG('Indicator Data'!M120)-M$3))/(M$2-M$3)*10))),1)</f>
        <v>0</v>
      </c>
      <c r="N112" s="52" t="str">
        <f>IF('Indicator Data'!N120="x","x",ROUND(IF('Indicator Data'!N120=0,0,IF(LOG('Indicator Data'!N120*100)&gt;N$2,10,IF(LOG('Indicator Data'!N120*100)&lt;N$3,0,((LOG('Indicator Data'!N120*100)-N$3))/(N$2-N$3)*10))),1))</f>
        <v>x</v>
      </c>
      <c r="O112" s="48">
        <f t="shared" si="7"/>
        <v>0</v>
      </c>
      <c r="P112" s="51">
        <f t="shared" si="8"/>
        <v>4.3</v>
      </c>
      <c r="Q112" s="51">
        <f t="shared" si="9"/>
        <v>2.2999999999999998</v>
      </c>
      <c r="R112" s="51">
        <f t="shared" si="10"/>
        <v>0</v>
      </c>
      <c r="S112" s="51">
        <f t="shared" si="11"/>
        <v>6.9</v>
      </c>
      <c r="T112" s="51">
        <f t="shared" si="12"/>
        <v>0</v>
      </c>
      <c r="U112" s="49">
        <f t="shared" si="13"/>
        <v>2.7</v>
      </c>
      <c r="V112" s="44"/>
      <c r="W112" s="44"/>
      <c r="X112" s="44"/>
    </row>
    <row r="113" spans="1:24" ht="15.75" customHeight="1" x14ac:dyDescent="0.25">
      <c r="A113" s="37" t="s">
        <v>350</v>
      </c>
      <c r="B113" s="37" t="s">
        <v>351</v>
      </c>
      <c r="C113" s="52">
        <f>IF('Indicator Data'!C121="x","x",ROUND(IF('Indicator Data'!C121&gt;C$2,10,IF('Indicator Data'!C121&lt;C$3,0,('Indicator Data'!C121-C$3)/(C$2-C$3)*10)),1))</f>
        <v>0</v>
      </c>
      <c r="D113" s="50">
        <f>IF('Indicator Data'!D121="x","x",ROUND(IF('Indicator Data'!D121&gt;D$2,10,IF('Indicator Data'!D121&lt;D$3,0,('Indicator Data'!D121-D$3)/(D$2-D$3)*10)),1))</f>
        <v>0</v>
      </c>
      <c r="E113" s="52">
        <f>ROUND(IF('Indicator Data'!E121=0,0,IF(LOG('Indicator Data'!E121)&gt;E$2,10,IF(LOG('Indicator Data'!E121)&lt;E$3,0,((LOG('Indicator Data'!E121)-E$3))/(E$2-E$3)*10))),1)</f>
        <v>8.1</v>
      </c>
      <c r="F113" s="50">
        <f>IF('Indicator Data'!F121="x","x",ROUND(IF('Indicator Data'!F121&gt;F$2,10,IF('Indicator Data'!F121&lt;F$3,0,('Indicator Data'!F121-F$3)/(F$2-F$3)*10)),1))</f>
        <v>6</v>
      </c>
      <c r="G113" s="52">
        <f>ROUND(IF('Indicator Data'!G121=0,0,IF(LOG('Indicator Data'!G121)&gt;G$2,10,IF(LOG('Indicator Data'!G121)&lt;G$3,0,((LOG('Indicator Data'!G121)-G$3))/(G$2-G$3)*10))),1)</f>
        <v>7.1</v>
      </c>
      <c r="H113" s="50">
        <f>IF('Indicator Data'!H121="x","x",ROUND(IF('Indicator Data'!H121&gt;H$2,10,IF('Indicator Data'!H121&lt;H$3,0,('Indicator Data'!H121-H$3)/(H$2-H$3)*10)),1))</f>
        <v>9.5</v>
      </c>
      <c r="I113" s="52">
        <f>IF('Indicator Data'!I121="x","x",ROUND(IF('Indicator Data'!I121&gt;I$2,10,IF('Indicator Data'!I121&lt;I$3,0,('Indicator Data'!I121-I$3)/(I$2-I$3)*10)),1))</f>
        <v>0</v>
      </c>
      <c r="J113" s="50">
        <f>IF('Indicator Data'!J121="x","x",ROUND(IF('Indicator Data'!J121&gt;J$2,10,IF('Indicator Data'!J121&lt;J$3,0,('Indicator Data'!J121-J$3)/(J$2-J$3)*10)),1))</f>
        <v>0</v>
      </c>
      <c r="K113" s="52">
        <f>ROUND(IF('Indicator Data'!K121=0,0,IF(LOG('Indicator Data'!K121)&gt;K$2,10,IF(LOG('Indicator Data'!K121)&lt;K$3,0,((LOG('Indicator Data'!K121)-K$3))/(K$2-K$3)*10))),1)</f>
        <v>5.7</v>
      </c>
      <c r="L113" s="50" t="str">
        <f>IF('Indicator Data'!L121="x","x",ROUND(IF('Indicator Data'!L121&gt;L$2,10,IF('Indicator Data'!L121&lt;L$3,0,('Indicator Data'!L121-L$3)/(L$2-L$3)*10)),1))</f>
        <v>x</v>
      </c>
      <c r="M113" s="52">
        <f>ROUND(IF('Indicator Data'!M121=0,0,IF(LOG('Indicator Data'!M121)&gt;M$2,10,IF(LOG('Indicator Data'!M121)&lt;M$3,0,((LOG('Indicator Data'!M121)-M$3))/(M$2-M$3)*10))),1)</f>
        <v>0</v>
      </c>
      <c r="N113" s="52" t="str">
        <f>IF('Indicator Data'!N121="x","x",ROUND(IF('Indicator Data'!N121=0,0,IF(LOG('Indicator Data'!N121*100)&gt;N$2,10,IF(LOG('Indicator Data'!N121*100)&lt;N$3,0,((LOG('Indicator Data'!N121*100)-N$3))/(N$2-N$3)*10))),1))</f>
        <v>x</v>
      </c>
      <c r="O113" s="48">
        <f t="shared" si="7"/>
        <v>0</v>
      </c>
      <c r="P113" s="51">
        <f t="shared" si="8"/>
        <v>7.2</v>
      </c>
      <c r="Q113" s="51">
        <f t="shared" si="9"/>
        <v>8.6</v>
      </c>
      <c r="R113" s="51">
        <f t="shared" si="10"/>
        <v>0</v>
      </c>
      <c r="S113" s="51">
        <f t="shared" si="11"/>
        <v>5.7</v>
      </c>
      <c r="T113" s="51">
        <f t="shared" si="12"/>
        <v>0</v>
      </c>
      <c r="U113" s="49">
        <f t="shared" si="13"/>
        <v>4.5999999999999996</v>
      </c>
      <c r="V113" s="44"/>
      <c r="W113" s="44"/>
      <c r="X113" s="44"/>
    </row>
    <row r="114" spans="1:24" ht="15.75" customHeight="1" x14ac:dyDescent="0.25">
      <c r="A114" s="37" t="s">
        <v>352</v>
      </c>
      <c r="B114" s="37" t="s">
        <v>353</v>
      </c>
      <c r="C114" s="52">
        <f>IF('Indicator Data'!C122="x","x",ROUND(IF('Indicator Data'!C122&gt;C$2,10,IF('Indicator Data'!C122&lt;C$3,0,('Indicator Data'!C122-C$3)/(C$2-C$3)*10)),1))</f>
        <v>0</v>
      </c>
      <c r="D114" s="50">
        <f>IF('Indicator Data'!D122="x","x",ROUND(IF('Indicator Data'!D122&gt;D$2,10,IF('Indicator Data'!D122&lt;D$3,0,('Indicator Data'!D122-D$3)/(D$2-D$3)*10)),1))</f>
        <v>0</v>
      </c>
      <c r="E114" s="52">
        <f>ROUND(IF('Indicator Data'!E122=0,0,IF(LOG('Indicator Data'!E122)&gt;E$2,10,IF(LOG('Indicator Data'!E122)&lt;E$3,0,((LOG('Indicator Data'!E122)-E$3))/(E$2-E$3)*10))),1)</f>
        <v>8.5</v>
      </c>
      <c r="F114" s="50">
        <f>IF('Indicator Data'!F122="x","x",ROUND(IF('Indicator Data'!F122&gt;F$2,10,IF('Indicator Data'!F122&lt;F$3,0,('Indicator Data'!F122-F$3)/(F$2-F$3)*10)),1))</f>
        <v>2.7</v>
      </c>
      <c r="G114" s="52">
        <f>ROUND(IF('Indicator Data'!G122=0,0,IF(LOG('Indicator Data'!G122)&gt;G$2,10,IF(LOG('Indicator Data'!G122)&lt;G$3,0,((LOG('Indicator Data'!G122)-G$3))/(G$2-G$3)*10))),1)</f>
        <v>7.9</v>
      </c>
      <c r="H114" s="50">
        <f>IF('Indicator Data'!H122="x","x",ROUND(IF('Indicator Data'!H122&gt;H$2,10,IF('Indicator Data'!H122&lt;H$3,0,('Indicator Data'!H122-H$3)/(H$2-H$3)*10)),1))</f>
        <v>5.8</v>
      </c>
      <c r="I114" s="52">
        <f>IF('Indicator Data'!I122="x","x",ROUND(IF('Indicator Data'!I122&gt;I$2,10,IF('Indicator Data'!I122&lt;I$3,0,('Indicator Data'!I122-I$3)/(I$2-I$3)*10)),1))</f>
        <v>0</v>
      </c>
      <c r="J114" s="50">
        <f>IF('Indicator Data'!J122="x","x",ROUND(IF('Indicator Data'!J122&gt;J$2,10,IF('Indicator Data'!J122&lt;J$3,0,('Indicator Data'!J122-J$3)/(J$2-J$3)*10)),1))</f>
        <v>0</v>
      </c>
      <c r="K114" s="52">
        <f>ROUND(IF('Indicator Data'!K122=0,0,IF(LOG('Indicator Data'!K122)&gt;K$2,10,IF(LOG('Indicator Data'!K122)&lt;K$3,0,((LOG('Indicator Data'!K122)-K$3))/(K$2-K$3)*10))),1)</f>
        <v>8.3000000000000007</v>
      </c>
      <c r="L114" s="50" t="str">
        <f>IF('Indicator Data'!L122="x","x",ROUND(IF('Indicator Data'!L122&gt;L$2,10,IF('Indicator Data'!L122&lt;L$3,0,('Indicator Data'!L122-L$3)/(L$2-L$3)*10)),1))</f>
        <v>x</v>
      </c>
      <c r="M114" s="52">
        <f>ROUND(IF('Indicator Data'!M122=0,0,IF(LOG('Indicator Data'!M122)&gt;M$2,10,IF(LOG('Indicator Data'!M122)&lt;M$3,0,((LOG('Indicator Data'!M122)-M$3))/(M$2-M$3)*10))),1)</f>
        <v>0</v>
      </c>
      <c r="N114" s="52" t="str">
        <f>IF('Indicator Data'!N122="x","x",ROUND(IF('Indicator Data'!N122=0,0,IF(LOG('Indicator Data'!N122*100)&gt;N$2,10,IF(LOG('Indicator Data'!N122*100)&lt;N$3,0,((LOG('Indicator Data'!N122*100)-N$3))/(N$2-N$3)*10))),1))</f>
        <v>x</v>
      </c>
      <c r="O114" s="48">
        <f t="shared" si="7"/>
        <v>0</v>
      </c>
      <c r="P114" s="51">
        <f t="shared" si="8"/>
        <v>6.4</v>
      </c>
      <c r="Q114" s="51">
        <f t="shared" si="9"/>
        <v>7</v>
      </c>
      <c r="R114" s="51">
        <f t="shared" si="10"/>
        <v>0</v>
      </c>
      <c r="S114" s="51">
        <f t="shared" si="11"/>
        <v>8.3000000000000007</v>
      </c>
      <c r="T114" s="51">
        <f t="shared" si="12"/>
        <v>0</v>
      </c>
      <c r="U114" s="49">
        <f t="shared" si="13"/>
        <v>4.5999999999999996</v>
      </c>
      <c r="V114" s="44"/>
      <c r="W114" s="44"/>
      <c r="X114" s="44"/>
    </row>
    <row r="115" spans="1:24" ht="15.75" customHeight="1" x14ac:dyDescent="0.25">
      <c r="A115" s="37" t="s">
        <v>354</v>
      </c>
      <c r="B115" s="37" t="s">
        <v>355</v>
      </c>
      <c r="C115" s="52">
        <f>IF('Indicator Data'!C123="x","x",ROUND(IF('Indicator Data'!C123&gt;C$2,10,IF('Indicator Data'!C123&lt;C$3,0,('Indicator Data'!C123-C$3)/(C$2-C$3)*10)),1))</f>
        <v>0</v>
      </c>
      <c r="D115" s="50">
        <f>IF('Indicator Data'!D123="x","x",ROUND(IF('Indicator Data'!D123&gt;D$2,10,IF('Indicator Data'!D123&lt;D$3,0,('Indicator Data'!D123-D$3)/(D$2-D$3)*10)),1))</f>
        <v>0</v>
      </c>
      <c r="E115" s="52">
        <f>ROUND(IF('Indicator Data'!E123=0,0,IF(LOG('Indicator Data'!E123)&gt;E$2,10,IF(LOG('Indicator Data'!E123)&lt;E$3,0,((LOG('Indicator Data'!E123)-E$3))/(E$2-E$3)*10))),1)</f>
        <v>4.5</v>
      </c>
      <c r="F115" s="50">
        <f>IF('Indicator Data'!F123="x","x",ROUND(IF('Indicator Data'!F123&gt;F$2,10,IF('Indicator Data'!F123&lt;F$3,0,('Indicator Data'!F123-F$3)/(F$2-F$3)*10)),1))</f>
        <v>2.9</v>
      </c>
      <c r="G115" s="52">
        <f>ROUND(IF('Indicator Data'!G123=0,0,IF(LOG('Indicator Data'!G123)&gt;G$2,10,IF(LOG('Indicator Data'!G123)&lt;G$3,0,((LOG('Indicator Data'!G123)-G$3))/(G$2-G$3)*10))),1)</f>
        <v>4.0999999999999996</v>
      </c>
      <c r="H115" s="50">
        <f>IF('Indicator Data'!H123="x","x",ROUND(IF('Indicator Data'!H123&gt;H$2,10,IF('Indicator Data'!H123&lt;H$3,0,('Indicator Data'!H123-H$3)/(H$2-H$3)*10)),1))</f>
        <v>10</v>
      </c>
      <c r="I115" s="52">
        <f>IF('Indicator Data'!I123="x","x",ROUND(IF('Indicator Data'!I123&gt;I$2,10,IF('Indicator Data'!I123&lt;I$3,0,('Indicator Data'!I123-I$3)/(I$2-I$3)*10)),1))</f>
        <v>0</v>
      </c>
      <c r="J115" s="50">
        <f>IF('Indicator Data'!J123="x","x",ROUND(IF('Indicator Data'!J123&gt;J$2,10,IF('Indicator Data'!J123&lt;J$3,0,('Indicator Data'!J123-J$3)/(J$2-J$3)*10)),1))</f>
        <v>0</v>
      </c>
      <c r="K115" s="52">
        <f>ROUND(IF('Indicator Data'!K123=0,0,IF(LOG('Indicator Data'!K123)&gt;K$2,10,IF(LOG('Indicator Data'!K123)&lt;K$3,0,((LOG('Indicator Data'!K123)-K$3))/(K$2-K$3)*10))),1)</f>
        <v>1.4</v>
      </c>
      <c r="L115" s="50" t="str">
        <f>IF('Indicator Data'!L123="x","x",ROUND(IF('Indicator Data'!L123&gt;L$2,10,IF('Indicator Data'!L123&lt;L$3,0,('Indicator Data'!L123-L$3)/(L$2-L$3)*10)),1))</f>
        <v>x</v>
      </c>
      <c r="M115" s="52">
        <f>ROUND(IF('Indicator Data'!M123=0,0,IF(LOG('Indicator Data'!M123)&gt;M$2,10,IF(LOG('Indicator Data'!M123)&lt;M$3,0,((LOG('Indicator Data'!M123)-M$3))/(M$2-M$3)*10))),1)</f>
        <v>4.5999999999999996</v>
      </c>
      <c r="N115" s="52" t="str">
        <f>IF('Indicator Data'!N123="x","x",ROUND(IF('Indicator Data'!N123=0,0,IF(LOG('Indicator Data'!N123*100)&gt;N$2,10,IF(LOG('Indicator Data'!N123*100)&lt;N$3,0,((LOG('Indicator Data'!N123*100)-N$3))/(N$2-N$3)*10))),1))</f>
        <v>x</v>
      </c>
      <c r="O115" s="48">
        <f t="shared" si="7"/>
        <v>0</v>
      </c>
      <c r="P115" s="51">
        <f t="shared" si="8"/>
        <v>3.7</v>
      </c>
      <c r="Q115" s="51">
        <f t="shared" si="9"/>
        <v>8.3000000000000007</v>
      </c>
      <c r="R115" s="51">
        <f t="shared" si="10"/>
        <v>0</v>
      </c>
      <c r="S115" s="51">
        <f t="shared" si="11"/>
        <v>1.4</v>
      </c>
      <c r="T115" s="51">
        <f t="shared" si="12"/>
        <v>4.5999999999999996</v>
      </c>
      <c r="U115" s="49">
        <f t="shared" si="13"/>
        <v>3.7</v>
      </c>
      <c r="V115" s="44"/>
      <c r="W115" s="44"/>
      <c r="X115" s="44"/>
    </row>
    <row r="116" spans="1:24" ht="15.75" customHeight="1" x14ac:dyDescent="0.25">
      <c r="A116" s="37" t="s">
        <v>356</v>
      </c>
      <c r="B116" s="37" t="s">
        <v>357</v>
      </c>
      <c r="C116" s="52">
        <f>IF('Indicator Data'!C124="x","x",ROUND(IF('Indicator Data'!C124&gt;C$2,10,IF('Indicator Data'!C124&lt;C$3,0,('Indicator Data'!C124-C$3)/(C$2-C$3)*10)),1))</f>
        <v>0</v>
      </c>
      <c r="D116" s="50">
        <f>IF('Indicator Data'!D124="x","x",ROUND(IF('Indicator Data'!D124&gt;D$2,10,IF('Indicator Data'!D124&lt;D$3,0,('Indicator Data'!D124-D$3)/(D$2-D$3)*10)),1))</f>
        <v>0</v>
      </c>
      <c r="E116" s="52">
        <f>ROUND(IF('Indicator Data'!E124=0,0,IF(LOG('Indicator Data'!E124)&gt;E$2,10,IF(LOG('Indicator Data'!E124)&lt;E$3,0,((LOG('Indicator Data'!E124)-E$3))/(E$2-E$3)*10))),1)</f>
        <v>5.4</v>
      </c>
      <c r="F116" s="50">
        <f>IF('Indicator Data'!F124="x","x",ROUND(IF('Indicator Data'!F124&gt;F$2,10,IF('Indicator Data'!F124&lt;F$3,0,('Indicator Data'!F124-F$3)/(F$2-F$3)*10)),1))</f>
        <v>7</v>
      </c>
      <c r="G116" s="52">
        <f>ROUND(IF('Indicator Data'!G124=0,0,IF(LOG('Indicator Data'!G124)&gt;G$2,10,IF(LOG('Indicator Data'!G124)&lt;G$3,0,((LOG('Indicator Data'!G124)-G$3))/(G$2-G$3)*10))),1)</f>
        <v>4</v>
      </c>
      <c r="H116" s="50">
        <f>IF('Indicator Data'!H124="x","x",ROUND(IF('Indicator Data'!H124&gt;H$2,10,IF('Indicator Data'!H124&lt;H$3,0,('Indicator Data'!H124-H$3)/(H$2-H$3)*10)),1))</f>
        <v>9.9</v>
      </c>
      <c r="I116" s="52">
        <f>IF('Indicator Data'!I124="x","x",ROUND(IF('Indicator Data'!I124&gt;I$2,10,IF('Indicator Data'!I124&lt;I$3,0,('Indicator Data'!I124-I$3)/(I$2-I$3)*10)),1))</f>
        <v>0</v>
      </c>
      <c r="J116" s="50">
        <f>IF('Indicator Data'!J124="x","x",ROUND(IF('Indicator Data'!J124&gt;J$2,10,IF('Indicator Data'!J124&lt;J$3,0,('Indicator Data'!J124-J$3)/(J$2-J$3)*10)),1))</f>
        <v>0</v>
      </c>
      <c r="K116" s="52">
        <f>ROUND(IF('Indicator Data'!K124=0,0,IF(LOG('Indicator Data'!K124)&gt;K$2,10,IF(LOG('Indicator Data'!K124)&lt;K$3,0,((LOG('Indicator Data'!K124)-K$3))/(K$2-K$3)*10))),1)</f>
        <v>1.5</v>
      </c>
      <c r="L116" s="50" t="str">
        <f>IF('Indicator Data'!L124="x","x",ROUND(IF('Indicator Data'!L124&gt;L$2,10,IF('Indicator Data'!L124&lt;L$3,0,('Indicator Data'!L124-L$3)/(L$2-L$3)*10)),1))</f>
        <v>x</v>
      </c>
      <c r="M116" s="52">
        <f>ROUND(IF('Indicator Data'!M124=0,0,IF(LOG('Indicator Data'!M124)&gt;M$2,10,IF(LOG('Indicator Data'!M124)&lt;M$3,0,((LOG('Indicator Data'!M124)-M$3))/(M$2-M$3)*10))),1)</f>
        <v>0</v>
      </c>
      <c r="N116" s="52" t="str">
        <f>IF('Indicator Data'!N124="x","x",ROUND(IF('Indicator Data'!N124=0,0,IF(LOG('Indicator Data'!N124*100)&gt;N$2,10,IF(LOG('Indicator Data'!N124*100)&lt;N$3,0,((LOG('Indicator Data'!N124*100)-N$3))/(N$2-N$3)*10))),1))</f>
        <v>x</v>
      </c>
      <c r="O116" s="48">
        <f t="shared" si="7"/>
        <v>0</v>
      </c>
      <c r="P116" s="51">
        <f t="shared" si="8"/>
        <v>6.3</v>
      </c>
      <c r="Q116" s="51">
        <f t="shared" si="9"/>
        <v>8.1999999999999993</v>
      </c>
      <c r="R116" s="51">
        <f t="shared" si="10"/>
        <v>0</v>
      </c>
      <c r="S116" s="51">
        <f t="shared" si="11"/>
        <v>1.5</v>
      </c>
      <c r="T116" s="51">
        <f t="shared" si="12"/>
        <v>0</v>
      </c>
      <c r="U116" s="49">
        <f t="shared" si="13"/>
        <v>3.6</v>
      </c>
      <c r="V116" s="44"/>
      <c r="W116" s="44"/>
      <c r="X116" s="44"/>
    </row>
    <row r="117" spans="1:24" ht="15.75" customHeight="1" x14ac:dyDescent="0.25">
      <c r="A117" s="37" t="s">
        <v>358</v>
      </c>
      <c r="B117" s="37" t="s">
        <v>359</v>
      </c>
      <c r="C117" s="52">
        <f>IF('Indicator Data'!C125="x","x",ROUND(IF('Indicator Data'!C125&gt;C$2,10,IF('Indicator Data'!C125&lt;C$3,0,('Indicator Data'!C125-C$3)/(C$2-C$3)*10)),1))</f>
        <v>0</v>
      </c>
      <c r="D117" s="50">
        <f>IF('Indicator Data'!D125="x","x",ROUND(IF('Indicator Data'!D125&gt;D$2,10,IF('Indicator Data'!D125&lt;D$3,0,('Indicator Data'!D125-D$3)/(D$2-D$3)*10)),1))</f>
        <v>0</v>
      </c>
      <c r="E117" s="52">
        <f>ROUND(IF('Indicator Data'!E125=0,0,IF(LOG('Indicator Data'!E125)&gt;E$2,10,IF(LOG('Indicator Data'!E125)&lt;E$3,0,((LOG('Indicator Data'!E125)-E$3))/(E$2-E$3)*10))),1)</f>
        <v>4.4000000000000004</v>
      </c>
      <c r="F117" s="50">
        <f>IF('Indicator Data'!F125="x","x",ROUND(IF('Indicator Data'!F125&gt;F$2,10,IF('Indicator Data'!F125&lt;F$3,0,('Indicator Data'!F125-F$3)/(F$2-F$3)*10)),1))</f>
        <v>0.5</v>
      </c>
      <c r="G117" s="52">
        <f>ROUND(IF('Indicator Data'!G125=0,0,IF(LOG('Indicator Data'!G125)&gt;G$2,10,IF(LOG('Indicator Data'!G125)&lt;G$3,0,((LOG('Indicator Data'!G125)-G$3))/(G$2-G$3)*10))),1)</f>
        <v>6.1</v>
      </c>
      <c r="H117" s="50">
        <f>IF('Indicator Data'!H125="x","x",ROUND(IF('Indicator Data'!H125&gt;H$2,10,IF('Indicator Data'!H125&lt;H$3,0,('Indicator Data'!H125-H$3)/(H$2-H$3)*10)),1))</f>
        <v>10</v>
      </c>
      <c r="I117" s="52">
        <f>IF('Indicator Data'!I125="x","x",ROUND(IF('Indicator Data'!I125&gt;I$2,10,IF('Indicator Data'!I125&lt;I$3,0,('Indicator Data'!I125-I$3)/(I$2-I$3)*10)),1))</f>
        <v>0</v>
      </c>
      <c r="J117" s="50">
        <f>IF('Indicator Data'!J125="x","x",ROUND(IF('Indicator Data'!J125&gt;J$2,10,IF('Indicator Data'!J125&lt;J$3,0,('Indicator Data'!J125-J$3)/(J$2-J$3)*10)),1))</f>
        <v>0</v>
      </c>
      <c r="K117" s="52">
        <f>ROUND(IF('Indicator Data'!K125=0,0,IF(LOG('Indicator Data'!K125)&gt;K$2,10,IF(LOG('Indicator Data'!K125)&lt;K$3,0,((LOG('Indicator Data'!K125)-K$3))/(K$2-K$3)*10))),1)</f>
        <v>5.3</v>
      </c>
      <c r="L117" s="50" t="str">
        <f>IF('Indicator Data'!L125="x","x",ROUND(IF('Indicator Data'!L125&gt;L$2,10,IF('Indicator Data'!L125&lt;L$3,0,('Indicator Data'!L125-L$3)/(L$2-L$3)*10)),1))</f>
        <v>x</v>
      </c>
      <c r="M117" s="52">
        <f>ROUND(IF('Indicator Data'!M125=0,0,IF(LOG('Indicator Data'!M125)&gt;M$2,10,IF(LOG('Indicator Data'!M125)&lt;M$3,0,((LOG('Indicator Data'!M125)-M$3))/(M$2-M$3)*10))),1)</f>
        <v>3</v>
      </c>
      <c r="N117" s="52" t="str">
        <f>IF('Indicator Data'!N125="x","x",ROUND(IF('Indicator Data'!N125=0,0,IF(LOG('Indicator Data'!N125*100)&gt;N$2,10,IF(LOG('Indicator Data'!N125*100)&lt;N$3,0,((LOG('Indicator Data'!N125*100)-N$3))/(N$2-N$3)*10))),1))</f>
        <v>x</v>
      </c>
      <c r="O117" s="48">
        <f t="shared" si="7"/>
        <v>0</v>
      </c>
      <c r="P117" s="51">
        <f t="shared" si="8"/>
        <v>2.7</v>
      </c>
      <c r="Q117" s="51">
        <f t="shared" si="9"/>
        <v>8.8000000000000007</v>
      </c>
      <c r="R117" s="51">
        <f t="shared" si="10"/>
        <v>0</v>
      </c>
      <c r="S117" s="51">
        <f t="shared" si="11"/>
        <v>5.3</v>
      </c>
      <c r="T117" s="51">
        <f t="shared" si="12"/>
        <v>3</v>
      </c>
      <c r="U117" s="49">
        <f t="shared" si="13"/>
        <v>4.2</v>
      </c>
      <c r="V117" s="44"/>
      <c r="W117" s="44"/>
      <c r="X117" s="44"/>
    </row>
    <row r="118" spans="1:24" ht="15.75" customHeight="1" x14ac:dyDescent="0.25">
      <c r="A118" s="37" t="s">
        <v>360</v>
      </c>
      <c r="B118" s="37" t="s">
        <v>361</v>
      </c>
      <c r="C118" s="52">
        <f>IF('Indicator Data'!C126="x","x",ROUND(IF('Indicator Data'!C126&gt;C$2,10,IF('Indicator Data'!C126&lt;C$3,0,('Indicator Data'!C126-C$3)/(C$2-C$3)*10)),1))</f>
        <v>2.5</v>
      </c>
      <c r="D118" s="50">
        <f>IF('Indicator Data'!D126="x","x",ROUND(IF('Indicator Data'!D126&gt;D$2,10,IF('Indicator Data'!D126&lt;D$3,0,('Indicator Data'!D126-D$3)/(D$2-D$3)*10)),1))</f>
        <v>10</v>
      </c>
      <c r="E118" s="52">
        <f>ROUND(IF('Indicator Data'!E126=0,0,IF(LOG('Indicator Data'!E126)&gt;E$2,10,IF(LOG('Indicator Data'!E126)&lt;E$3,0,((LOG('Indicator Data'!E126)-E$3))/(E$2-E$3)*10))),1)</f>
        <v>7.8</v>
      </c>
      <c r="F118" s="50">
        <f>IF('Indicator Data'!F126="x","x",ROUND(IF('Indicator Data'!F126&gt;F$2,10,IF('Indicator Data'!F126&lt;F$3,0,('Indicator Data'!F126-F$3)/(F$2-F$3)*10)),1))</f>
        <v>8.3000000000000007</v>
      </c>
      <c r="G118" s="52">
        <f>ROUND(IF('Indicator Data'!G126=0,0,IF(LOG('Indicator Data'!G126)&gt;G$2,10,IF(LOG('Indicator Data'!G126)&lt;G$3,0,((LOG('Indicator Data'!G126)-G$3))/(G$2-G$3)*10))),1)</f>
        <v>1.3</v>
      </c>
      <c r="H118" s="50">
        <f>IF('Indicator Data'!H126="x","x",ROUND(IF('Indicator Data'!H126&gt;H$2,10,IF('Indicator Data'!H126&lt;H$3,0,('Indicator Data'!H126-H$3)/(H$2-H$3)*10)),1))</f>
        <v>0.2</v>
      </c>
      <c r="I118" s="52">
        <f>IF('Indicator Data'!I126="x","x",ROUND(IF('Indicator Data'!I126&gt;I$2,10,IF('Indicator Data'!I126&lt;I$3,0,('Indicator Data'!I126-I$3)/(I$2-I$3)*10)),1))</f>
        <v>0.5</v>
      </c>
      <c r="J118" s="50">
        <f>IF('Indicator Data'!J126="x","x",ROUND(IF('Indicator Data'!J126&gt;J$2,10,IF('Indicator Data'!J126&lt;J$3,0,('Indicator Data'!J126-J$3)/(J$2-J$3)*10)),1))</f>
        <v>10</v>
      </c>
      <c r="K118" s="52">
        <f>ROUND(IF('Indicator Data'!K126=0,0,IF(LOG('Indicator Data'!K126)&gt;K$2,10,IF(LOG('Indicator Data'!K126)&lt;K$3,0,((LOG('Indicator Data'!K126)-K$3))/(K$2-K$3)*10))),1)</f>
        <v>6.6</v>
      </c>
      <c r="L118" s="50" t="str">
        <f>IF('Indicator Data'!L126="x","x",ROUND(IF('Indicator Data'!L126&gt;L$2,10,IF('Indicator Data'!L126&lt;L$3,0,('Indicator Data'!L126-L$3)/(L$2-L$3)*10)),1))</f>
        <v>x</v>
      </c>
      <c r="M118" s="52">
        <f>ROUND(IF('Indicator Data'!M126=0,0,IF(LOG('Indicator Data'!M126)&gt;M$2,10,IF(LOG('Indicator Data'!M126)&lt;M$3,0,((LOG('Indicator Data'!M126)-M$3))/(M$2-M$3)*10))),1)</f>
        <v>0</v>
      </c>
      <c r="N118" s="52" t="str">
        <f>IF('Indicator Data'!N126="x","x",ROUND(IF('Indicator Data'!N126=0,0,IF(LOG('Indicator Data'!N126*100)&gt;N$2,10,IF(LOG('Indicator Data'!N126*100)&lt;N$3,0,((LOG('Indicator Data'!N126*100)-N$3))/(N$2-N$3)*10))),1))</f>
        <v>x</v>
      </c>
      <c r="O118" s="48">
        <f t="shared" si="7"/>
        <v>8</v>
      </c>
      <c r="P118" s="51">
        <f t="shared" si="8"/>
        <v>8.1</v>
      </c>
      <c r="Q118" s="51">
        <f t="shared" si="9"/>
        <v>0.8</v>
      </c>
      <c r="R118" s="51">
        <f t="shared" si="10"/>
        <v>7.7</v>
      </c>
      <c r="S118" s="51">
        <f t="shared" si="11"/>
        <v>6.6</v>
      </c>
      <c r="T118" s="51">
        <f t="shared" si="12"/>
        <v>0</v>
      </c>
      <c r="U118" s="49">
        <f>ROUND(IF(AND(O118="x",P118="x",Q118="x",R118="x",S118="x",T118="x"),"x",(10-GEOMEAN(((10-O118)/10*9+1),((10-Q118)/10*9+1),((10-R118)/10*9+1),((10-S118)/10*9+1),((10-T118)/10*9+1)))/9*10),1)</f>
        <v>5.5</v>
      </c>
      <c r="V118" s="44"/>
      <c r="W118" s="44"/>
      <c r="X118" s="44"/>
    </row>
    <row r="119" spans="1:24" ht="15.75" customHeight="1" x14ac:dyDescent="0.25">
      <c r="A119" s="37" t="s">
        <v>362</v>
      </c>
      <c r="B119" s="37" t="s">
        <v>363</v>
      </c>
      <c r="C119" s="52">
        <f>IF('Indicator Data'!C127="x","x",ROUND(IF('Indicator Data'!C127&gt;C$2,10,IF('Indicator Data'!C127&lt;C$3,0,('Indicator Data'!C127-C$3)/(C$2-C$3)*10)),1))</f>
        <v>0</v>
      </c>
      <c r="D119" s="50">
        <f>IF('Indicator Data'!D127="x","x",ROUND(IF('Indicator Data'!D127&gt;D$2,10,IF('Indicator Data'!D127&lt;D$3,0,('Indicator Data'!D127-D$3)/(D$2-D$3)*10)),1))</f>
        <v>0</v>
      </c>
      <c r="E119" s="52">
        <f>ROUND(IF('Indicator Data'!E127=0,0,IF(LOG('Indicator Data'!E127)&gt;E$2,10,IF(LOG('Indicator Data'!E127)&lt;E$3,0,((LOG('Indicator Data'!E127)-E$3))/(E$2-E$3)*10))),1)</f>
        <v>8.6</v>
      </c>
      <c r="F119" s="50">
        <f>IF('Indicator Data'!F127="x","x",ROUND(IF('Indicator Data'!F127&gt;F$2,10,IF('Indicator Data'!F127&lt;F$3,0,('Indicator Data'!F127-F$3)/(F$2-F$3)*10)),1))</f>
        <v>9.1999999999999993</v>
      </c>
      <c r="G119" s="52">
        <f>ROUND(IF('Indicator Data'!G127=0,0,IF(LOG('Indicator Data'!G127)&gt;G$2,10,IF(LOG('Indicator Data'!G127)&lt;G$3,0,((LOG('Indicator Data'!G127)-G$3))/(G$2-G$3)*10))),1)</f>
        <v>4.9000000000000004</v>
      </c>
      <c r="H119" s="50">
        <f>IF('Indicator Data'!H127="x","x",ROUND(IF('Indicator Data'!H127&gt;H$2,10,IF('Indicator Data'!H127&lt;H$3,0,('Indicator Data'!H127-H$3)/(H$2-H$3)*10)),1))</f>
        <v>1.6</v>
      </c>
      <c r="I119" s="52">
        <f>IF('Indicator Data'!I127="x","x",ROUND(IF('Indicator Data'!I127&gt;I$2,10,IF('Indicator Data'!I127&lt;I$3,0,('Indicator Data'!I127-I$3)/(I$2-I$3)*10)),1))</f>
        <v>0</v>
      </c>
      <c r="J119" s="50">
        <f>IF('Indicator Data'!J127="x","x",ROUND(IF('Indicator Data'!J127&gt;J$2,10,IF('Indicator Data'!J127&lt;J$3,0,('Indicator Data'!J127-J$3)/(J$2-J$3)*10)),1))</f>
        <v>0</v>
      </c>
      <c r="K119" s="52">
        <f>ROUND(IF('Indicator Data'!K127=0,0,IF(LOG('Indicator Data'!K127)&gt;K$2,10,IF(LOG('Indicator Data'!K127)&lt;K$3,0,((LOG('Indicator Data'!K127)-K$3))/(K$2-K$3)*10))),1)</f>
        <v>5.4</v>
      </c>
      <c r="L119" s="50" t="str">
        <f>IF('Indicator Data'!L127="x","x",ROUND(IF('Indicator Data'!L127&gt;L$2,10,IF('Indicator Data'!L127&lt;L$3,0,('Indicator Data'!L127-L$3)/(L$2-L$3)*10)),1))</f>
        <v>x</v>
      </c>
      <c r="M119" s="52">
        <f>ROUND(IF('Indicator Data'!M127=0,0,IF(LOG('Indicator Data'!M127)&gt;M$2,10,IF(LOG('Indicator Data'!M127)&lt;M$3,0,((LOG('Indicator Data'!M127)-M$3))/(M$2-M$3)*10))),1)</f>
        <v>0</v>
      </c>
      <c r="N119" s="52" t="str">
        <f>IF('Indicator Data'!N127="x","x",ROUND(IF('Indicator Data'!N127=0,0,IF(LOG('Indicator Data'!N127*100)&gt;N$2,10,IF(LOG('Indicator Data'!N127*100)&lt;N$3,0,((LOG('Indicator Data'!N127*100)-N$3))/(N$2-N$3)*10))),1))</f>
        <v>x</v>
      </c>
      <c r="O119" s="48">
        <f t="shared" si="7"/>
        <v>0</v>
      </c>
      <c r="P119" s="51">
        <f t="shared" si="8"/>
        <v>8.9</v>
      </c>
      <c r="Q119" s="51">
        <f t="shared" si="9"/>
        <v>3.4</v>
      </c>
      <c r="R119" s="51">
        <f t="shared" si="10"/>
        <v>0</v>
      </c>
      <c r="S119" s="51">
        <f t="shared" si="11"/>
        <v>5.4</v>
      </c>
      <c r="T119" s="51">
        <f t="shared" si="12"/>
        <v>0</v>
      </c>
      <c r="U119" s="49">
        <f>ROUND(IF(AND(O119="x",P119="x",Q119="x",R119="x",S119="x",T119="x"),"x",(10-GEOMEAN(((10-O119)/10*9+1),((10-P119)/10*9+1),((10-Q119)/10*9+1),((10-R119)/10*9+1),((10-S119)/10*9+1)))/9*10),1)</f>
        <v>4.5999999999999996</v>
      </c>
      <c r="V119" s="44"/>
      <c r="W119" s="44"/>
      <c r="X119" s="44"/>
    </row>
    <row r="120" spans="1:24" ht="15.75" customHeight="1" x14ac:dyDescent="0.25">
      <c r="A120" s="37" t="s">
        <v>364</v>
      </c>
      <c r="B120" s="37" t="s">
        <v>365</v>
      </c>
      <c r="C120" s="52">
        <f>IF('Indicator Data'!C128="x","x",ROUND(IF('Indicator Data'!C128&gt;C$2,10,IF('Indicator Data'!C128&lt;C$3,0,('Indicator Data'!C128-C$3)/(C$2-C$3)*10)),1))</f>
        <v>0</v>
      </c>
      <c r="D120" s="50">
        <f>IF('Indicator Data'!D128="x","x",ROUND(IF('Indicator Data'!D128&gt;D$2,10,IF('Indicator Data'!D128&lt;D$3,0,('Indicator Data'!D128-D$3)/(D$2-D$3)*10)),1))</f>
        <v>0</v>
      </c>
      <c r="E120" s="52">
        <f>ROUND(IF('Indicator Data'!E128=0,0,IF(LOG('Indicator Data'!E128)&gt;E$2,10,IF(LOG('Indicator Data'!E128)&lt;E$3,0,((LOG('Indicator Data'!E128)-E$3))/(E$2-E$3)*10))),1)</f>
        <v>6</v>
      </c>
      <c r="F120" s="50">
        <f>IF('Indicator Data'!F128="x","x",ROUND(IF('Indicator Data'!F128&gt;F$2,10,IF('Indicator Data'!F128&lt;F$3,0,('Indicator Data'!F128-F$3)/(F$2-F$3)*10)),1))</f>
        <v>0.7</v>
      </c>
      <c r="G120" s="52">
        <f>ROUND(IF('Indicator Data'!G128=0,0,IF(LOG('Indicator Data'!G128)&gt;G$2,10,IF(LOG('Indicator Data'!G128)&lt;G$3,0,((LOG('Indicator Data'!G128)-G$3))/(G$2-G$3)*10))),1)</f>
        <v>7.5</v>
      </c>
      <c r="H120" s="50">
        <f>IF('Indicator Data'!H128="x","x",ROUND(IF('Indicator Data'!H128&gt;H$2,10,IF('Indicator Data'!H128&lt;H$3,0,('Indicator Data'!H128-H$3)/(H$2-H$3)*10)),1))</f>
        <v>9.9</v>
      </c>
      <c r="I120" s="52">
        <f>IF('Indicator Data'!I128="x","x",ROUND(IF('Indicator Data'!I128&gt;I$2,10,IF('Indicator Data'!I128&lt;I$3,0,('Indicator Data'!I128-I$3)/(I$2-I$3)*10)),1))</f>
        <v>0</v>
      </c>
      <c r="J120" s="50">
        <f>IF('Indicator Data'!J128="x","x",ROUND(IF('Indicator Data'!J128&gt;J$2,10,IF('Indicator Data'!J128&lt;J$3,0,('Indicator Data'!J128-J$3)/(J$2-J$3)*10)),1))</f>
        <v>0</v>
      </c>
      <c r="K120" s="52">
        <f>ROUND(IF('Indicator Data'!K128=0,0,IF(LOG('Indicator Data'!K128)&gt;K$2,10,IF(LOG('Indicator Data'!K128)&lt;K$3,0,((LOG('Indicator Data'!K128)-K$3))/(K$2-K$3)*10))),1)</f>
        <v>8.1</v>
      </c>
      <c r="L120" s="50" t="str">
        <f>IF('Indicator Data'!L128="x","x",ROUND(IF('Indicator Data'!L128&gt;L$2,10,IF('Indicator Data'!L128&lt;L$3,0,('Indicator Data'!L128-L$3)/(L$2-L$3)*10)),1))</f>
        <v>x</v>
      </c>
      <c r="M120" s="52">
        <f>ROUND(IF('Indicator Data'!M128=0,0,IF(LOG('Indicator Data'!M128)&gt;M$2,10,IF(LOG('Indicator Data'!M128)&lt;M$3,0,((LOG('Indicator Data'!M128)-M$3))/(M$2-M$3)*10))),1)</f>
        <v>7.7</v>
      </c>
      <c r="N120" s="52" t="str">
        <f>IF('Indicator Data'!N128="x","x",ROUND(IF('Indicator Data'!N128=0,0,IF(LOG('Indicator Data'!N128*100)&gt;N$2,10,IF(LOG('Indicator Data'!N128*100)&lt;N$3,0,((LOG('Indicator Data'!N128*100)-N$3))/(N$2-N$3)*10))),1))</f>
        <v>x</v>
      </c>
      <c r="O120" s="48">
        <f t="shared" si="7"/>
        <v>0</v>
      </c>
      <c r="P120" s="51">
        <f t="shared" si="8"/>
        <v>3.8</v>
      </c>
      <c r="Q120" s="51">
        <f t="shared" si="9"/>
        <v>9</v>
      </c>
      <c r="R120" s="51">
        <f t="shared" si="10"/>
        <v>0</v>
      </c>
      <c r="S120" s="51">
        <f t="shared" si="11"/>
        <v>8.1</v>
      </c>
      <c r="T120" s="51">
        <f t="shared" si="12"/>
        <v>7.7</v>
      </c>
      <c r="U120" s="49">
        <f t="shared" si="13"/>
        <v>5.9</v>
      </c>
      <c r="V120" s="44"/>
      <c r="W120" s="44"/>
      <c r="X120" s="44"/>
    </row>
    <row r="121" spans="1:24" ht="15.75" customHeight="1" x14ac:dyDescent="0.25">
      <c r="A121" s="37" t="s">
        <v>366</v>
      </c>
      <c r="B121" s="37" t="s">
        <v>367</v>
      </c>
      <c r="C121" s="52">
        <f>IF('Indicator Data'!C129="x","x",ROUND(IF('Indicator Data'!C129&gt;C$2,10,IF('Indicator Data'!C129&lt;C$3,0,('Indicator Data'!C129-C$3)/(C$2-C$3)*10)),1))</f>
        <v>0</v>
      </c>
      <c r="D121" s="50">
        <f>IF('Indicator Data'!D129="x","x",ROUND(IF('Indicator Data'!D129&gt;D$2,10,IF('Indicator Data'!D129&lt;D$3,0,('Indicator Data'!D129-D$3)/(D$2-D$3)*10)),1))</f>
        <v>0</v>
      </c>
      <c r="E121" s="52">
        <f>ROUND(IF('Indicator Data'!E129=0,0,IF(LOG('Indicator Data'!E129)&gt;E$2,10,IF(LOG('Indicator Data'!E129)&lt;E$3,0,((LOG('Indicator Data'!E129)-E$3))/(E$2-E$3)*10))),1)</f>
        <v>7.1</v>
      </c>
      <c r="F121" s="50">
        <f>IF('Indicator Data'!F129="x","x",ROUND(IF('Indicator Data'!F129&gt;F$2,10,IF('Indicator Data'!F129&lt;F$3,0,('Indicator Data'!F129-F$3)/(F$2-F$3)*10)),1))</f>
        <v>1.5</v>
      </c>
      <c r="G121" s="52">
        <f>ROUND(IF('Indicator Data'!G129=0,0,IF(LOG('Indicator Data'!G129)&gt;G$2,10,IF(LOG('Indicator Data'!G129)&lt;G$3,0,((LOG('Indicator Data'!G129)-G$3))/(G$2-G$3)*10))),1)</f>
        <v>7.8</v>
      </c>
      <c r="H121" s="50">
        <f>IF('Indicator Data'!H129="x","x",ROUND(IF('Indicator Data'!H129&gt;H$2,10,IF('Indicator Data'!H129&lt;H$3,0,('Indicator Data'!H129-H$3)/(H$2-H$3)*10)),1))</f>
        <v>9.9</v>
      </c>
      <c r="I121" s="52">
        <f>IF('Indicator Data'!I129="x","x",ROUND(IF('Indicator Data'!I129&gt;I$2,10,IF('Indicator Data'!I129&lt;I$3,0,('Indicator Data'!I129-I$3)/(I$2-I$3)*10)),1))</f>
        <v>0</v>
      </c>
      <c r="J121" s="50">
        <f>IF('Indicator Data'!J129="x","x",ROUND(IF('Indicator Data'!J129&gt;J$2,10,IF('Indicator Data'!J129&lt;J$3,0,('Indicator Data'!J129-J$3)/(J$2-J$3)*10)),1))</f>
        <v>0</v>
      </c>
      <c r="K121" s="52">
        <f>ROUND(IF('Indicator Data'!K129=0,0,IF(LOG('Indicator Data'!K129)&gt;K$2,10,IF(LOG('Indicator Data'!K129)&lt;K$3,0,((LOG('Indicator Data'!K129)-K$3))/(K$2-K$3)*10))),1)</f>
        <v>8.3000000000000007</v>
      </c>
      <c r="L121" s="50" t="str">
        <f>IF('Indicator Data'!L129="x","x",ROUND(IF('Indicator Data'!L129&gt;L$2,10,IF('Indicator Data'!L129&lt;L$3,0,('Indicator Data'!L129-L$3)/(L$2-L$3)*10)),1))</f>
        <v>x</v>
      </c>
      <c r="M121" s="52">
        <f>ROUND(IF('Indicator Data'!M129=0,0,IF(LOG('Indicator Data'!M129)&gt;M$2,10,IF(LOG('Indicator Data'!M129)&lt;M$3,0,((LOG('Indicator Data'!M129)-M$3))/(M$2-M$3)*10))),1)</f>
        <v>8.6</v>
      </c>
      <c r="N121" s="52" t="str">
        <f>IF('Indicator Data'!N129="x","x",ROUND(IF('Indicator Data'!N129=0,0,IF(LOG('Indicator Data'!N129*100)&gt;N$2,10,IF(LOG('Indicator Data'!N129*100)&lt;N$3,0,((LOG('Indicator Data'!N129*100)-N$3))/(N$2-N$3)*10))),1))</f>
        <v>x</v>
      </c>
      <c r="O121" s="48">
        <f t="shared" si="7"/>
        <v>0</v>
      </c>
      <c r="P121" s="51">
        <f t="shared" si="8"/>
        <v>4.9000000000000004</v>
      </c>
      <c r="Q121" s="51">
        <f t="shared" si="9"/>
        <v>9.1</v>
      </c>
      <c r="R121" s="51">
        <f t="shared" si="10"/>
        <v>0</v>
      </c>
      <c r="S121" s="51">
        <f t="shared" si="11"/>
        <v>8.3000000000000007</v>
      </c>
      <c r="T121" s="51">
        <f t="shared" si="12"/>
        <v>8.6</v>
      </c>
      <c r="U121" s="49">
        <f t="shared" si="13"/>
        <v>6.4</v>
      </c>
      <c r="V121" s="44"/>
      <c r="W121" s="44"/>
      <c r="X121" s="44"/>
    </row>
    <row r="122" spans="1:24" ht="15.75" customHeight="1" x14ac:dyDescent="0.25">
      <c r="A122" s="37" t="s">
        <v>368</v>
      </c>
      <c r="B122" s="37" t="s">
        <v>369</v>
      </c>
      <c r="C122" s="52">
        <f>IF('Indicator Data'!C130="x","x",ROUND(IF('Indicator Data'!C130&gt;C$2,10,IF('Indicator Data'!C130&lt;C$3,0,('Indicator Data'!C130-C$3)/(C$2-C$3)*10)),1))</f>
        <v>0</v>
      </c>
      <c r="D122" s="50">
        <f>IF('Indicator Data'!D130="x","x",ROUND(IF('Indicator Data'!D130&gt;D$2,10,IF('Indicator Data'!D130&lt;D$3,0,('Indicator Data'!D130-D$3)/(D$2-D$3)*10)),1))</f>
        <v>0</v>
      </c>
      <c r="E122" s="52">
        <f>ROUND(IF('Indicator Data'!E130=0,0,IF(LOG('Indicator Data'!E130)&gt;E$2,10,IF(LOG('Indicator Data'!E130)&lt;E$3,0,((LOG('Indicator Data'!E130)-E$3))/(E$2-E$3)*10))),1)</f>
        <v>7.7</v>
      </c>
      <c r="F122" s="50">
        <f>IF('Indicator Data'!F130="x","x",ROUND(IF('Indicator Data'!F130&gt;F$2,10,IF('Indicator Data'!F130&lt;F$3,0,('Indicator Data'!F130-F$3)/(F$2-F$3)*10)),1))</f>
        <v>8.1999999999999993</v>
      </c>
      <c r="G122" s="52">
        <f>ROUND(IF('Indicator Data'!G130=0,0,IF(LOG('Indicator Data'!G130)&gt;G$2,10,IF(LOG('Indicator Data'!G130)&lt;G$3,0,((LOG('Indicator Data'!G130)-G$3))/(G$2-G$3)*10))),1)</f>
        <v>0</v>
      </c>
      <c r="H122" s="50">
        <f>IF('Indicator Data'!H130="x","x",ROUND(IF('Indicator Data'!H130&gt;H$2,10,IF('Indicator Data'!H130&lt;H$3,0,('Indicator Data'!H130-H$3)/(H$2-H$3)*10)),1))</f>
        <v>0</v>
      </c>
      <c r="I122" s="52">
        <f>IF('Indicator Data'!I130="x","x",ROUND(IF('Indicator Data'!I130&gt;I$2,10,IF('Indicator Data'!I130&lt;I$3,0,('Indicator Data'!I130-I$3)/(I$2-I$3)*10)),1))</f>
        <v>0</v>
      </c>
      <c r="J122" s="50">
        <f>IF('Indicator Data'!J130="x","x",ROUND(IF('Indicator Data'!J130&gt;J$2,10,IF('Indicator Data'!J130&lt;J$3,0,('Indicator Data'!J130-J$3)/(J$2-J$3)*10)),1))</f>
        <v>0</v>
      </c>
      <c r="K122" s="52">
        <f>ROUND(IF('Indicator Data'!K130=0,0,IF(LOG('Indicator Data'!K130)&gt;K$2,10,IF(LOG('Indicator Data'!K130)&lt;K$3,0,((LOG('Indicator Data'!K130)-K$3))/(K$2-K$3)*10))),1)</f>
        <v>5.5</v>
      </c>
      <c r="L122" s="50" t="str">
        <f>IF('Indicator Data'!L130="x","x",ROUND(IF('Indicator Data'!L130&gt;L$2,10,IF('Indicator Data'!L130&lt;L$3,0,('Indicator Data'!L130-L$3)/(L$2-L$3)*10)),1))</f>
        <v>x</v>
      </c>
      <c r="M122" s="52">
        <f>ROUND(IF('Indicator Data'!M130=0,0,IF(LOG('Indicator Data'!M130)&gt;M$2,10,IF(LOG('Indicator Data'!M130)&lt;M$3,0,((LOG('Indicator Data'!M130)-M$3))/(M$2-M$3)*10))),1)</f>
        <v>0</v>
      </c>
      <c r="N122" s="52" t="str">
        <f>IF('Indicator Data'!N130="x","x",ROUND(IF('Indicator Data'!N130=0,0,IF(LOG('Indicator Data'!N130*100)&gt;N$2,10,IF(LOG('Indicator Data'!N130*100)&lt;N$3,0,((LOG('Indicator Data'!N130*100)-N$3))/(N$2-N$3)*10))),1))</f>
        <v>x</v>
      </c>
      <c r="O122" s="48">
        <f t="shared" si="7"/>
        <v>0</v>
      </c>
      <c r="P122" s="51">
        <f t="shared" si="8"/>
        <v>8</v>
      </c>
      <c r="Q122" s="51">
        <f t="shared" si="9"/>
        <v>0</v>
      </c>
      <c r="R122" s="51">
        <f t="shared" si="10"/>
        <v>0</v>
      </c>
      <c r="S122" s="51">
        <f t="shared" si="11"/>
        <v>5.5</v>
      </c>
      <c r="T122" s="51">
        <f t="shared" si="12"/>
        <v>0</v>
      </c>
      <c r="U122" s="49">
        <f t="shared" si="13"/>
        <v>3.1</v>
      </c>
      <c r="V122" s="44"/>
      <c r="W122" s="44"/>
      <c r="X122" s="44"/>
    </row>
    <row r="123" spans="1:24" ht="15.75" customHeight="1" x14ac:dyDescent="0.25">
      <c r="A123" s="37" t="s">
        <v>370</v>
      </c>
      <c r="B123" s="37" t="s">
        <v>371</v>
      </c>
      <c r="C123" s="52">
        <f>IF('Indicator Data'!C131="x","x",ROUND(IF('Indicator Data'!C131&gt;C$2,10,IF('Indicator Data'!C131&lt;C$3,0,('Indicator Data'!C131-C$3)/(C$2-C$3)*10)),1))</f>
        <v>0.1</v>
      </c>
      <c r="D123" s="50">
        <f>IF('Indicator Data'!D131="x","x",ROUND(IF('Indicator Data'!D131&gt;D$2,10,IF('Indicator Data'!D131&lt;D$3,0,('Indicator Data'!D131-D$3)/(D$2-D$3)*10)),1))</f>
        <v>0.6</v>
      </c>
      <c r="E123" s="52">
        <f>ROUND(IF('Indicator Data'!E131=0,0,IF(LOG('Indicator Data'!E131)&gt;E$2,10,IF(LOG('Indicator Data'!E131)&lt;E$3,0,((LOG('Indicator Data'!E131)-E$3))/(E$2-E$3)*10))),1)</f>
        <v>7.4</v>
      </c>
      <c r="F123" s="50">
        <f>IF('Indicator Data'!F131="x","x",ROUND(IF('Indicator Data'!F131&gt;F$2,10,IF('Indicator Data'!F131&lt;F$3,0,('Indicator Data'!F131-F$3)/(F$2-F$3)*10)),1))</f>
        <v>7.9</v>
      </c>
      <c r="G123" s="52">
        <f>ROUND(IF('Indicator Data'!G131=0,0,IF(LOG('Indicator Data'!G131)&gt;G$2,10,IF(LOG('Indicator Data'!G131)&lt;G$3,0,((LOG('Indicator Data'!G131)-G$3))/(G$2-G$3)*10))),1)</f>
        <v>0</v>
      </c>
      <c r="H123" s="50">
        <f>IF('Indicator Data'!H131="x","x",ROUND(IF('Indicator Data'!H131&gt;H$2,10,IF('Indicator Data'!H131&lt;H$3,0,('Indicator Data'!H131-H$3)/(H$2-H$3)*10)),1))</f>
        <v>0</v>
      </c>
      <c r="I123" s="52">
        <f>IF('Indicator Data'!I131="x","x",ROUND(IF('Indicator Data'!I131&gt;I$2,10,IF('Indicator Data'!I131&lt;I$3,0,('Indicator Data'!I131-I$3)/(I$2-I$3)*10)),1))</f>
        <v>0.3</v>
      </c>
      <c r="J123" s="50">
        <f>IF('Indicator Data'!J131="x","x",ROUND(IF('Indicator Data'!J131&gt;J$2,10,IF('Indicator Data'!J131&lt;J$3,0,('Indicator Data'!J131-J$3)/(J$2-J$3)*10)),1))</f>
        <v>6.5</v>
      </c>
      <c r="K123" s="52">
        <f>ROUND(IF('Indicator Data'!K131=0,0,IF(LOG('Indicator Data'!K131)&gt;K$2,10,IF(LOG('Indicator Data'!K131)&lt;K$3,0,((LOG('Indicator Data'!K131)-K$3))/(K$2-K$3)*10))),1)</f>
        <v>5.8</v>
      </c>
      <c r="L123" s="50" t="str">
        <f>IF('Indicator Data'!L131="x","x",ROUND(IF('Indicator Data'!L131&gt;L$2,10,IF('Indicator Data'!L131&lt;L$3,0,('Indicator Data'!L131-L$3)/(L$2-L$3)*10)),1))</f>
        <v>x</v>
      </c>
      <c r="M123" s="52">
        <f>ROUND(IF('Indicator Data'!M131=0,0,IF(LOG('Indicator Data'!M131)&gt;M$2,10,IF(LOG('Indicator Data'!M131)&lt;M$3,0,((LOG('Indicator Data'!M131)-M$3))/(M$2-M$3)*10))),1)</f>
        <v>0</v>
      </c>
      <c r="N123" s="52" t="str">
        <f>IF('Indicator Data'!N131="x","x",ROUND(IF('Indicator Data'!N131=0,0,IF(LOG('Indicator Data'!N131*100)&gt;N$2,10,IF(LOG('Indicator Data'!N131*100)&lt;N$3,0,((LOG('Indicator Data'!N131*100)-N$3))/(N$2-N$3)*10))),1))</f>
        <v>x</v>
      </c>
      <c r="O123" s="48">
        <f t="shared" si="7"/>
        <v>0.4</v>
      </c>
      <c r="P123" s="51">
        <f t="shared" si="8"/>
        <v>7.7</v>
      </c>
      <c r="Q123" s="51">
        <f t="shared" si="9"/>
        <v>0</v>
      </c>
      <c r="R123" s="51">
        <f t="shared" si="10"/>
        <v>4.0999999999999996</v>
      </c>
      <c r="S123" s="51">
        <f t="shared" si="11"/>
        <v>5.8</v>
      </c>
      <c r="T123" s="51">
        <f t="shared" si="12"/>
        <v>0</v>
      </c>
      <c r="U123" s="49">
        <f t="shared" si="13"/>
        <v>3.7</v>
      </c>
      <c r="V123" s="44"/>
      <c r="W123" s="44"/>
      <c r="X123" s="44"/>
    </row>
    <row r="124" spans="1:24" ht="15.75" customHeight="1" x14ac:dyDescent="0.25">
      <c r="A124" s="37" t="s">
        <v>372</v>
      </c>
      <c r="B124" s="37" t="s">
        <v>373</v>
      </c>
      <c r="C124" s="52">
        <f>IF('Indicator Data'!C132="x","x",ROUND(IF('Indicator Data'!C132&gt;C$2,10,IF('Indicator Data'!C132&lt;C$3,0,('Indicator Data'!C132-C$3)/(C$2-C$3)*10)),1))</f>
        <v>0</v>
      </c>
      <c r="D124" s="50">
        <f>IF('Indicator Data'!D132="x","x",ROUND(IF('Indicator Data'!D132&gt;D$2,10,IF('Indicator Data'!D132&lt;D$3,0,('Indicator Data'!D132-D$3)/(D$2-D$3)*10)),1))</f>
        <v>0</v>
      </c>
      <c r="E124" s="52">
        <f>ROUND(IF('Indicator Data'!E132=0,0,IF(LOG('Indicator Data'!E132)&gt;E$2,10,IF(LOG('Indicator Data'!E132)&lt;E$3,0,((LOG('Indicator Data'!E132)-E$3))/(E$2-E$3)*10))),1)</f>
        <v>5.3</v>
      </c>
      <c r="F124" s="50">
        <f>IF('Indicator Data'!F132="x","x",ROUND(IF('Indicator Data'!F132&gt;F$2,10,IF('Indicator Data'!F132&lt;F$3,0,('Indicator Data'!F132-F$3)/(F$2-F$3)*10)),1))</f>
        <v>1.7</v>
      </c>
      <c r="G124" s="52">
        <f>ROUND(IF('Indicator Data'!G132=0,0,IF(LOG('Indicator Data'!G132)&gt;G$2,10,IF(LOG('Indicator Data'!G132)&lt;G$3,0,((LOG('Indicator Data'!G132)-G$3))/(G$2-G$3)*10))),1)</f>
        <v>5.7</v>
      </c>
      <c r="H124" s="50">
        <f>IF('Indicator Data'!H132="x","x",ROUND(IF('Indicator Data'!H132&gt;H$2,10,IF('Indicator Data'!H132&lt;H$3,0,('Indicator Data'!H132-H$3)/(H$2-H$3)*10)),1))</f>
        <v>10</v>
      </c>
      <c r="I124" s="52">
        <f>IF('Indicator Data'!I132="x","x",ROUND(IF('Indicator Data'!I132&gt;I$2,10,IF('Indicator Data'!I132&lt;I$3,0,('Indicator Data'!I132-I$3)/(I$2-I$3)*10)),1))</f>
        <v>0</v>
      </c>
      <c r="J124" s="50">
        <f>IF('Indicator Data'!J132="x","x",ROUND(IF('Indicator Data'!J132&gt;J$2,10,IF('Indicator Data'!J132&lt;J$3,0,('Indicator Data'!J132-J$3)/(J$2-J$3)*10)),1))</f>
        <v>0</v>
      </c>
      <c r="K124" s="52">
        <f>ROUND(IF('Indicator Data'!K132=0,0,IF(LOG('Indicator Data'!K132)&gt;K$2,10,IF(LOG('Indicator Data'!K132)&lt;K$3,0,((LOG('Indicator Data'!K132)-K$3))/(K$2-K$3)*10))),1)</f>
        <v>4</v>
      </c>
      <c r="L124" s="50" t="str">
        <f>IF('Indicator Data'!L132="x","x",ROUND(IF('Indicator Data'!L132&gt;L$2,10,IF('Indicator Data'!L132&lt;L$3,0,('Indicator Data'!L132-L$3)/(L$2-L$3)*10)),1))</f>
        <v>x</v>
      </c>
      <c r="M124" s="52">
        <f>ROUND(IF('Indicator Data'!M132=0,0,IF(LOG('Indicator Data'!M132)&gt;M$2,10,IF(LOG('Indicator Data'!M132)&lt;M$3,0,((LOG('Indicator Data'!M132)-M$3))/(M$2-M$3)*10))),1)</f>
        <v>0</v>
      </c>
      <c r="N124" s="52" t="str">
        <f>IF('Indicator Data'!N132="x","x",ROUND(IF('Indicator Data'!N132=0,0,IF(LOG('Indicator Data'!N132*100)&gt;N$2,10,IF(LOG('Indicator Data'!N132*100)&lt;N$3,0,((LOG('Indicator Data'!N132*100)-N$3))/(N$2-N$3)*10))),1))</f>
        <v>x</v>
      </c>
      <c r="O124" s="48">
        <f t="shared" si="7"/>
        <v>0</v>
      </c>
      <c r="P124" s="51">
        <f t="shared" si="8"/>
        <v>3.7</v>
      </c>
      <c r="Q124" s="51">
        <f t="shared" si="9"/>
        <v>8.6999999999999993</v>
      </c>
      <c r="R124" s="51">
        <f t="shared" si="10"/>
        <v>0</v>
      </c>
      <c r="S124" s="51">
        <f t="shared" si="11"/>
        <v>4</v>
      </c>
      <c r="T124" s="51">
        <f t="shared" si="12"/>
        <v>0</v>
      </c>
      <c r="U124" s="49">
        <f t="shared" si="13"/>
        <v>3.6</v>
      </c>
      <c r="V124" s="44"/>
      <c r="W124" s="44"/>
      <c r="X124" s="44"/>
    </row>
    <row r="125" spans="1:24" ht="15.75" customHeight="1" x14ac:dyDescent="0.25">
      <c r="A125" s="37" t="s">
        <v>374</v>
      </c>
      <c r="B125" s="37" t="s">
        <v>375</v>
      </c>
      <c r="C125" s="52">
        <f>IF('Indicator Data'!C133="x","x",ROUND(IF('Indicator Data'!C133&gt;C$2,10,IF('Indicator Data'!C133&lt;C$3,0,('Indicator Data'!C133-C$3)/(C$2-C$3)*10)),1))</f>
        <v>0.4</v>
      </c>
      <c r="D125" s="50">
        <f>IF('Indicator Data'!D133="x","x",ROUND(IF('Indicator Data'!D133&gt;D$2,10,IF('Indicator Data'!D133&lt;D$3,0,('Indicator Data'!D133-D$3)/(D$2-D$3)*10)),1))</f>
        <v>0.9</v>
      </c>
      <c r="E125" s="52">
        <f>ROUND(IF('Indicator Data'!E133=0,0,IF(LOG('Indicator Data'!E133)&gt;E$2,10,IF(LOG('Indicator Data'!E133)&lt;E$3,0,((LOG('Indicator Data'!E133)-E$3))/(E$2-E$3)*10))),1)</f>
        <v>6.8</v>
      </c>
      <c r="F125" s="50">
        <f>IF('Indicator Data'!F133="x","x",ROUND(IF('Indicator Data'!F133&gt;F$2,10,IF('Indicator Data'!F133&lt;F$3,0,('Indicator Data'!F133-F$3)/(F$2-F$3)*10)),1))</f>
        <v>2</v>
      </c>
      <c r="G125" s="52">
        <f>ROUND(IF('Indicator Data'!G133=0,0,IF(LOG('Indicator Data'!G133)&gt;G$2,10,IF(LOG('Indicator Data'!G133)&lt;G$3,0,((LOG('Indicator Data'!G133)-G$3))/(G$2-G$3)*10))),1)</f>
        <v>6.4</v>
      </c>
      <c r="H125" s="50">
        <f>IF('Indicator Data'!H133="x","x",ROUND(IF('Indicator Data'!H133&gt;H$2,10,IF('Indicator Data'!H133&lt;H$3,0,('Indicator Data'!H133-H$3)/(H$2-H$3)*10)),1))</f>
        <v>5.5</v>
      </c>
      <c r="I125" s="52">
        <f>IF('Indicator Data'!I133="x","x",ROUND(IF('Indicator Data'!I133&gt;I$2,10,IF('Indicator Data'!I133&lt;I$3,0,('Indicator Data'!I133-I$3)/(I$2-I$3)*10)),1))</f>
        <v>0.2</v>
      </c>
      <c r="J125" s="50">
        <f>IF('Indicator Data'!J133="x","x",ROUND(IF('Indicator Data'!J133&gt;J$2,10,IF('Indicator Data'!J133&lt;J$3,0,('Indicator Data'!J133-J$3)/(J$2-J$3)*10)),1))</f>
        <v>2.2999999999999998</v>
      </c>
      <c r="K125" s="52">
        <f>ROUND(IF('Indicator Data'!K133=0,0,IF(LOG('Indicator Data'!K133)&gt;K$2,10,IF(LOG('Indicator Data'!K133)&lt;K$3,0,((LOG('Indicator Data'!K133)-K$3))/(K$2-K$3)*10))),1)</f>
        <v>6.8</v>
      </c>
      <c r="L125" s="50" t="str">
        <f>IF('Indicator Data'!L133="x","x",ROUND(IF('Indicator Data'!L133&gt;L$2,10,IF('Indicator Data'!L133&lt;L$3,0,('Indicator Data'!L133-L$3)/(L$2-L$3)*10)),1))</f>
        <v>x</v>
      </c>
      <c r="M125" s="52">
        <f>ROUND(IF('Indicator Data'!M133=0,0,IF(LOG('Indicator Data'!M133)&gt;M$2,10,IF(LOG('Indicator Data'!M133)&lt;M$3,0,((LOG('Indicator Data'!M133)-M$3))/(M$2-M$3)*10))),1)</f>
        <v>0</v>
      </c>
      <c r="N125" s="52" t="str">
        <f>IF('Indicator Data'!N133="x","x",ROUND(IF('Indicator Data'!N133=0,0,IF(LOG('Indicator Data'!N133*100)&gt;N$2,10,IF(LOG('Indicator Data'!N133*100)&lt;N$3,0,((LOG('Indicator Data'!N133*100)-N$3))/(N$2-N$3)*10))),1))</f>
        <v>x</v>
      </c>
      <c r="O125" s="48">
        <f t="shared" si="7"/>
        <v>0.7</v>
      </c>
      <c r="P125" s="51">
        <f t="shared" si="8"/>
        <v>4.8</v>
      </c>
      <c r="Q125" s="51">
        <f t="shared" si="9"/>
        <v>6</v>
      </c>
      <c r="R125" s="51">
        <f t="shared" si="10"/>
        <v>1.3</v>
      </c>
      <c r="S125" s="51">
        <f t="shared" si="11"/>
        <v>6.8</v>
      </c>
      <c r="T125" s="51">
        <f t="shared" si="12"/>
        <v>0</v>
      </c>
      <c r="U125" s="49">
        <f t="shared" si="13"/>
        <v>3.8</v>
      </c>
      <c r="V125" s="44"/>
      <c r="W125" s="44"/>
      <c r="X125" s="44"/>
    </row>
    <row r="126" spans="1:24" ht="15.75" customHeight="1" x14ac:dyDescent="0.25">
      <c r="A126" s="37" t="s">
        <v>376</v>
      </c>
      <c r="B126" s="37" t="s">
        <v>377</v>
      </c>
      <c r="C126" s="52">
        <f>IF('Indicator Data'!C134="x","x",ROUND(IF('Indicator Data'!C134&gt;C$2,10,IF('Indicator Data'!C134&lt;C$3,0,('Indicator Data'!C134-C$3)/(C$2-C$3)*10)),1))</f>
        <v>2</v>
      </c>
      <c r="D126" s="50">
        <f>IF('Indicator Data'!D134="x","x",ROUND(IF('Indicator Data'!D134&gt;D$2,10,IF('Indicator Data'!D134&lt;D$3,0,('Indicator Data'!D134-D$3)/(D$2-D$3)*10)),1))</f>
        <v>7.5</v>
      </c>
      <c r="E126" s="52">
        <f>ROUND(IF('Indicator Data'!E134=0,0,IF(LOG('Indicator Data'!E134)&gt;E$2,10,IF(LOG('Indicator Data'!E134)&lt;E$3,0,((LOG('Indicator Data'!E134)-E$3))/(E$2-E$3)*10))),1)</f>
        <v>7.4</v>
      </c>
      <c r="F126" s="50">
        <f>IF('Indicator Data'!F134="x","x",ROUND(IF('Indicator Data'!F134&gt;F$2,10,IF('Indicator Data'!F134&lt;F$3,0,('Indicator Data'!F134-F$3)/(F$2-F$3)*10)),1))</f>
        <v>5.2</v>
      </c>
      <c r="G126" s="52">
        <f>ROUND(IF('Indicator Data'!G134=0,0,IF(LOG('Indicator Data'!G134)&gt;G$2,10,IF(LOG('Indicator Data'!G134)&lt;G$3,0,((LOG('Indicator Data'!G134)-G$3))/(G$2-G$3)*10))),1)</f>
        <v>0</v>
      </c>
      <c r="H126" s="50">
        <f>IF('Indicator Data'!H134="x","x",ROUND(IF('Indicator Data'!H134&gt;H$2,10,IF('Indicator Data'!H134&lt;H$3,0,('Indicator Data'!H134-H$3)/(H$2-H$3)*10)),1))</f>
        <v>0</v>
      </c>
      <c r="I126" s="52">
        <f>IF('Indicator Data'!I134="x","x",ROUND(IF('Indicator Data'!I134&gt;I$2,10,IF('Indicator Data'!I134&lt;I$3,0,('Indicator Data'!I134-I$3)/(I$2-I$3)*10)),1))</f>
        <v>0.6</v>
      </c>
      <c r="J126" s="50">
        <f>IF('Indicator Data'!J134="x","x",ROUND(IF('Indicator Data'!J134&gt;J$2,10,IF('Indicator Data'!J134&lt;J$3,0,('Indicator Data'!J134-J$3)/(J$2-J$3)*10)),1))</f>
        <v>10</v>
      </c>
      <c r="K126" s="52">
        <f>ROUND(IF('Indicator Data'!K134=0,0,IF(LOG('Indicator Data'!K134)&gt;K$2,10,IF(LOG('Indicator Data'!K134)&lt;K$3,0,((LOG('Indicator Data'!K134)-K$3))/(K$2-K$3)*10))),1)</f>
        <v>5.9</v>
      </c>
      <c r="L126" s="50" t="str">
        <f>IF('Indicator Data'!L134="x","x",ROUND(IF('Indicator Data'!L134&gt;L$2,10,IF('Indicator Data'!L134&lt;L$3,0,('Indicator Data'!L134-L$3)/(L$2-L$3)*10)),1))</f>
        <v>x</v>
      </c>
      <c r="M126" s="52">
        <f>ROUND(IF('Indicator Data'!M134=0,0,IF(LOG('Indicator Data'!M134)&gt;M$2,10,IF(LOG('Indicator Data'!M134)&lt;M$3,0,((LOG('Indicator Data'!M134)-M$3))/(M$2-M$3)*10))),1)</f>
        <v>0</v>
      </c>
      <c r="N126" s="52" t="str">
        <f>IF('Indicator Data'!N134="x","x",ROUND(IF('Indicator Data'!N134=0,0,IF(LOG('Indicator Data'!N134*100)&gt;N$2,10,IF(LOG('Indicator Data'!N134*100)&lt;N$3,0,((LOG('Indicator Data'!N134*100)-N$3))/(N$2-N$3)*10))),1))</f>
        <v>x</v>
      </c>
      <c r="O126" s="48">
        <f t="shared" si="7"/>
        <v>5.4</v>
      </c>
      <c r="P126" s="51">
        <f t="shared" si="8"/>
        <v>6.4</v>
      </c>
      <c r="Q126" s="51">
        <f t="shared" si="9"/>
        <v>0</v>
      </c>
      <c r="R126" s="51">
        <f t="shared" si="10"/>
        <v>7.7</v>
      </c>
      <c r="S126" s="51">
        <f t="shared" si="11"/>
        <v>5.9</v>
      </c>
      <c r="T126" s="51">
        <f t="shared" si="12"/>
        <v>0</v>
      </c>
      <c r="U126" s="49">
        <f t="shared" si="13"/>
        <v>4.9000000000000004</v>
      </c>
      <c r="V126" s="44"/>
      <c r="W126" s="44"/>
      <c r="X126" s="44"/>
    </row>
    <row r="127" spans="1:24" ht="15.75" customHeight="1" x14ac:dyDescent="0.25">
      <c r="A127" s="37" t="s">
        <v>378</v>
      </c>
      <c r="B127" s="37" t="s">
        <v>379</v>
      </c>
      <c r="C127" s="52">
        <f>IF('Indicator Data'!C135="x","x",ROUND(IF('Indicator Data'!C135&gt;C$2,10,IF('Indicator Data'!C135&lt;C$3,0,('Indicator Data'!C135-C$3)/(C$2-C$3)*10)),1))</f>
        <v>0</v>
      </c>
      <c r="D127" s="50">
        <f>IF('Indicator Data'!D135="x","x",ROUND(IF('Indicator Data'!D135&gt;D$2,10,IF('Indicator Data'!D135&lt;D$3,0,('Indicator Data'!D135-D$3)/(D$2-D$3)*10)),1))</f>
        <v>0</v>
      </c>
      <c r="E127" s="52">
        <f>ROUND(IF('Indicator Data'!E135=0,0,IF(LOG('Indicator Data'!E135)&gt;E$2,10,IF(LOG('Indicator Data'!E135)&lt;E$3,0,((LOG('Indicator Data'!E135)-E$3))/(E$2-E$3)*10))),1)</f>
        <v>7.6</v>
      </c>
      <c r="F127" s="50">
        <f>IF('Indicator Data'!F135="x","x",ROUND(IF('Indicator Data'!F135&gt;F$2,10,IF('Indicator Data'!F135&lt;F$3,0,('Indicator Data'!F135-F$3)/(F$2-F$3)*10)),1))</f>
        <v>2</v>
      </c>
      <c r="G127" s="52">
        <f>ROUND(IF('Indicator Data'!G135=0,0,IF(LOG('Indicator Data'!G135)&gt;G$2,10,IF(LOG('Indicator Data'!G135)&lt;G$3,0,((LOG('Indicator Data'!G135)-G$3))/(G$2-G$3)*10))),1)</f>
        <v>5.4</v>
      </c>
      <c r="H127" s="50">
        <f>IF('Indicator Data'!H135="x","x",ROUND(IF('Indicator Data'!H135&gt;H$2,10,IF('Indicator Data'!H135&lt;H$3,0,('Indicator Data'!H135-H$3)/(H$2-H$3)*10)),1))</f>
        <v>1.2</v>
      </c>
      <c r="I127" s="52">
        <f>IF('Indicator Data'!I135="x","x",ROUND(IF('Indicator Data'!I135&gt;I$2,10,IF('Indicator Data'!I135&lt;I$3,0,('Indicator Data'!I135-I$3)/(I$2-I$3)*10)),1))</f>
        <v>0</v>
      </c>
      <c r="J127" s="50">
        <f>IF('Indicator Data'!J135="x","x",ROUND(IF('Indicator Data'!J135&gt;J$2,10,IF('Indicator Data'!J135&lt;J$3,0,('Indicator Data'!J135-J$3)/(J$2-J$3)*10)),1))</f>
        <v>0</v>
      </c>
      <c r="K127" s="52">
        <f>ROUND(IF('Indicator Data'!K135=0,0,IF(LOG('Indicator Data'!K135)&gt;K$2,10,IF(LOG('Indicator Data'!K135)&lt;K$3,0,((LOG('Indicator Data'!K135)-K$3))/(K$2-K$3)*10))),1)</f>
        <v>6.8</v>
      </c>
      <c r="L127" s="50" t="str">
        <f>IF('Indicator Data'!L135="x","x",ROUND(IF('Indicator Data'!L135&gt;L$2,10,IF('Indicator Data'!L135&lt;L$3,0,('Indicator Data'!L135-L$3)/(L$2-L$3)*10)),1))</f>
        <v>x</v>
      </c>
      <c r="M127" s="52">
        <f>ROUND(IF('Indicator Data'!M135=0,0,IF(LOG('Indicator Data'!M135)&gt;M$2,10,IF(LOG('Indicator Data'!M135)&lt;M$3,0,((LOG('Indicator Data'!M135)-M$3))/(M$2-M$3)*10))),1)</f>
        <v>0</v>
      </c>
      <c r="N127" s="52" t="str">
        <f>IF('Indicator Data'!N135="x","x",ROUND(IF('Indicator Data'!N135=0,0,IF(LOG('Indicator Data'!N135*100)&gt;N$2,10,IF(LOG('Indicator Data'!N135*100)&lt;N$3,0,((LOG('Indicator Data'!N135*100)-N$3))/(N$2-N$3)*10))),1))</f>
        <v>x</v>
      </c>
      <c r="O127" s="48">
        <f t="shared" si="7"/>
        <v>0</v>
      </c>
      <c r="P127" s="51">
        <f t="shared" si="8"/>
        <v>5.5</v>
      </c>
      <c r="Q127" s="51">
        <f t="shared" si="9"/>
        <v>3.6</v>
      </c>
      <c r="R127" s="51">
        <f t="shared" si="10"/>
        <v>0</v>
      </c>
      <c r="S127" s="51">
        <f t="shared" si="11"/>
        <v>6.8</v>
      </c>
      <c r="T127" s="51">
        <f t="shared" si="12"/>
        <v>0</v>
      </c>
      <c r="U127" s="49">
        <f t="shared" si="13"/>
        <v>3.2</v>
      </c>
      <c r="V127" s="44"/>
      <c r="W127" s="44"/>
      <c r="X127" s="44"/>
    </row>
    <row r="128" spans="1:24" ht="15.75" customHeight="1" x14ac:dyDescent="0.25">
      <c r="A128" s="37" t="s">
        <v>380</v>
      </c>
      <c r="B128" s="37" t="s">
        <v>381</v>
      </c>
      <c r="C128" s="52">
        <f>IF('Indicator Data'!C136="x","x",ROUND(IF('Indicator Data'!C136&gt;C$2,10,IF('Indicator Data'!C136&lt;C$3,0,('Indicator Data'!C136-C$3)/(C$2-C$3)*10)),1))</f>
        <v>0</v>
      </c>
      <c r="D128" s="50">
        <f>IF('Indicator Data'!D136="x","x",ROUND(IF('Indicator Data'!D136&gt;D$2,10,IF('Indicator Data'!D136&lt;D$3,0,('Indicator Data'!D136-D$3)/(D$2-D$3)*10)),1))</f>
        <v>0</v>
      </c>
      <c r="E128" s="52">
        <f>ROUND(IF('Indicator Data'!E136=0,0,IF(LOG('Indicator Data'!E136)&gt;E$2,10,IF(LOG('Indicator Data'!E136)&lt;E$3,0,((LOG('Indicator Data'!E136)-E$3))/(E$2-E$3)*10))),1)</f>
        <v>4.9000000000000004</v>
      </c>
      <c r="F128" s="50">
        <f>IF('Indicator Data'!F136="x","x",ROUND(IF('Indicator Data'!F136&gt;F$2,10,IF('Indicator Data'!F136&lt;F$3,0,('Indicator Data'!F136-F$3)/(F$2-F$3)*10)),1))</f>
        <v>1.7</v>
      </c>
      <c r="G128" s="52">
        <f>ROUND(IF('Indicator Data'!G136=0,0,IF(LOG('Indicator Data'!G136)&gt;G$2,10,IF(LOG('Indicator Data'!G136)&lt;G$3,0,((LOG('Indicator Data'!G136)-G$3))/(G$2-G$3)*10))),1)</f>
        <v>5.3</v>
      </c>
      <c r="H128" s="50">
        <f>IF('Indicator Data'!H136="x","x",ROUND(IF('Indicator Data'!H136&gt;H$2,10,IF('Indicator Data'!H136&lt;H$3,0,('Indicator Data'!H136-H$3)/(H$2-H$3)*10)),1))</f>
        <v>9.9</v>
      </c>
      <c r="I128" s="52">
        <f>IF('Indicator Data'!I136="x","x",ROUND(IF('Indicator Data'!I136&gt;I$2,10,IF('Indicator Data'!I136&lt;I$3,0,('Indicator Data'!I136-I$3)/(I$2-I$3)*10)),1))</f>
        <v>0</v>
      </c>
      <c r="J128" s="50">
        <f>IF('Indicator Data'!J136="x","x",ROUND(IF('Indicator Data'!J136&gt;J$2,10,IF('Indicator Data'!J136&lt;J$3,0,('Indicator Data'!J136-J$3)/(J$2-J$3)*10)),1))</f>
        <v>0</v>
      </c>
      <c r="K128" s="52">
        <f>ROUND(IF('Indicator Data'!K136=0,0,IF(LOG('Indicator Data'!K136)&gt;K$2,10,IF(LOG('Indicator Data'!K136)&lt;K$3,0,((LOG('Indicator Data'!K136)-K$3))/(K$2-K$3)*10))),1)</f>
        <v>1.9</v>
      </c>
      <c r="L128" s="50" t="str">
        <f>IF('Indicator Data'!L136="x","x",ROUND(IF('Indicator Data'!L136&gt;L$2,10,IF('Indicator Data'!L136&lt;L$3,0,('Indicator Data'!L136-L$3)/(L$2-L$3)*10)),1))</f>
        <v>x</v>
      </c>
      <c r="M128" s="52">
        <f>ROUND(IF('Indicator Data'!M136=0,0,IF(LOG('Indicator Data'!M136)&gt;M$2,10,IF(LOG('Indicator Data'!M136)&lt;M$3,0,((LOG('Indicator Data'!M136)-M$3))/(M$2-M$3)*10))),1)</f>
        <v>8.1999999999999993</v>
      </c>
      <c r="N128" s="52" t="str">
        <f>IF('Indicator Data'!N136="x","x",ROUND(IF('Indicator Data'!N136=0,0,IF(LOG('Indicator Data'!N136*100)&gt;N$2,10,IF(LOG('Indicator Data'!N136*100)&lt;N$3,0,((LOG('Indicator Data'!N136*100)-N$3))/(N$2-N$3)*10))),1))</f>
        <v>x</v>
      </c>
      <c r="O128" s="48">
        <f t="shared" si="7"/>
        <v>0</v>
      </c>
      <c r="P128" s="51">
        <f t="shared" si="8"/>
        <v>3.5</v>
      </c>
      <c r="Q128" s="51">
        <f t="shared" si="9"/>
        <v>8.5</v>
      </c>
      <c r="R128" s="51">
        <f t="shared" si="10"/>
        <v>0</v>
      </c>
      <c r="S128" s="51">
        <f t="shared" si="11"/>
        <v>1.9</v>
      </c>
      <c r="T128" s="51">
        <f t="shared" si="12"/>
        <v>8.1999999999999993</v>
      </c>
      <c r="U128" s="49">
        <f t="shared" si="13"/>
        <v>4.8</v>
      </c>
      <c r="V128" s="44"/>
      <c r="W128" s="44"/>
      <c r="X128" s="44"/>
    </row>
    <row r="129" spans="1:24" ht="15.75" customHeight="1" x14ac:dyDescent="0.25">
      <c r="A129" s="37" t="s">
        <v>382</v>
      </c>
      <c r="B129" s="37" t="s">
        <v>383</v>
      </c>
      <c r="C129" s="52">
        <f>IF('Indicator Data'!C137="x","x",ROUND(IF('Indicator Data'!C137&gt;C$2,10,IF('Indicator Data'!C137&lt;C$3,0,('Indicator Data'!C137-C$3)/(C$2-C$3)*10)),1))</f>
        <v>1.7</v>
      </c>
      <c r="D129" s="50">
        <f>IF('Indicator Data'!D137="x","x",ROUND(IF('Indicator Data'!D137&gt;D$2,10,IF('Indicator Data'!D137&lt;D$3,0,('Indicator Data'!D137-D$3)/(D$2-D$3)*10)),1))</f>
        <v>5.5</v>
      </c>
      <c r="E129" s="52">
        <f>ROUND(IF('Indicator Data'!E137=0,0,IF(LOG('Indicator Data'!E137)&gt;E$2,10,IF(LOG('Indicator Data'!E137)&lt;E$3,0,((LOG('Indicator Data'!E137)-E$3))/(E$2-E$3)*10))),1)</f>
        <v>8</v>
      </c>
      <c r="F129" s="50">
        <f>IF('Indicator Data'!F137="x","x",ROUND(IF('Indicator Data'!F137&gt;F$2,10,IF('Indicator Data'!F137&lt;F$3,0,('Indicator Data'!F137-F$3)/(F$2-F$3)*10)),1))</f>
        <v>7.5</v>
      </c>
      <c r="G129" s="52">
        <f>ROUND(IF('Indicator Data'!G137=0,0,IF(LOG('Indicator Data'!G137)&gt;G$2,10,IF(LOG('Indicator Data'!G137)&lt;G$3,0,((LOG('Indicator Data'!G137)-G$3))/(G$2-G$3)*10))),1)</f>
        <v>0</v>
      </c>
      <c r="H129" s="50">
        <f>IF('Indicator Data'!H137="x","x",ROUND(IF('Indicator Data'!H137&gt;H$2,10,IF('Indicator Data'!H137&lt;H$3,0,('Indicator Data'!H137-H$3)/(H$2-H$3)*10)),1))</f>
        <v>0</v>
      </c>
      <c r="I129" s="52">
        <f>IF('Indicator Data'!I137="x","x",ROUND(IF('Indicator Data'!I137&gt;I$2,10,IF('Indicator Data'!I137&lt;I$3,0,('Indicator Data'!I137-I$3)/(I$2-I$3)*10)),1))</f>
        <v>0</v>
      </c>
      <c r="J129" s="50">
        <f>IF('Indicator Data'!J137="x","x",ROUND(IF('Indicator Data'!J137&gt;J$2,10,IF('Indicator Data'!J137&lt;J$3,0,('Indicator Data'!J137-J$3)/(J$2-J$3)*10)),1))</f>
        <v>0</v>
      </c>
      <c r="K129" s="52">
        <f>ROUND(IF('Indicator Data'!K137=0,0,IF(LOG('Indicator Data'!K137)&gt;K$2,10,IF(LOG('Indicator Data'!K137)&lt;K$3,0,((LOG('Indicator Data'!K137)-K$3))/(K$2-K$3)*10))),1)</f>
        <v>6.3</v>
      </c>
      <c r="L129" s="50" t="str">
        <f>IF('Indicator Data'!L137="x","x",ROUND(IF('Indicator Data'!L137&gt;L$2,10,IF('Indicator Data'!L137&lt;L$3,0,('Indicator Data'!L137-L$3)/(L$2-L$3)*10)),1))</f>
        <v>x</v>
      </c>
      <c r="M129" s="52">
        <f>ROUND(IF('Indicator Data'!M137=0,0,IF(LOG('Indicator Data'!M137)&gt;M$2,10,IF(LOG('Indicator Data'!M137)&lt;M$3,0,((LOG('Indicator Data'!M137)-M$3))/(M$2-M$3)*10))),1)</f>
        <v>0</v>
      </c>
      <c r="N129" s="52" t="str">
        <f>IF('Indicator Data'!N137="x","x",ROUND(IF('Indicator Data'!N137=0,0,IF(LOG('Indicator Data'!N137*100)&gt;N$2,10,IF(LOG('Indicator Data'!N137*100)&lt;N$3,0,((LOG('Indicator Data'!N137*100)-N$3))/(N$2-N$3)*10))),1))</f>
        <v>x</v>
      </c>
      <c r="O129" s="48">
        <f t="shared" si="7"/>
        <v>3.8</v>
      </c>
      <c r="P129" s="51">
        <f t="shared" si="8"/>
        <v>7.8</v>
      </c>
      <c r="Q129" s="51">
        <f t="shared" si="9"/>
        <v>0</v>
      </c>
      <c r="R129" s="51">
        <f t="shared" si="10"/>
        <v>0</v>
      </c>
      <c r="S129" s="51">
        <f t="shared" si="11"/>
        <v>6.3</v>
      </c>
      <c r="T129" s="51">
        <f t="shared" si="12"/>
        <v>0</v>
      </c>
      <c r="U129" s="49">
        <f t="shared" si="13"/>
        <v>3.7</v>
      </c>
      <c r="V129" s="44"/>
      <c r="W129" s="44"/>
      <c r="X129" s="44"/>
    </row>
    <row r="130" spans="1:24" ht="15.75" customHeight="1" x14ac:dyDescent="0.25">
      <c r="A130" s="37" t="s">
        <v>384</v>
      </c>
      <c r="B130" s="37" t="s">
        <v>385</v>
      </c>
      <c r="C130" s="52">
        <f>IF('Indicator Data'!C138="x","x",ROUND(IF('Indicator Data'!C138&gt;C$2,10,IF('Indicator Data'!C138&lt;C$3,0,('Indicator Data'!C138-C$3)/(C$2-C$3)*10)),1))</f>
        <v>0</v>
      </c>
      <c r="D130" s="50">
        <f>IF('Indicator Data'!D138="x","x",ROUND(IF('Indicator Data'!D138&gt;D$2,10,IF('Indicator Data'!D138&lt;D$3,0,('Indicator Data'!D138-D$3)/(D$2-D$3)*10)),1))</f>
        <v>0</v>
      </c>
      <c r="E130" s="52">
        <f>ROUND(IF('Indicator Data'!E138=0,0,IF(LOG('Indicator Data'!E138)&gt;E$2,10,IF(LOG('Indicator Data'!E138)&lt;E$3,0,((LOG('Indicator Data'!E138)-E$3))/(E$2-E$3)*10))),1)</f>
        <v>5.7</v>
      </c>
      <c r="F130" s="50">
        <f>IF('Indicator Data'!F138="x","x",ROUND(IF('Indicator Data'!F138&gt;F$2,10,IF('Indicator Data'!F138&lt;F$3,0,('Indicator Data'!F138-F$3)/(F$2-F$3)*10)),1))</f>
        <v>1</v>
      </c>
      <c r="G130" s="52">
        <f>ROUND(IF('Indicator Data'!G138=0,0,IF(LOG('Indicator Data'!G138)&gt;G$2,10,IF(LOG('Indicator Data'!G138)&lt;G$3,0,((LOG('Indicator Data'!G138)-G$3))/(G$2-G$3)*10))),1)</f>
        <v>6.8</v>
      </c>
      <c r="H130" s="50">
        <f>IF('Indicator Data'!H138="x","x",ROUND(IF('Indicator Data'!H138&gt;H$2,10,IF('Indicator Data'!H138&lt;H$3,0,('Indicator Data'!H138-H$3)/(H$2-H$3)*10)),1))</f>
        <v>9.9</v>
      </c>
      <c r="I130" s="52">
        <f>IF('Indicator Data'!I138="x","x",ROUND(IF('Indicator Data'!I138&gt;I$2,10,IF('Indicator Data'!I138&lt;I$3,0,('Indicator Data'!I138-I$3)/(I$2-I$3)*10)),1))</f>
        <v>0</v>
      </c>
      <c r="J130" s="50">
        <f>IF('Indicator Data'!J138="x","x",ROUND(IF('Indicator Data'!J138&gt;J$2,10,IF('Indicator Data'!J138&lt;J$3,0,('Indicator Data'!J138-J$3)/(J$2-J$3)*10)),1))</f>
        <v>0</v>
      </c>
      <c r="K130" s="52">
        <f>ROUND(IF('Indicator Data'!K138=0,0,IF(LOG('Indicator Data'!K138)&gt;K$2,10,IF(LOG('Indicator Data'!K138)&lt;K$3,0,((LOG('Indicator Data'!K138)-K$3))/(K$2-K$3)*10))),1)</f>
        <v>5.0999999999999996</v>
      </c>
      <c r="L130" s="50" t="str">
        <f>IF('Indicator Data'!L138="x","x",ROUND(IF('Indicator Data'!L138&gt;L$2,10,IF('Indicator Data'!L138&lt;L$3,0,('Indicator Data'!L138-L$3)/(L$2-L$3)*10)),1))</f>
        <v>x</v>
      </c>
      <c r="M130" s="52">
        <f>ROUND(IF('Indicator Data'!M138=0,0,IF(LOG('Indicator Data'!M138)&gt;M$2,10,IF(LOG('Indicator Data'!M138)&lt;M$3,0,((LOG('Indicator Data'!M138)-M$3))/(M$2-M$3)*10))),1)</f>
        <v>9.6</v>
      </c>
      <c r="N130" s="52" t="str">
        <f>IF('Indicator Data'!N138="x","x",ROUND(IF('Indicator Data'!N138=0,0,IF(LOG('Indicator Data'!N138*100)&gt;N$2,10,IF(LOG('Indicator Data'!N138*100)&lt;N$3,0,((LOG('Indicator Data'!N138*100)-N$3))/(N$2-N$3)*10))),1))</f>
        <v>x</v>
      </c>
      <c r="O130" s="48">
        <f t="shared" si="7"/>
        <v>0</v>
      </c>
      <c r="P130" s="51">
        <f t="shared" si="8"/>
        <v>3.7</v>
      </c>
      <c r="Q130" s="51">
        <f t="shared" si="9"/>
        <v>8.8000000000000007</v>
      </c>
      <c r="R130" s="51">
        <f t="shared" si="10"/>
        <v>0</v>
      </c>
      <c r="S130" s="51">
        <f t="shared" si="11"/>
        <v>5.0999999999999996</v>
      </c>
      <c r="T130" s="51">
        <f t="shared" si="12"/>
        <v>9.6</v>
      </c>
      <c r="U130" s="49">
        <f t="shared" si="13"/>
        <v>5.9</v>
      </c>
      <c r="V130" s="44"/>
      <c r="W130" s="44"/>
      <c r="X130" s="44"/>
    </row>
    <row r="131" spans="1:24" ht="15.75" customHeight="1" x14ac:dyDescent="0.25">
      <c r="A131" s="37" t="s">
        <v>386</v>
      </c>
      <c r="B131" s="37" t="s">
        <v>387</v>
      </c>
      <c r="C131" s="52">
        <f>IF('Indicator Data'!C139="x","x",ROUND(IF('Indicator Data'!C139&gt;C$2,10,IF('Indicator Data'!C139&lt;C$3,0,('Indicator Data'!C139-C$3)/(C$2-C$3)*10)),1))</f>
        <v>0</v>
      </c>
      <c r="D131" s="50">
        <f>IF('Indicator Data'!D139="x","x",ROUND(IF('Indicator Data'!D139&gt;D$2,10,IF('Indicator Data'!D139&lt;D$3,0,('Indicator Data'!D139-D$3)/(D$2-D$3)*10)),1))</f>
        <v>0</v>
      </c>
      <c r="E131" s="52">
        <f>ROUND(IF('Indicator Data'!E139=0,0,IF(LOG('Indicator Data'!E139)&gt;E$2,10,IF(LOG('Indicator Data'!E139)&lt;E$3,0,((LOG('Indicator Data'!E139)-E$3))/(E$2-E$3)*10))),1)</f>
        <v>8.1999999999999993</v>
      </c>
      <c r="F131" s="50">
        <f>IF('Indicator Data'!F139="x","x",ROUND(IF('Indicator Data'!F139&gt;F$2,10,IF('Indicator Data'!F139&lt;F$3,0,('Indicator Data'!F139-F$3)/(F$2-F$3)*10)),1))</f>
        <v>2.9</v>
      </c>
      <c r="G131" s="52">
        <f>ROUND(IF('Indicator Data'!G139=0,0,IF(LOG('Indicator Data'!G139)&gt;G$2,10,IF(LOG('Indicator Data'!G139)&lt;G$3,0,((LOG('Indicator Data'!G139)-G$3))/(G$2-G$3)*10))),1)</f>
        <v>0</v>
      </c>
      <c r="H131" s="50">
        <f>IF('Indicator Data'!H139="x","x",ROUND(IF('Indicator Data'!H139&gt;H$2,10,IF('Indicator Data'!H139&lt;H$3,0,('Indicator Data'!H139-H$3)/(H$2-H$3)*10)),1))</f>
        <v>0</v>
      </c>
      <c r="I131" s="52">
        <f>IF('Indicator Data'!I139="x","x",ROUND(IF('Indicator Data'!I139&gt;I$2,10,IF('Indicator Data'!I139&lt;I$3,0,('Indicator Data'!I139-I$3)/(I$2-I$3)*10)),1))</f>
        <v>0</v>
      </c>
      <c r="J131" s="50">
        <f>IF('Indicator Data'!J139="x","x",ROUND(IF('Indicator Data'!J139&gt;J$2,10,IF('Indicator Data'!J139&lt;J$3,0,('Indicator Data'!J139-J$3)/(J$2-J$3)*10)),1))</f>
        <v>0</v>
      </c>
      <c r="K131" s="52">
        <f>ROUND(IF('Indicator Data'!K139=0,0,IF(LOG('Indicator Data'!K139)&gt;K$2,10,IF(LOG('Indicator Data'!K139)&lt;K$3,0,((LOG('Indicator Data'!K139)-K$3))/(K$2-K$3)*10))),1)</f>
        <v>7.4</v>
      </c>
      <c r="L131" s="50" t="str">
        <f>IF('Indicator Data'!L139="x","x",ROUND(IF('Indicator Data'!L139&gt;L$2,10,IF('Indicator Data'!L139&lt;L$3,0,('Indicator Data'!L139-L$3)/(L$2-L$3)*10)),1))</f>
        <v>x</v>
      </c>
      <c r="M131" s="52">
        <f>ROUND(IF('Indicator Data'!M139=0,0,IF(LOG('Indicator Data'!M139)&gt;M$2,10,IF(LOG('Indicator Data'!M139)&lt;M$3,0,((LOG('Indicator Data'!M139)-M$3))/(M$2-M$3)*10))),1)</f>
        <v>0</v>
      </c>
      <c r="N131" s="52" t="str">
        <f>IF('Indicator Data'!N139="x","x",ROUND(IF('Indicator Data'!N139=0,0,IF(LOG('Indicator Data'!N139*100)&gt;N$2,10,IF(LOG('Indicator Data'!N139*100)&lt;N$3,0,((LOG('Indicator Data'!N139*100)-N$3))/(N$2-N$3)*10))),1))</f>
        <v>x</v>
      </c>
      <c r="O131" s="48">
        <f t="shared" si="7"/>
        <v>0</v>
      </c>
      <c r="P131" s="51">
        <f t="shared" si="8"/>
        <v>6.2</v>
      </c>
      <c r="Q131" s="51">
        <f t="shared" si="9"/>
        <v>0</v>
      </c>
      <c r="R131" s="51">
        <f t="shared" si="10"/>
        <v>0</v>
      </c>
      <c r="S131" s="51">
        <f t="shared" si="11"/>
        <v>7.4</v>
      </c>
      <c r="T131" s="51">
        <f t="shared" si="12"/>
        <v>0</v>
      </c>
      <c r="U131" s="49">
        <f t="shared" si="13"/>
        <v>3</v>
      </c>
      <c r="V131" s="44"/>
      <c r="W131" s="44"/>
      <c r="X131" s="44"/>
    </row>
    <row r="132" spans="1:24" ht="15.75" customHeight="1" x14ac:dyDescent="0.25">
      <c r="A132" s="37" t="s">
        <v>388</v>
      </c>
      <c r="B132" s="37" t="s">
        <v>389</v>
      </c>
      <c r="C132" s="52">
        <f>IF('Indicator Data'!C140="x","x",ROUND(IF('Indicator Data'!C140&gt;C$2,10,IF('Indicator Data'!C140&lt;C$3,0,('Indicator Data'!C140-C$3)/(C$2-C$3)*10)),1))</f>
        <v>0</v>
      </c>
      <c r="D132" s="50">
        <f>IF('Indicator Data'!D140="x","x",ROUND(IF('Indicator Data'!D140&gt;D$2,10,IF('Indicator Data'!D140&lt;D$3,0,('Indicator Data'!D140-D$3)/(D$2-D$3)*10)),1))</f>
        <v>0</v>
      </c>
      <c r="E132" s="52">
        <f>ROUND(IF('Indicator Data'!E140=0,0,IF(LOG('Indicator Data'!E140)&gt;E$2,10,IF(LOG('Indicator Data'!E140)&lt;E$3,0,((LOG('Indicator Data'!E140)-E$3))/(E$2-E$3)*10))),1)</f>
        <v>3.5</v>
      </c>
      <c r="F132" s="50">
        <f>IF('Indicator Data'!F140="x","x",ROUND(IF('Indicator Data'!F140&gt;F$2,10,IF('Indicator Data'!F140&lt;F$3,0,('Indicator Data'!F140-F$3)/(F$2-F$3)*10)),1))</f>
        <v>1.2</v>
      </c>
      <c r="G132" s="52">
        <f>ROUND(IF('Indicator Data'!G140=0,0,IF(LOG('Indicator Data'!G140)&gt;G$2,10,IF(LOG('Indicator Data'!G140)&lt;G$3,0,((LOG('Indicator Data'!G140)-G$3))/(G$2-G$3)*10))),1)</f>
        <v>4.2</v>
      </c>
      <c r="H132" s="50">
        <f>IF('Indicator Data'!H140="x","x",ROUND(IF('Indicator Data'!H140&gt;H$2,10,IF('Indicator Data'!H140&lt;H$3,0,('Indicator Data'!H140-H$3)/(H$2-H$3)*10)),1))</f>
        <v>9.9</v>
      </c>
      <c r="I132" s="52">
        <f>IF('Indicator Data'!I140="x","x",ROUND(IF('Indicator Data'!I140&gt;I$2,10,IF('Indicator Data'!I140&lt;I$3,0,('Indicator Data'!I140-I$3)/(I$2-I$3)*10)),1))</f>
        <v>0</v>
      </c>
      <c r="J132" s="50">
        <f>IF('Indicator Data'!J140="x","x",ROUND(IF('Indicator Data'!J140&gt;J$2,10,IF('Indicator Data'!J140&lt;J$3,0,('Indicator Data'!J140-J$3)/(J$2-J$3)*10)),1))</f>
        <v>0</v>
      </c>
      <c r="K132" s="52">
        <f>ROUND(IF('Indicator Data'!K140=0,0,IF(LOG('Indicator Data'!K140)&gt;K$2,10,IF(LOG('Indicator Data'!K140)&lt;K$3,0,((LOG('Indicator Data'!K140)-K$3))/(K$2-K$3)*10))),1)</f>
        <v>0.2</v>
      </c>
      <c r="L132" s="50" t="str">
        <f>IF('Indicator Data'!L140="x","x",ROUND(IF('Indicator Data'!L140&gt;L$2,10,IF('Indicator Data'!L140&lt;L$3,0,('Indicator Data'!L140-L$3)/(L$2-L$3)*10)),1))</f>
        <v>x</v>
      </c>
      <c r="M132" s="52">
        <f>ROUND(IF('Indicator Data'!M140=0,0,IF(LOG('Indicator Data'!M140)&gt;M$2,10,IF(LOG('Indicator Data'!M140)&lt;M$3,0,((LOG('Indicator Data'!M140)-M$3))/(M$2-M$3)*10))),1)</f>
        <v>0</v>
      </c>
      <c r="N132" s="52" t="str">
        <f>IF('Indicator Data'!N140="x","x",ROUND(IF('Indicator Data'!N140=0,0,IF(LOG('Indicator Data'!N140*100)&gt;N$2,10,IF(LOG('Indicator Data'!N140*100)&lt;N$3,0,((LOG('Indicator Data'!N140*100)-N$3))/(N$2-N$3)*10))),1))</f>
        <v>x</v>
      </c>
      <c r="O132" s="48">
        <f t="shared" ref="O132:O134" si="14">ROUND((10-GEOMEAN(((10-C132)/10*9+1),((10-D132)/10*9+1)))/9*10,1)</f>
        <v>0</v>
      </c>
      <c r="P132" s="51">
        <f t="shared" ref="P132:P134" si="15">IF((AND(E132="x",F132="x")),"x",ROUND((10-GEOMEAN(((10-E132)/10*9+1),((10-F132)/10*9+1)))/9*10,1))</f>
        <v>2.4</v>
      </c>
      <c r="Q132" s="51">
        <f t="shared" ref="Q132:Q134" si="16">ROUND((10-GEOMEAN(((10-G132)/10*9+1),((10-H132)/10*9+1)))/9*10,1)</f>
        <v>8.1999999999999993</v>
      </c>
      <c r="R132" s="51">
        <f t="shared" ref="R132:R134" si="17">ROUND((10-GEOMEAN(((10-I132)/10*9+1),((10-J132)/10*9+1)))/9*10,1)</f>
        <v>0</v>
      </c>
      <c r="S132" s="51">
        <f t="shared" si="11"/>
        <v>0.2</v>
      </c>
      <c r="T132" s="51">
        <f t="shared" si="12"/>
        <v>0</v>
      </c>
      <c r="U132" s="49">
        <f t="shared" si="13"/>
        <v>2.6</v>
      </c>
      <c r="V132" s="44"/>
      <c r="W132" s="44"/>
      <c r="X132" s="44"/>
    </row>
    <row r="133" spans="1:24" ht="15.75" customHeight="1" x14ac:dyDescent="0.25">
      <c r="A133" s="37" t="s">
        <v>390</v>
      </c>
      <c r="B133" s="37" t="s">
        <v>391</v>
      </c>
      <c r="C133" s="52">
        <f>IF('Indicator Data'!C141="x","x",ROUND(IF('Indicator Data'!C141&gt;C$2,10,IF('Indicator Data'!C141&lt;C$3,0,('Indicator Data'!C141-C$3)/(C$2-C$3)*10)),1))</f>
        <v>0</v>
      </c>
      <c r="D133" s="50">
        <f>IF('Indicator Data'!D141="x","x",ROUND(IF('Indicator Data'!D141&gt;D$2,10,IF('Indicator Data'!D141&lt;D$3,0,('Indicator Data'!D141-D$3)/(D$2-D$3)*10)),1))</f>
        <v>0</v>
      </c>
      <c r="E133" s="52">
        <f>ROUND(IF('Indicator Data'!E141=0,0,IF(LOG('Indicator Data'!E141)&gt;E$2,10,IF(LOG('Indicator Data'!E141)&lt;E$3,0,((LOG('Indicator Data'!E141)-E$3))/(E$2-E$3)*10))),1)</f>
        <v>3.9</v>
      </c>
      <c r="F133" s="50">
        <f>IF('Indicator Data'!F141="x","x",ROUND(IF('Indicator Data'!F141&gt;F$2,10,IF('Indicator Data'!F141&lt;F$3,0,('Indicator Data'!F141-F$3)/(F$2-F$3)*10)),1))</f>
        <v>0.9</v>
      </c>
      <c r="G133" s="52">
        <f>ROUND(IF('Indicator Data'!G141=0,0,IF(LOG('Indicator Data'!G141)&gt;G$2,10,IF(LOG('Indicator Data'!G141)&lt;G$3,0,((LOG('Indicator Data'!G141)-G$3))/(G$2-G$3)*10))),1)</f>
        <v>5</v>
      </c>
      <c r="H133" s="50">
        <f>IF('Indicator Data'!H141="x","x",ROUND(IF('Indicator Data'!H141&gt;H$2,10,IF('Indicator Data'!H141&lt;H$3,0,('Indicator Data'!H141-H$3)/(H$2-H$3)*10)),1))</f>
        <v>10</v>
      </c>
      <c r="I133" s="52">
        <f>IF('Indicator Data'!I141="x","x",ROUND(IF('Indicator Data'!I141&gt;I$2,10,IF('Indicator Data'!I141&lt;I$3,0,('Indicator Data'!I141-I$3)/(I$2-I$3)*10)),1))</f>
        <v>0</v>
      </c>
      <c r="J133" s="50">
        <f>IF('Indicator Data'!J141="x","x",ROUND(IF('Indicator Data'!J141&gt;J$2,10,IF('Indicator Data'!J141&lt;J$3,0,('Indicator Data'!J141-J$3)/(J$2-J$3)*10)),1))</f>
        <v>0</v>
      </c>
      <c r="K133" s="52">
        <f>ROUND(IF('Indicator Data'!K141=0,0,IF(LOG('Indicator Data'!K141)&gt;K$2,10,IF(LOG('Indicator Data'!K141)&lt;K$3,0,((LOG('Indicator Data'!K141)-K$3))/(K$2-K$3)*10))),1)</f>
        <v>4.2</v>
      </c>
      <c r="L133" s="50" t="str">
        <f>IF('Indicator Data'!L141="x","x",ROUND(IF('Indicator Data'!L141&gt;L$2,10,IF('Indicator Data'!L141&lt;L$3,0,('Indicator Data'!L141-L$3)/(L$2-L$3)*10)),1))</f>
        <v>x</v>
      </c>
      <c r="M133" s="52">
        <f>ROUND(IF('Indicator Data'!M141=0,0,IF(LOG('Indicator Data'!M141)&gt;M$2,10,IF(LOG('Indicator Data'!M141)&lt;M$3,0,((LOG('Indicator Data'!M141)-M$3))/(M$2-M$3)*10))),1)</f>
        <v>0</v>
      </c>
      <c r="N133" s="52" t="str">
        <f>IF('Indicator Data'!N141="x","x",ROUND(IF('Indicator Data'!N141=0,0,IF(LOG('Indicator Data'!N141*100)&gt;N$2,10,IF(LOG('Indicator Data'!N141*100)&lt;N$3,0,((LOG('Indicator Data'!N141*100)-N$3))/(N$2-N$3)*10))),1))</f>
        <v>x</v>
      </c>
      <c r="O133" s="48">
        <f t="shared" si="14"/>
        <v>0</v>
      </c>
      <c r="P133" s="51">
        <f t="shared" si="15"/>
        <v>2.5</v>
      </c>
      <c r="Q133" s="51">
        <f t="shared" si="16"/>
        <v>8.5</v>
      </c>
      <c r="R133" s="51">
        <f t="shared" si="17"/>
        <v>0</v>
      </c>
      <c r="S133" s="51">
        <f t="shared" ref="S133:S134" si="18">K133</f>
        <v>4.2</v>
      </c>
      <c r="T133" s="51">
        <f t="shared" ref="T133:T134" si="19">M133</f>
        <v>0</v>
      </c>
      <c r="U133" s="49">
        <f t="shared" ref="U133:U134" si="20">ROUND(IF(AND(O133="x",P133="x",Q133="x",R133="x",S133="x",T133="x"),"x",(10-GEOMEAN(((10-O133)/10*9+1),((10-P133)/10*9+1),((10-Q133)/10*9+1),((10-R133)/10*9+1),((10-S133)/10*9+1),((10-T133)/10*9+1)))/9*10),1)</f>
        <v>3.4</v>
      </c>
      <c r="V133" s="44"/>
      <c r="W133" s="44"/>
      <c r="X133" s="44"/>
    </row>
    <row r="134" spans="1:24" ht="15.75" customHeight="1" x14ac:dyDescent="0.25">
      <c r="A134" s="37" t="s">
        <v>392</v>
      </c>
      <c r="B134" s="37" t="s">
        <v>393</v>
      </c>
      <c r="C134" s="52">
        <f>IF('Indicator Data'!C142="x","x",ROUND(IF('Indicator Data'!C142&gt;C$2,10,IF('Indicator Data'!C142&lt;C$3,0,('Indicator Data'!C142-C$3)/(C$2-C$3)*10)),1))</f>
        <v>0</v>
      </c>
      <c r="D134" s="50">
        <f>IF('Indicator Data'!D142="x","x",ROUND(IF('Indicator Data'!D142&gt;D$2,10,IF('Indicator Data'!D142&lt;D$3,0,('Indicator Data'!D142-D$3)/(D$2-D$3)*10)),1))</f>
        <v>0</v>
      </c>
      <c r="E134" s="52">
        <f>ROUND(IF('Indicator Data'!E142=0,0,IF(LOG('Indicator Data'!E142)&gt;E$2,10,IF(LOG('Indicator Data'!E142)&lt;E$3,0,((LOG('Indicator Data'!E142)-E$3))/(E$2-E$3)*10))),1)</f>
        <v>2.4</v>
      </c>
      <c r="F134" s="50">
        <f>IF('Indicator Data'!F142="x","x",ROUND(IF('Indicator Data'!F142&gt;F$2,10,IF('Indicator Data'!F142&lt;F$3,0,('Indicator Data'!F142-F$3)/(F$2-F$3)*10)),1))</f>
        <v>0.5</v>
      </c>
      <c r="G134" s="52">
        <f>ROUND(IF('Indicator Data'!G142=0,0,IF(LOG('Indicator Data'!G142)&gt;G$2,10,IF(LOG('Indicator Data'!G142)&lt;G$3,0,((LOG('Indicator Data'!G142)-G$3))/(G$2-G$3)*10))),1)</f>
        <v>3.8</v>
      </c>
      <c r="H134" s="50">
        <f>IF('Indicator Data'!H142="x","x",ROUND(IF('Indicator Data'!H142&gt;H$2,10,IF('Indicator Data'!H142&lt;H$3,0,('Indicator Data'!H142-H$3)/(H$2-H$3)*10)),1))</f>
        <v>10</v>
      </c>
      <c r="I134" s="52">
        <f>IF('Indicator Data'!I142="x","x",ROUND(IF('Indicator Data'!I142&gt;I$2,10,IF('Indicator Data'!I142&lt;I$3,0,('Indicator Data'!I142-I$3)/(I$2-I$3)*10)),1))</f>
        <v>0</v>
      </c>
      <c r="J134" s="50">
        <f>IF('Indicator Data'!J142="x","x",ROUND(IF('Indicator Data'!J142&gt;J$2,10,IF('Indicator Data'!J142&lt;J$3,0,('Indicator Data'!J142-J$3)/(J$2-J$3)*10)),1))</f>
        <v>0</v>
      </c>
      <c r="K134" s="52">
        <f>ROUND(IF('Indicator Data'!K142=0,0,IF(LOG('Indicator Data'!K142)&gt;K$2,10,IF(LOG('Indicator Data'!K142)&lt;K$3,0,((LOG('Indicator Data'!K142)-K$3))/(K$2-K$3)*10))),1)</f>
        <v>0.8</v>
      </c>
      <c r="L134" s="50" t="str">
        <f>IF('Indicator Data'!L142="x","x",ROUND(IF('Indicator Data'!L142&gt;L$2,10,IF('Indicator Data'!L142&lt;L$3,0,('Indicator Data'!L142-L$3)/(L$2-L$3)*10)),1))</f>
        <v>x</v>
      </c>
      <c r="M134" s="52">
        <f>ROUND(IF('Indicator Data'!M142=0,0,IF(LOG('Indicator Data'!M142)&gt;M$2,10,IF(LOG('Indicator Data'!M142)&lt;M$3,0,((LOG('Indicator Data'!M142)-M$3))/(M$2-M$3)*10))),1)</f>
        <v>5</v>
      </c>
      <c r="N134" s="52" t="str">
        <f>IF('Indicator Data'!N142="x","x",ROUND(IF('Indicator Data'!N142=0,0,IF(LOG('Indicator Data'!N142*100)&gt;N$2,10,IF(LOG('Indicator Data'!N142*100)&lt;N$3,0,((LOG('Indicator Data'!N142*100)-N$3))/(N$2-N$3)*10))),1))</f>
        <v>x</v>
      </c>
      <c r="O134" s="48">
        <f t="shared" si="14"/>
        <v>0</v>
      </c>
      <c r="P134" s="51">
        <f t="shared" si="15"/>
        <v>1.5</v>
      </c>
      <c r="Q134" s="51">
        <f t="shared" si="16"/>
        <v>8.3000000000000007</v>
      </c>
      <c r="R134" s="51">
        <f t="shared" si="17"/>
        <v>0</v>
      </c>
      <c r="S134" s="51">
        <f t="shared" si="18"/>
        <v>0.8</v>
      </c>
      <c r="T134" s="51">
        <f t="shared" si="19"/>
        <v>5</v>
      </c>
      <c r="U134" s="49">
        <f t="shared" si="20"/>
        <v>3.4</v>
      </c>
      <c r="V134" s="44"/>
      <c r="W134" s="44"/>
      <c r="X134" s="44"/>
    </row>
    <row r="135" spans="1:24" ht="15.75" customHeight="1" x14ac:dyDescent="0.25">
      <c r="A135" s="44"/>
      <c r="B135" s="44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4"/>
      <c r="V135" s="44"/>
      <c r="W135" s="44"/>
      <c r="X135" s="44"/>
    </row>
    <row r="136" spans="1:24" ht="15.75" customHeight="1" x14ac:dyDescent="0.25">
      <c r="A136" s="44"/>
      <c r="B136" s="44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4"/>
      <c r="V136" s="44"/>
      <c r="W136" s="44"/>
      <c r="X136" s="44"/>
    </row>
    <row r="137" spans="1:24" ht="15.75" customHeight="1" x14ac:dyDescent="0.25">
      <c r="A137" s="44"/>
      <c r="B137" s="44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4"/>
      <c r="V137" s="44"/>
      <c r="W137" s="44"/>
      <c r="X137" s="44"/>
    </row>
    <row r="138" spans="1:24" ht="15.75" customHeight="1" x14ac:dyDescent="0.25">
      <c r="A138" s="44"/>
      <c r="B138" s="44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4"/>
      <c r="V138" s="44"/>
      <c r="W138" s="44"/>
      <c r="X138" s="44"/>
    </row>
    <row r="139" spans="1:24" ht="15.75" customHeight="1" x14ac:dyDescent="0.25">
      <c r="A139" s="44"/>
      <c r="B139" s="44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4"/>
      <c r="V139" s="44"/>
      <c r="W139" s="44"/>
      <c r="X139" s="44"/>
    </row>
    <row r="140" spans="1:24" ht="15.75" customHeight="1" x14ac:dyDescent="0.25">
      <c r="A140" s="44"/>
      <c r="B140" s="44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4"/>
      <c r="V140" s="44"/>
      <c r="W140" s="44"/>
      <c r="X140" s="44"/>
    </row>
    <row r="141" spans="1:24" ht="15.75" customHeight="1" x14ac:dyDescent="0.25">
      <c r="A141" s="44"/>
      <c r="B141" s="44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4"/>
      <c r="V141" s="44"/>
      <c r="W141" s="44"/>
      <c r="X141" s="44"/>
    </row>
    <row r="142" spans="1:24" ht="15.75" customHeight="1" x14ac:dyDescent="0.25">
      <c r="A142" s="44"/>
      <c r="B142" s="44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4"/>
      <c r="V142" s="44"/>
      <c r="W142" s="44"/>
      <c r="X142" s="44"/>
    </row>
    <row r="143" spans="1:24" ht="15.75" customHeight="1" x14ac:dyDescent="0.25">
      <c r="A143" s="44"/>
      <c r="B143" s="44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4"/>
      <c r="V143" s="44"/>
      <c r="W143" s="44"/>
      <c r="X143" s="44"/>
    </row>
    <row r="144" spans="1:24" ht="15.75" customHeight="1" x14ac:dyDescent="0.25">
      <c r="A144" s="44"/>
      <c r="B144" s="44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4"/>
      <c r="V144" s="44"/>
      <c r="W144" s="44"/>
      <c r="X144" s="44"/>
    </row>
    <row r="145" spans="1:24" ht="15.75" customHeight="1" x14ac:dyDescent="0.25">
      <c r="A145" s="44"/>
      <c r="B145" s="44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4"/>
      <c r="V145" s="44"/>
      <c r="W145" s="44"/>
      <c r="X145" s="44"/>
    </row>
    <row r="146" spans="1:24" ht="15.75" customHeight="1" x14ac:dyDescent="0.25">
      <c r="A146" s="44"/>
      <c r="B146" s="44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4"/>
      <c r="V146" s="44"/>
      <c r="W146" s="44"/>
      <c r="X146" s="44"/>
    </row>
    <row r="147" spans="1:24" ht="15.75" customHeight="1" x14ac:dyDescent="0.25">
      <c r="A147" s="44"/>
      <c r="B147" s="44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4"/>
      <c r="V147" s="44"/>
      <c r="W147" s="44"/>
      <c r="X147" s="44"/>
    </row>
    <row r="148" spans="1:24" ht="15.75" customHeight="1" x14ac:dyDescent="0.25">
      <c r="A148" s="44"/>
      <c r="B148" s="44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4"/>
      <c r="V148" s="44"/>
      <c r="W148" s="44"/>
      <c r="X148" s="44"/>
    </row>
    <row r="149" spans="1:24" ht="15.75" customHeight="1" x14ac:dyDescent="0.25">
      <c r="A149" s="44"/>
      <c r="B149" s="44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4"/>
      <c r="V149" s="44"/>
      <c r="W149" s="44"/>
      <c r="X149" s="44"/>
    </row>
    <row r="150" spans="1:24" ht="15.75" customHeight="1" x14ac:dyDescent="0.25">
      <c r="A150" s="44"/>
      <c r="B150" s="44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4"/>
      <c r="V150" s="44"/>
      <c r="W150" s="44"/>
      <c r="X150" s="44"/>
    </row>
    <row r="151" spans="1:24" ht="15.75" customHeight="1" x14ac:dyDescent="0.25">
      <c r="A151" s="44"/>
      <c r="B151" s="44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4"/>
      <c r="V151" s="44"/>
      <c r="W151" s="44"/>
      <c r="X151" s="44"/>
    </row>
    <row r="152" spans="1:24" ht="15.75" customHeight="1" x14ac:dyDescent="0.25">
      <c r="A152" s="44"/>
      <c r="B152" s="44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4"/>
      <c r="V152" s="44"/>
      <c r="W152" s="44"/>
      <c r="X152" s="44"/>
    </row>
    <row r="153" spans="1:24" ht="15.75" customHeight="1" x14ac:dyDescent="0.25">
      <c r="A153" s="44"/>
      <c r="B153" s="44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4"/>
      <c r="V153" s="44"/>
      <c r="W153" s="44"/>
      <c r="X153" s="44"/>
    </row>
    <row r="154" spans="1:24" ht="15.75" customHeight="1" x14ac:dyDescent="0.25">
      <c r="A154" s="44"/>
      <c r="B154" s="44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  <c r="V154" s="44"/>
      <c r="W154" s="44"/>
      <c r="X154" s="44"/>
    </row>
    <row r="155" spans="1:24" ht="15.75" customHeight="1" x14ac:dyDescent="0.25">
      <c r="A155" s="44"/>
      <c r="B155" s="44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4"/>
      <c r="V155" s="44"/>
      <c r="W155" s="44"/>
      <c r="X155" s="44"/>
    </row>
    <row r="156" spans="1:24" ht="15.75" customHeight="1" x14ac:dyDescent="0.25">
      <c r="A156" s="44"/>
      <c r="B156" s="44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4"/>
      <c r="V156" s="44"/>
      <c r="W156" s="44"/>
      <c r="X156" s="44"/>
    </row>
    <row r="157" spans="1:24" ht="15.75" customHeight="1" x14ac:dyDescent="0.25">
      <c r="A157" s="44"/>
      <c r="B157" s="44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4"/>
      <c r="V157" s="44"/>
      <c r="W157" s="44"/>
      <c r="X157" s="44"/>
    </row>
    <row r="158" spans="1:24" ht="15.75" customHeight="1" x14ac:dyDescent="0.25">
      <c r="A158" s="44"/>
      <c r="B158" s="44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4"/>
      <c r="V158" s="44"/>
      <c r="W158" s="44"/>
      <c r="X158" s="44"/>
    </row>
    <row r="159" spans="1:24" ht="15.75" customHeight="1" x14ac:dyDescent="0.25">
      <c r="A159" s="44"/>
      <c r="B159" s="44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4"/>
      <c r="V159" s="44"/>
      <c r="W159" s="44"/>
      <c r="X159" s="44"/>
    </row>
    <row r="160" spans="1:24" ht="15.75" customHeight="1" x14ac:dyDescent="0.25">
      <c r="A160" s="44"/>
      <c r="B160" s="44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4"/>
      <c r="V160" s="44"/>
      <c r="W160" s="44"/>
      <c r="X160" s="44"/>
    </row>
    <row r="161" spans="1:24" ht="15.75" customHeight="1" x14ac:dyDescent="0.25">
      <c r="A161" s="44"/>
      <c r="B161" s="44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4"/>
      <c r="V161" s="44"/>
      <c r="W161" s="44"/>
      <c r="X161" s="44"/>
    </row>
    <row r="162" spans="1:24" ht="15.75" customHeight="1" x14ac:dyDescent="0.25">
      <c r="A162" s="44"/>
      <c r="B162" s="44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4"/>
      <c r="V162" s="44"/>
      <c r="W162" s="44"/>
      <c r="X162" s="44"/>
    </row>
    <row r="163" spans="1:24" ht="15.75" customHeight="1" x14ac:dyDescent="0.25">
      <c r="A163" s="44"/>
      <c r="B163" s="44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4"/>
      <c r="V163" s="44"/>
      <c r="W163" s="44"/>
      <c r="X163" s="44"/>
    </row>
    <row r="164" spans="1:24" ht="15.75" customHeight="1" x14ac:dyDescent="0.25">
      <c r="A164" s="44"/>
      <c r="B164" s="44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4"/>
      <c r="V164" s="44"/>
      <c r="W164" s="44"/>
      <c r="X164" s="44"/>
    </row>
    <row r="165" spans="1:24" ht="15.75" customHeight="1" x14ac:dyDescent="0.25">
      <c r="A165" s="44"/>
      <c r="B165" s="44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4"/>
      <c r="V165" s="44"/>
      <c r="W165" s="44"/>
      <c r="X165" s="44"/>
    </row>
    <row r="166" spans="1:24" ht="15.75" customHeight="1" x14ac:dyDescent="0.25">
      <c r="A166" s="44"/>
      <c r="B166" s="44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4"/>
      <c r="V166" s="44"/>
      <c r="W166" s="44"/>
      <c r="X166" s="44"/>
    </row>
    <row r="167" spans="1:24" ht="15.75" customHeight="1" x14ac:dyDescent="0.25">
      <c r="A167" s="44"/>
      <c r="B167" s="44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  <c r="V167" s="44"/>
      <c r="W167" s="44"/>
      <c r="X167" s="44"/>
    </row>
    <row r="168" spans="1:24" ht="15.75" customHeight="1" x14ac:dyDescent="0.25">
      <c r="A168" s="44"/>
      <c r="B168" s="44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4"/>
      <c r="V168" s="44"/>
      <c r="W168" s="44"/>
      <c r="X168" s="44"/>
    </row>
    <row r="169" spans="1:24" ht="15.75" customHeight="1" x14ac:dyDescent="0.25">
      <c r="A169" s="44"/>
      <c r="B169" s="44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4"/>
      <c r="V169" s="44"/>
      <c r="W169" s="44"/>
      <c r="X169" s="44"/>
    </row>
    <row r="170" spans="1:24" ht="15.75" customHeight="1" x14ac:dyDescent="0.25">
      <c r="A170" s="44"/>
      <c r="B170" s="44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4"/>
      <c r="V170" s="44"/>
      <c r="W170" s="44"/>
      <c r="X170" s="44"/>
    </row>
    <row r="171" spans="1:24" ht="15.75" customHeight="1" x14ac:dyDescent="0.25">
      <c r="A171" s="44"/>
      <c r="B171" s="44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4"/>
      <c r="V171" s="44"/>
      <c r="W171" s="44"/>
      <c r="X171" s="44"/>
    </row>
    <row r="172" spans="1:24" ht="15.75" customHeight="1" x14ac:dyDescent="0.25">
      <c r="A172" s="44"/>
      <c r="B172" s="44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4"/>
      <c r="V172" s="44"/>
      <c r="W172" s="44"/>
      <c r="X172" s="44"/>
    </row>
    <row r="173" spans="1:24" ht="15.75" customHeight="1" x14ac:dyDescent="0.25">
      <c r="A173" s="44"/>
      <c r="B173" s="44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4"/>
      <c r="V173" s="44"/>
      <c r="W173" s="44"/>
      <c r="X173" s="44"/>
    </row>
    <row r="174" spans="1:24" ht="15.75" customHeight="1" x14ac:dyDescent="0.25">
      <c r="A174" s="44"/>
      <c r="B174" s="44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4"/>
      <c r="V174" s="44"/>
      <c r="W174" s="44"/>
      <c r="X174" s="44"/>
    </row>
    <row r="175" spans="1:24" ht="15.75" customHeight="1" x14ac:dyDescent="0.25">
      <c r="A175" s="44"/>
      <c r="B175" s="44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4"/>
      <c r="V175" s="44"/>
      <c r="W175" s="44"/>
      <c r="X175" s="44"/>
    </row>
    <row r="176" spans="1:24" ht="15.75" customHeight="1" x14ac:dyDescent="0.25">
      <c r="A176" s="44"/>
      <c r="B176" s="44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4"/>
      <c r="V176" s="44"/>
      <c r="W176" s="44"/>
      <c r="X176" s="44"/>
    </row>
    <row r="177" spans="1:24" ht="15.75" customHeight="1" x14ac:dyDescent="0.25">
      <c r="A177" s="44"/>
      <c r="B177" s="44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4"/>
      <c r="V177" s="44"/>
      <c r="W177" s="44"/>
      <c r="X177" s="44"/>
    </row>
    <row r="178" spans="1:24" ht="15.75" customHeight="1" x14ac:dyDescent="0.25">
      <c r="A178" s="44"/>
      <c r="B178" s="44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4"/>
      <c r="V178" s="44"/>
      <c r="W178" s="44"/>
      <c r="X178" s="44"/>
    </row>
    <row r="179" spans="1:24" ht="15.75" customHeight="1" x14ac:dyDescent="0.25">
      <c r="A179" s="44"/>
      <c r="B179" s="44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4"/>
      <c r="V179" s="44"/>
      <c r="W179" s="44"/>
      <c r="X179" s="44"/>
    </row>
    <row r="180" spans="1:24" ht="15.75" customHeight="1" x14ac:dyDescent="0.25">
      <c r="A180" s="44"/>
      <c r="B180" s="44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4"/>
      <c r="V180" s="44"/>
      <c r="W180" s="44"/>
      <c r="X180" s="44"/>
    </row>
    <row r="181" spans="1:24" ht="15.75" customHeight="1" x14ac:dyDescent="0.25">
      <c r="A181" s="44"/>
      <c r="B181" s="44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4"/>
      <c r="V181" s="44"/>
      <c r="W181" s="44"/>
      <c r="X181" s="44"/>
    </row>
    <row r="182" spans="1:24" ht="15.75" customHeight="1" x14ac:dyDescent="0.25">
      <c r="A182" s="44"/>
      <c r="B182" s="44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4"/>
      <c r="V182" s="44"/>
      <c r="W182" s="44"/>
      <c r="X182" s="44"/>
    </row>
    <row r="183" spans="1:24" ht="15.75" customHeight="1" x14ac:dyDescent="0.25">
      <c r="A183" s="44"/>
      <c r="B183" s="44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4"/>
      <c r="V183" s="44"/>
      <c r="W183" s="44"/>
      <c r="X183" s="44"/>
    </row>
    <row r="184" spans="1:24" ht="15.75" customHeight="1" x14ac:dyDescent="0.25">
      <c r="A184" s="44"/>
      <c r="B184" s="44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4"/>
      <c r="V184" s="44"/>
      <c r="W184" s="44"/>
      <c r="X184" s="44"/>
    </row>
    <row r="185" spans="1:24" ht="15.75" customHeight="1" x14ac:dyDescent="0.25">
      <c r="A185" s="44"/>
      <c r="B185" s="44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4"/>
      <c r="V185" s="44"/>
      <c r="W185" s="44"/>
      <c r="X185" s="44"/>
    </row>
    <row r="186" spans="1:24" ht="15.75" customHeight="1" x14ac:dyDescent="0.25">
      <c r="A186" s="44"/>
      <c r="B186" s="44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4"/>
      <c r="V186" s="44"/>
      <c r="W186" s="44"/>
      <c r="X186" s="44"/>
    </row>
    <row r="187" spans="1:24" ht="15.75" customHeight="1" x14ac:dyDescent="0.25">
      <c r="A187" s="44"/>
      <c r="B187" s="44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4"/>
      <c r="V187" s="44"/>
      <c r="W187" s="44"/>
      <c r="X187" s="44"/>
    </row>
    <row r="188" spans="1:24" ht="15.75" customHeight="1" x14ac:dyDescent="0.25">
      <c r="A188" s="44"/>
      <c r="B188" s="44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4"/>
      <c r="V188" s="44"/>
      <c r="W188" s="44"/>
      <c r="X188" s="44"/>
    </row>
    <row r="189" spans="1:24" ht="15.75" customHeight="1" x14ac:dyDescent="0.25">
      <c r="A189" s="44"/>
      <c r="B189" s="44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4"/>
      <c r="V189" s="44"/>
      <c r="W189" s="44"/>
      <c r="X189" s="44"/>
    </row>
    <row r="190" spans="1:24" ht="15.75" customHeight="1" x14ac:dyDescent="0.25">
      <c r="A190" s="44"/>
      <c r="B190" s="44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4"/>
      <c r="V190" s="44"/>
      <c r="W190" s="44"/>
      <c r="X190" s="44"/>
    </row>
    <row r="191" spans="1:24" ht="15.75" customHeight="1" x14ac:dyDescent="0.25">
      <c r="A191" s="44"/>
      <c r="B191" s="44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4"/>
      <c r="V191" s="44"/>
      <c r="W191" s="44"/>
      <c r="X191" s="44"/>
    </row>
    <row r="192" spans="1:24" ht="15.75" customHeight="1" x14ac:dyDescent="0.25">
      <c r="A192" s="44"/>
      <c r="B192" s="44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4"/>
      <c r="V192" s="44"/>
      <c r="W192" s="44"/>
      <c r="X192" s="44"/>
    </row>
    <row r="193" spans="1:24" ht="15.75" customHeight="1" x14ac:dyDescent="0.25">
      <c r="A193" s="44"/>
      <c r="B193" s="44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4"/>
      <c r="V193" s="44"/>
      <c r="W193" s="44"/>
      <c r="X193" s="44"/>
    </row>
    <row r="194" spans="1:24" ht="15.75" customHeight="1" x14ac:dyDescent="0.25">
      <c r="A194" s="44"/>
      <c r="B194" s="44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4"/>
      <c r="V194" s="44"/>
      <c r="W194" s="44"/>
      <c r="X194" s="44"/>
    </row>
    <row r="195" spans="1:24" ht="15.75" customHeight="1" x14ac:dyDescent="0.25">
      <c r="A195" s="44"/>
      <c r="B195" s="44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4"/>
      <c r="V195" s="44"/>
      <c r="W195" s="44"/>
      <c r="X195" s="44"/>
    </row>
    <row r="196" spans="1:24" ht="15.75" customHeight="1" x14ac:dyDescent="0.25">
      <c r="A196" s="44"/>
      <c r="B196" s="44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4"/>
      <c r="V196" s="44"/>
      <c r="W196" s="44"/>
      <c r="X196" s="44"/>
    </row>
    <row r="197" spans="1:24" ht="15.75" customHeight="1" x14ac:dyDescent="0.25">
      <c r="A197" s="44"/>
      <c r="B197" s="44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4"/>
      <c r="V197" s="44"/>
      <c r="W197" s="44"/>
      <c r="X197" s="44"/>
    </row>
    <row r="198" spans="1:24" ht="15.75" customHeight="1" x14ac:dyDescent="0.25">
      <c r="A198" s="44"/>
      <c r="B198" s="44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4"/>
      <c r="V198" s="44"/>
      <c r="W198" s="44"/>
      <c r="X198" s="44"/>
    </row>
    <row r="199" spans="1:24" ht="15.75" customHeight="1" x14ac:dyDescent="0.25">
      <c r="A199" s="44"/>
      <c r="B199" s="44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  <c r="V199" s="44"/>
      <c r="W199" s="44"/>
      <c r="X199" s="44"/>
    </row>
    <row r="200" spans="1:24" ht="15.75" customHeight="1" x14ac:dyDescent="0.25">
      <c r="A200" s="44"/>
      <c r="B200" s="44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4"/>
      <c r="V200" s="44"/>
      <c r="W200" s="44"/>
      <c r="X200" s="44"/>
    </row>
    <row r="201" spans="1:24" ht="15.75" customHeight="1" x14ac:dyDescent="0.25">
      <c r="A201" s="44"/>
      <c r="B201" s="44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4"/>
      <c r="V201" s="44"/>
      <c r="W201" s="44"/>
      <c r="X201" s="44"/>
    </row>
    <row r="202" spans="1:24" ht="15.75" customHeight="1" x14ac:dyDescent="0.25">
      <c r="A202" s="44"/>
      <c r="B202" s="44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4"/>
      <c r="V202" s="44"/>
      <c r="W202" s="44"/>
      <c r="X202" s="44"/>
    </row>
    <row r="203" spans="1:24" ht="15.75" customHeight="1" x14ac:dyDescent="0.25">
      <c r="A203" s="44"/>
      <c r="B203" s="44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4"/>
      <c r="V203" s="44"/>
      <c r="W203" s="44"/>
      <c r="X203" s="44"/>
    </row>
    <row r="204" spans="1:24" ht="15.75" customHeight="1" x14ac:dyDescent="0.25">
      <c r="A204" s="44"/>
      <c r="B204" s="44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4"/>
      <c r="V204" s="44"/>
      <c r="W204" s="44"/>
      <c r="X204" s="44"/>
    </row>
    <row r="205" spans="1:24" ht="15.75" customHeight="1" x14ac:dyDescent="0.25">
      <c r="A205" s="44"/>
      <c r="B205" s="44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4"/>
      <c r="V205" s="44"/>
      <c r="W205" s="44"/>
      <c r="X205" s="44"/>
    </row>
    <row r="206" spans="1:24" ht="15.75" customHeight="1" x14ac:dyDescent="0.25">
      <c r="A206" s="44"/>
      <c r="B206" s="44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4"/>
      <c r="V206" s="44"/>
      <c r="W206" s="44"/>
      <c r="X206" s="44"/>
    </row>
    <row r="207" spans="1:24" ht="15.75" customHeight="1" x14ac:dyDescent="0.25">
      <c r="A207" s="44"/>
      <c r="B207" s="44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4"/>
      <c r="V207" s="44"/>
      <c r="W207" s="44"/>
      <c r="X207" s="44"/>
    </row>
    <row r="208" spans="1:24" ht="15.75" customHeight="1" x14ac:dyDescent="0.25">
      <c r="A208" s="44"/>
      <c r="B208" s="44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4"/>
      <c r="V208" s="44"/>
      <c r="W208" s="44"/>
      <c r="X208" s="44"/>
    </row>
    <row r="209" spans="1:24" ht="15.75" customHeight="1" x14ac:dyDescent="0.25">
      <c r="A209" s="44"/>
      <c r="B209" s="44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4"/>
      <c r="V209" s="44"/>
      <c r="W209" s="44"/>
      <c r="X209" s="44"/>
    </row>
    <row r="210" spans="1:24" ht="15.75" customHeight="1" x14ac:dyDescent="0.25">
      <c r="A210" s="44"/>
      <c r="B210" s="44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4"/>
      <c r="V210" s="44"/>
      <c r="W210" s="44"/>
      <c r="X210" s="44"/>
    </row>
    <row r="211" spans="1:24" ht="15.75" customHeight="1" x14ac:dyDescent="0.25">
      <c r="A211" s="44"/>
      <c r="B211" s="44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4"/>
      <c r="V211" s="44"/>
      <c r="W211" s="44"/>
      <c r="X211" s="44"/>
    </row>
    <row r="212" spans="1:24" ht="15.75" customHeight="1" x14ac:dyDescent="0.25">
      <c r="A212" s="44"/>
      <c r="B212" s="44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4"/>
      <c r="V212" s="44"/>
      <c r="W212" s="44"/>
      <c r="X212" s="44"/>
    </row>
    <row r="213" spans="1:24" ht="15.75" customHeight="1" x14ac:dyDescent="0.25">
      <c r="A213" s="44"/>
      <c r="B213" s="44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4"/>
      <c r="V213" s="44"/>
      <c r="W213" s="44"/>
      <c r="X213" s="44"/>
    </row>
    <row r="214" spans="1:24" ht="15.75" customHeight="1" x14ac:dyDescent="0.25">
      <c r="A214" s="44"/>
      <c r="B214" s="44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  <c r="V214" s="44"/>
      <c r="W214" s="44"/>
      <c r="X214" s="44"/>
    </row>
    <row r="215" spans="1:24" ht="15.75" customHeight="1" x14ac:dyDescent="0.25">
      <c r="A215" s="44"/>
      <c r="B215" s="44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4"/>
      <c r="V215" s="44"/>
      <c r="W215" s="44"/>
      <c r="X215" s="44"/>
    </row>
    <row r="216" spans="1:24" ht="15.75" customHeight="1" x14ac:dyDescent="0.25">
      <c r="A216" s="44"/>
      <c r="B216" s="44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4"/>
      <c r="V216" s="44"/>
      <c r="W216" s="44"/>
      <c r="X216" s="44"/>
    </row>
    <row r="217" spans="1:24" ht="15.75" customHeight="1" x14ac:dyDescent="0.25">
      <c r="A217" s="44"/>
      <c r="B217" s="44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4"/>
      <c r="V217" s="44"/>
      <c r="W217" s="44"/>
      <c r="X217" s="44"/>
    </row>
    <row r="218" spans="1:24" ht="15.75" customHeight="1" x14ac:dyDescent="0.25">
      <c r="A218" s="44"/>
      <c r="B218" s="44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4"/>
      <c r="V218" s="44"/>
      <c r="W218" s="44"/>
      <c r="X218" s="44"/>
    </row>
    <row r="219" spans="1:24" ht="15.75" customHeight="1" x14ac:dyDescent="0.25">
      <c r="A219" s="44"/>
      <c r="B219" s="44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4"/>
      <c r="V219" s="44"/>
      <c r="W219" s="44"/>
      <c r="X219" s="44"/>
    </row>
    <row r="220" spans="1:24" ht="15.75" customHeight="1" x14ac:dyDescent="0.25">
      <c r="A220" s="44"/>
      <c r="B220" s="44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4"/>
      <c r="V220" s="44"/>
      <c r="W220" s="44"/>
      <c r="X220" s="44"/>
    </row>
    <row r="221" spans="1:24" ht="15.75" customHeight="1" x14ac:dyDescent="0.25">
      <c r="A221" s="44"/>
      <c r="B221" s="44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4"/>
      <c r="V221" s="44"/>
      <c r="W221" s="44"/>
      <c r="X221" s="44"/>
    </row>
    <row r="222" spans="1:24" ht="15.75" customHeight="1" x14ac:dyDescent="0.25">
      <c r="A222" s="44"/>
      <c r="B222" s="44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4"/>
      <c r="V222" s="44"/>
      <c r="W222" s="44"/>
      <c r="X222" s="44"/>
    </row>
    <row r="223" spans="1:24" ht="15.75" customHeight="1" x14ac:dyDescent="0.25">
      <c r="A223" s="44"/>
      <c r="B223" s="44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4"/>
      <c r="V223" s="44"/>
      <c r="W223" s="44"/>
      <c r="X223" s="44"/>
    </row>
    <row r="224" spans="1:24" ht="15.75" customHeight="1" x14ac:dyDescent="0.25">
      <c r="A224" s="44"/>
      <c r="B224" s="44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4"/>
      <c r="V224" s="44"/>
      <c r="W224" s="44"/>
      <c r="X224" s="44"/>
    </row>
    <row r="225" spans="1:24" ht="15.75" customHeight="1" x14ac:dyDescent="0.25">
      <c r="A225" s="44"/>
      <c r="B225" s="44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4"/>
      <c r="V225" s="44"/>
      <c r="W225" s="44"/>
      <c r="X225" s="44"/>
    </row>
    <row r="226" spans="1:24" ht="15.75" customHeight="1" x14ac:dyDescent="0.25">
      <c r="A226" s="44"/>
      <c r="B226" s="44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4"/>
      <c r="V226" s="44"/>
      <c r="W226" s="44"/>
      <c r="X226" s="44"/>
    </row>
    <row r="227" spans="1:24" ht="15.75" customHeight="1" x14ac:dyDescent="0.25">
      <c r="A227" s="44"/>
      <c r="B227" s="44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4"/>
      <c r="V227" s="44"/>
      <c r="W227" s="44"/>
      <c r="X227" s="44"/>
    </row>
    <row r="228" spans="1:24" ht="15.75" customHeight="1" x14ac:dyDescent="0.25">
      <c r="A228" s="44"/>
      <c r="B228" s="44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4"/>
      <c r="V228" s="44"/>
      <c r="W228" s="44"/>
      <c r="X228" s="44"/>
    </row>
    <row r="229" spans="1:24" ht="15.75" customHeight="1" x14ac:dyDescent="0.25">
      <c r="A229" s="44"/>
      <c r="B229" s="44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4"/>
      <c r="V229" s="44"/>
      <c r="W229" s="44"/>
      <c r="X229" s="44"/>
    </row>
    <row r="230" spans="1:24" ht="15.75" customHeight="1" x14ac:dyDescent="0.25">
      <c r="A230" s="44"/>
      <c r="B230" s="44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4"/>
      <c r="V230" s="44"/>
      <c r="W230" s="44"/>
      <c r="X230" s="44"/>
    </row>
    <row r="231" spans="1:24" ht="15.75" customHeight="1" x14ac:dyDescent="0.25">
      <c r="A231" s="44"/>
      <c r="B231" s="44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4"/>
      <c r="V231" s="44"/>
      <c r="W231" s="44"/>
      <c r="X231" s="44"/>
    </row>
    <row r="232" spans="1:24" ht="15.75" customHeight="1" x14ac:dyDescent="0.25">
      <c r="A232" s="44"/>
      <c r="B232" s="44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4"/>
      <c r="V232" s="44"/>
      <c r="W232" s="44"/>
      <c r="X232" s="44"/>
    </row>
    <row r="233" spans="1:24" ht="15.75" customHeight="1" x14ac:dyDescent="0.25">
      <c r="A233" s="44"/>
      <c r="B233" s="44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4"/>
      <c r="V233" s="44"/>
      <c r="W233" s="44"/>
      <c r="X233" s="44"/>
    </row>
    <row r="234" spans="1:24" ht="15.75" customHeight="1" x14ac:dyDescent="0.25">
      <c r="A234" s="44"/>
      <c r="B234" s="44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4"/>
      <c r="V234" s="44"/>
      <c r="W234" s="44"/>
      <c r="X234" s="44"/>
    </row>
    <row r="235" spans="1:24" ht="15.75" customHeight="1" x14ac:dyDescent="0.25">
      <c r="A235" s="44"/>
      <c r="B235" s="44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4"/>
      <c r="V235" s="44"/>
      <c r="W235" s="44"/>
      <c r="X235" s="44"/>
    </row>
    <row r="236" spans="1:24" ht="15.75" customHeight="1" x14ac:dyDescent="0.25">
      <c r="A236" s="44"/>
      <c r="B236" s="44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4"/>
      <c r="V236" s="44"/>
      <c r="W236" s="44"/>
      <c r="X236" s="44"/>
    </row>
    <row r="237" spans="1:24" ht="15.75" customHeight="1" x14ac:dyDescent="0.25">
      <c r="A237" s="44"/>
      <c r="B237" s="44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4"/>
      <c r="V237" s="44"/>
      <c r="W237" s="44"/>
      <c r="X237" s="44"/>
    </row>
    <row r="238" spans="1:24" ht="15.75" customHeight="1" x14ac:dyDescent="0.25">
      <c r="A238" s="44"/>
      <c r="B238" s="44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4"/>
      <c r="V238" s="44"/>
      <c r="W238" s="44"/>
      <c r="X238" s="44"/>
    </row>
    <row r="239" spans="1:24" ht="15.75" customHeight="1" x14ac:dyDescent="0.25">
      <c r="A239" s="44"/>
      <c r="B239" s="44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4"/>
      <c r="V239" s="44"/>
      <c r="W239" s="44"/>
      <c r="X239" s="44"/>
    </row>
    <row r="240" spans="1:24" ht="15.75" customHeight="1" x14ac:dyDescent="0.25">
      <c r="A240" s="44"/>
      <c r="B240" s="44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4"/>
      <c r="V240" s="44"/>
      <c r="W240" s="44"/>
      <c r="X240" s="44"/>
    </row>
    <row r="241" spans="1:24" ht="15.75" customHeight="1" x14ac:dyDescent="0.25">
      <c r="A241" s="44"/>
      <c r="B241" s="44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4"/>
      <c r="V241" s="44"/>
      <c r="W241" s="44"/>
      <c r="X241" s="44"/>
    </row>
    <row r="242" spans="1:24" ht="15.75" customHeight="1" x14ac:dyDescent="0.25">
      <c r="A242" s="44"/>
      <c r="B242" s="44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4"/>
      <c r="V242" s="44"/>
      <c r="W242" s="44"/>
      <c r="X242" s="44"/>
    </row>
    <row r="243" spans="1:24" ht="15.75" customHeight="1" x14ac:dyDescent="0.25">
      <c r="A243" s="44"/>
      <c r="B243" s="44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4"/>
      <c r="V243" s="44"/>
      <c r="W243" s="44"/>
      <c r="X243" s="44"/>
    </row>
    <row r="244" spans="1:24" ht="15.75" customHeight="1" x14ac:dyDescent="0.25">
      <c r="A244" s="44"/>
      <c r="B244" s="44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4"/>
      <c r="V244" s="44"/>
      <c r="W244" s="44"/>
      <c r="X244" s="44"/>
    </row>
    <row r="245" spans="1:24" ht="15.75" customHeight="1" x14ac:dyDescent="0.25">
      <c r="A245" s="44"/>
      <c r="B245" s="44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4"/>
      <c r="V245" s="44"/>
      <c r="W245" s="44"/>
      <c r="X245" s="44"/>
    </row>
    <row r="246" spans="1:24" ht="15.75" customHeight="1" x14ac:dyDescent="0.25">
      <c r="A246" s="44"/>
      <c r="B246" s="44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4"/>
      <c r="V246" s="44"/>
      <c r="W246" s="44"/>
      <c r="X246" s="44"/>
    </row>
    <row r="247" spans="1:24" ht="15.75" customHeight="1" x14ac:dyDescent="0.25">
      <c r="A247" s="44"/>
      <c r="B247" s="44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4"/>
      <c r="V247" s="44"/>
      <c r="W247" s="44"/>
      <c r="X247" s="44"/>
    </row>
    <row r="248" spans="1:24" ht="15.75" customHeight="1" x14ac:dyDescent="0.25">
      <c r="A248" s="44"/>
      <c r="B248" s="44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4"/>
      <c r="V248" s="44"/>
      <c r="W248" s="44"/>
      <c r="X248" s="44"/>
    </row>
    <row r="249" spans="1:24" ht="15.75" customHeight="1" x14ac:dyDescent="0.25">
      <c r="A249" s="44"/>
      <c r="B249" s="44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4"/>
      <c r="V249" s="44"/>
      <c r="W249" s="44"/>
      <c r="X249" s="44"/>
    </row>
    <row r="250" spans="1:24" ht="15.75" customHeight="1" x14ac:dyDescent="0.25">
      <c r="A250" s="44"/>
      <c r="B250" s="44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4"/>
      <c r="V250" s="44"/>
      <c r="W250" s="44"/>
      <c r="X250" s="44"/>
    </row>
    <row r="251" spans="1:24" ht="15.75" customHeight="1" x14ac:dyDescent="0.25">
      <c r="A251" s="44"/>
      <c r="B251" s="44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4"/>
      <c r="V251" s="44"/>
      <c r="W251" s="44"/>
      <c r="X251" s="44"/>
    </row>
    <row r="252" spans="1:24" ht="15.75" customHeight="1" x14ac:dyDescent="0.25">
      <c r="A252" s="44"/>
      <c r="B252" s="44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4"/>
      <c r="V252" s="44"/>
      <c r="W252" s="44"/>
      <c r="X252" s="44"/>
    </row>
    <row r="253" spans="1:24" ht="15.75" customHeight="1" x14ac:dyDescent="0.25">
      <c r="A253" s="44"/>
      <c r="B253" s="44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4"/>
      <c r="V253" s="44"/>
      <c r="W253" s="44"/>
      <c r="X253" s="44"/>
    </row>
    <row r="254" spans="1:24" ht="15.75" customHeight="1" x14ac:dyDescent="0.25">
      <c r="A254" s="44"/>
      <c r="B254" s="44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4"/>
      <c r="V254" s="44"/>
      <c r="W254" s="44"/>
      <c r="X254" s="44"/>
    </row>
    <row r="255" spans="1:24" ht="15.75" customHeight="1" x14ac:dyDescent="0.25">
      <c r="A255" s="44"/>
      <c r="B255" s="44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4"/>
      <c r="V255" s="44"/>
      <c r="W255" s="44"/>
      <c r="X255" s="44"/>
    </row>
    <row r="256" spans="1:24" ht="15.75" customHeight="1" x14ac:dyDescent="0.25">
      <c r="A256" s="44"/>
      <c r="B256" s="44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4"/>
      <c r="V256" s="44"/>
      <c r="W256" s="44"/>
      <c r="X256" s="44"/>
    </row>
    <row r="257" spans="1:24" ht="15.75" customHeight="1" x14ac:dyDescent="0.25">
      <c r="A257" s="44"/>
      <c r="B257" s="44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4"/>
      <c r="V257" s="44"/>
      <c r="W257" s="44"/>
      <c r="X257" s="44"/>
    </row>
    <row r="258" spans="1:24" ht="15.75" customHeight="1" x14ac:dyDescent="0.25">
      <c r="A258" s="44"/>
      <c r="B258" s="44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4"/>
      <c r="V258" s="44"/>
      <c r="W258" s="44"/>
      <c r="X258" s="44"/>
    </row>
    <row r="259" spans="1:24" ht="15.75" customHeight="1" x14ac:dyDescent="0.25">
      <c r="A259" s="44"/>
      <c r="B259" s="44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4"/>
      <c r="V259" s="44"/>
      <c r="W259" s="44"/>
      <c r="X259" s="44"/>
    </row>
    <row r="260" spans="1:24" ht="15.75" customHeight="1" x14ac:dyDescent="0.25">
      <c r="A260" s="44"/>
      <c r="B260" s="44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4"/>
      <c r="V260" s="44"/>
      <c r="W260" s="44"/>
      <c r="X260" s="44"/>
    </row>
    <row r="261" spans="1:24" ht="15.75" customHeight="1" x14ac:dyDescent="0.25">
      <c r="A261" s="44"/>
      <c r="B261" s="44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4"/>
      <c r="V261" s="44"/>
      <c r="W261" s="44"/>
      <c r="X261" s="44"/>
    </row>
    <row r="262" spans="1:24" ht="15.75" customHeight="1" x14ac:dyDescent="0.25">
      <c r="A262" s="44"/>
      <c r="B262" s="44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4"/>
      <c r="V262" s="44"/>
      <c r="W262" s="44"/>
      <c r="X262" s="44"/>
    </row>
    <row r="263" spans="1:24" ht="15.75" customHeight="1" x14ac:dyDescent="0.25">
      <c r="A263" s="44"/>
      <c r="B263" s="44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4"/>
      <c r="V263" s="44"/>
      <c r="W263" s="44"/>
      <c r="X263" s="44"/>
    </row>
    <row r="264" spans="1:24" ht="15.75" customHeight="1" x14ac:dyDescent="0.25">
      <c r="A264" s="44"/>
      <c r="B264" s="44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4"/>
      <c r="V264" s="44"/>
      <c r="W264" s="44"/>
      <c r="X264" s="44"/>
    </row>
    <row r="265" spans="1:24" ht="15.75" customHeight="1" x14ac:dyDescent="0.25">
      <c r="A265" s="44"/>
      <c r="B265" s="44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4"/>
      <c r="V265" s="44"/>
      <c r="W265" s="44"/>
      <c r="X265" s="44"/>
    </row>
    <row r="266" spans="1:24" ht="15.75" customHeight="1" x14ac:dyDescent="0.25">
      <c r="A266" s="44"/>
      <c r="B266" s="44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4"/>
      <c r="V266" s="44"/>
      <c r="W266" s="44"/>
      <c r="X266" s="44"/>
    </row>
    <row r="267" spans="1:24" ht="15.75" customHeight="1" x14ac:dyDescent="0.25">
      <c r="A267" s="44"/>
      <c r="B267" s="44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4"/>
      <c r="V267" s="44"/>
      <c r="W267" s="44"/>
      <c r="X267" s="44"/>
    </row>
    <row r="268" spans="1:24" ht="15.75" customHeight="1" x14ac:dyDescent="0.25">
      <c r="A268" s="44"/>
      <c r="B268" s="44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4"/>
      <c r="V268" s="44"/>
      <c r="W268" s="44"/>
      <c r="X268" s="44"/>
    </row>
    <row r="269" spans="1:24" ht="15.75" customHeight="1" x14ac:dyDescent="0.25">
      <c r="A269" s="44"/>
      <c r="B269" s="44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4"/>
      <c r="V269" s="44"/>
      <c r="W269" s="44"/>
      <c r="X269" s="44"/>
    </row>
    <row r="270" spans="1:24" ht="15.75" customHeight="1" x14ac:dyDescent="0.25">
      <c r="A270" s="44"/>
      <c r="B270" s="44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4"/>
      <c r="V270" s="44"/>
      <c r="W270" s="44"/>
      <c r="X270" s="44"/>
    </row>
    <row r="271" spans="1:24" ht="15.75" customHeight="1" x14ac:dyDescent="0.25">
      <c r="A271" s="44"/>
      <c r="B271" s="44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4"/>
      <c r="V271" s="44"/>
      <c r="W271" s="44"/>
      <c r="X271" s="44"/>
    </row>
    <row r="272" spans="1:24" ht="15.75" customHeight="1" x14ac:dyDescent="0.25">
      <c r="A272" s="44"/>
      <c r="B272" s="44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4"/>
      <c r="V272" s="44"/>
      <c r="W272" s="44"/>
      <c r="X272" s="44"/>
    </row>
    <row r="273" spans="1:24" ht="15.75" customHeight="1" x14ac:dyDescent="0.25">
      <c r="A273" s="44"/>
      <c r="B273" s="44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4"/>
      <c r="V273" s="44"/>
      <c r="W273" s="44"/>
      <c r="X273" s="44"/>
    </row>
    <row r="274" spans="1:24" ht="15.75" customHeight="1" x14ac:dyDescent="0.25">
      <c r="A274" s="44"/>
      <c r="B274" s="44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4"/>
      <c r="V274" s="44"/>
      <c r="W274" s="44"/>
      <c r="X274" s="44"/>
    </row>
    <row r="275" spans="1:24" ht="15.75" customHeight="1" x14ac:dyDescent="0.25">
      <c r="A275" s="44"/>
      <c r="B275" s="44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4"/>
      <c r="V275" s="44"/>
      <c r="W275" s="44"/>
      <c r="X275" s="44"/>
    </row>
    <row r="276" spans="1:24" ht="15.75" customHeight="1" x14ac:dyDescent="0.25">
      <c r="A276" s="44"/>
      <c r="B276" s="44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4"/>
      <c r="V276" s="44"/>
      <c r="W276" s="44"/>
      <c r="X276" s="44"/>
    </row>
    <row r="277" spans="1:24" ht="15.75" customHeight="1" x14ac:dyDescent="0.25">
      <c r="A277" s="44"/>
      <c r="B277" s="44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4"/>
      <c r="V277" s="44"/>
      <c r="W277" s="44"/>
      <c r="X277" s="44"/>
    </row>
    <row r="278" spans="1:24" ht="15.75" customHeight="1" x14ac:dyDescent="0.25">
      <c r="A278" s="44"/>
      <c r="B278" s="44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4"/>
      <c r="V278" s="44"/>
      <c r="W278" s="44"/>
      <c r="X278" s="44"/>
    </row>
    <row r="279" spans="1:24" ht="15.75" customHeight="1" x14ac:dyDescent="0.25">
      <c r="A279" s="44"/>
      <c r="B279" s="44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4"/>
      <c r="V279" s="44"/>
      <c r="W279" s="44"/>
      <c r="X279" s="44"/>
    </row>
    <row r="280" spans="1:24" ht="15.75" customHeight="1" x14ac:dyDescent="0.25">
      <c r="A280" s="44"/>
      <c r="B280" s="44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4"/>
      <c r="V280" s="44"/>
      <c r="W280" s="44"/>
      <c r="X280" s="44"/>
    </row>
    <row r="281" spans="1:24" ht="15.75" customHeight="1" x14ac:dyDescent="0.25">
      <c r="A281" s="44"/>
      <c r="B281" s="44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4"/>
      <c r="V281" s="44"/>
      <c r="W281" s="44"/>
      <c r="X281" s="44"/>
    </row>
    <row r="282" spans="1:24" ht="15.75" customHeight="1" x14ac:dyDescent="0.25">
      <c r="A282" s="44"/>
      <c r="B282" s="44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4"/>
      <c r="V282" s="44"/>
      <c r="W282" s="44"/>
      <c r="X282" s="44"/>
    </row>
    <row r="283" spans="1:24" ht="15.75" customHeight="1" x14ac:dyDescent="0.25">
      <c r="A283" s="44"/>
      <c r="B283" s="44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4"/>
      <c r="V283" s="44"/>
      <c r="W283" s="44"/>
      <c r="X283" s="44"/>
    </row>
    <row r="284" spans="1:24" ht="15.75" customHeight="1" x14ac:dyDescent="0.25">
      <c r="A284" s="44"/>
      <c r="B284" s="44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4"/>
      <c r="V284" s="44"/>
      <c r="W284" s="44"/>
      <c r="X284" s="44"/>
    </row>
    <row r="285" spans="1:24" ht="15.75" customHeight="1" x14ac:dyDescent="0.25">
      <c r="A285" s="44"/>
      <c r="B285" s="44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4"/>
      <c r="V285" s="44"/>
      <c r="W285" s="44"/>
      <c r="X285" s="44"/>
    </row>
    <row r="286" spans="1:24" ht="15.75" customHeight="1" x14ac:dyDescent="0.25">
      <c r="A286" s="44"/>
      <c r="B286" s="44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4"/>
      <c r="V286" s="44"/>
      <c r="W286" s="44"/>
      <c r="X286" s="44"/>
    </row>
    <row r="287" spans="1:24" ht="15.75" customHeight="1" x14ac:dyDescent="0.25">
      <c r="A287" s="44"/>
      <c r="B287" s="44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4"/>
      <c r="V287" s="44"/>
      <c r="W287" s="44"/>
      <c r="X287" s="44"/>
    </row>
    <row r="288" spans="1:24" ht="15.75" customHeight="1" x14ac:dyDescent="0.25">
      <c r="A288" s="44"/>
      <c r="B288" s="44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4"/>
      <c r="V288" s="44"/>
      <c r="W288" s="44"/>
      <c r="X288" s="44"/>
    </row>
    <row r="289" spans="1:24" ht="15.75" customHeight="1" x14ac:dyDescent="0.25">
      <c r="A289" s="44"/>
      <c r="B289" s="44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4"/>
      <c r="V289" s="44"/>
      <c r="W289" s="44"/>
      <c r="X289" s="44"/>
    </row>
    <row r="290" spans="1:24" ht="15.75" customHeight="1" x14ac:dyDescent="0.25">
      <c r="A290" s="44"/>
      <c r="B290" s="44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4"/>
      <c r="V290" s="44"/>
      <c r="W290" s="44"/>
      <c r="X290" s="44"/>
    </row>
    <row r="291" spans="1:24" ht="15.75" customHeight="1" x14ac:dyDescent="0.25">
      <c r="A291" s="44"/>
      <c r="B291" s="44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4"/>
      <c r="V291" s="44"/>
      <c r="W291" s="44"/>
      <c r="X291" s="44"/>
    </row>
    <row r="292" spans="1:24" ht="15.75" customHeight="1" x14ac:dyDescent="0.25">
      <c r="A292" s="44"/>
      <c r="B292" s="44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4"/>
      <c r="V292" s="44"/>
      <c r="W292" s="44"/>
      <c r="X292" s="44"/>
    </row>
    <row r="293" spans="1:24" ht="15.75" customHeight="1" x14ac:dyDescent="0.25">
      <c r="A293" s="44"/>
      <c r="B293" s="44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4"/>
      <c r="V293" s="44"/>
      <c r="W293" s="44"/>
      <c r="X293" s="44"/>
    </row>
    <row r="294" spans="1:24" ht="15.75" customHeight="1" x14ac:dyDescent="0.25">
      <c r="A294" s="44"/>
      <c r="B294" s="44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4"/>
      <c r="V294" s="44"/>
      <c r="W294" s="44"/>
      <c r="X294" s="44"/>
    </row>
    <row r="295" spans="1:24" ht="15.75" customHeight="1" x14ac:dyDescent="0.25">
      <c r="A295" s="44"/>
      <c r="B295" s="44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4"/>
      <c r="V295" s="44"/>
      <c r="W295" s="44"/>
      <c r="X295" s="44"/>
    </row>
    <row r="296" spans="1:24" ht="15.75" customHeight="1" x14ac:dyDescent="0.25">
      <c r="A296" s="44"/>
      <c r="B296" s="44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4"/>
      <c r="V296" s="44"/>
      <c r="W296" s="44"/>
      <c r="X296" s="44"/>
    </row>
    <row r="297" spans="1:24" ht="15.75" customHeight="1" x14ac:dyDescent="0.25">
      <c r="A297" s="44"/>
      <c r="B297" s="44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4"/>
      <c r="V297" s="44"/>
      <c r="W297" s="44"/>
      <c r="X297" s="44"/>
    </row>
    <row r="298" spans="1:24" ht="15.75" customHeight="1" x14ac:dyDescent="0.25">
      <c r="A298" s="44"/>
      <c r="B298" s="44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4"/>
      <c r="V298" s="44"/>
      <c r="W298" s="44"/>
      <c r="X298" s="44"/>
    </row>
    <row r="299" spans="1:24" ht="15.75" customHeight="1" x14ac:dyDescent="0.25">
      <c r="A299" s="44"/>
      <c r="B299" s="44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4"/>
      <c r="V299" s="44"/>
      <c r="W299" s="44"/>
      <c r="X299" s="44"/>
    </row>
    <row r="300" spans="1:24" ht="15.75" customHeight="1" x14ac:dyDescent="0.25">
      <c r="A300" s="44"/>
      <c r="B300" s="44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4"/>
      <c r="V300" s="44"/>
      <c r="W300" s="44"/>
      <c r="X300" s="44"/>
    </row>
    <row r="301" spans="1:24" ht="15.75" customHeight="1" x14ac:dyDescent="0.25">
      <c r="A301" s="44"/>
      <c r="B301" s="44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4"/>
      <c r="V301" s="44"/>
      <c r="W301" s="44"/>
      <c r="X301" s="44"/>
    </row>
    <row r="302" spans="1:24" ht="15.75" customHeight="1" x14ac:dyDescent="0.25">
      <c r="A302" s="44"/>
      <c r="B302" s="44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4"/>
      <c r="V302" s="44"/>
      <c r="W302" s="44"/>
      <c r="X302" s="44"/>
    </row>
    <row r="303" spans="1:24" ht="15.75" customHeight="1" x14ac:dyDescent="0.25">
      <c r="A303" s="44"/>
      <c r="B303" s="44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4"/>
      <c r="V303" s="44"/>
      <c r="W303" s="44"/>
      <c r="X303" s="44"/>
    </row>
    <row r="304" spans="1:24" ht="15.75" customHeight="1" x14ac:dyDescent="0.25">
      <c r="A304" s="44"/>
      <c r="B304" s="44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4"/>
      <c r="V304" s="44"/>
      <c r="W304" s="44"/>
      <c r="X304" s="44"/>
    </row>
    <row r="305" spans="1:24" ht="15.75" customHeight="1" x14ac:dyDescent="0.25">
      <c r="A305" s="44"/>
      <c r="B305" s="44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4"/>
      <c r="V305" s="44"/>
      <c r="W305" s="44"/>
      <c r="X305" s="44"/>
    </row>
    <row r="306" spans="1:24" ht="15.75" customHeight="1" x14ac:dyDescent="0.25">
      <c r="A306" s="44"/>
      <c r="B306" s="44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4"/>
      <c r="V306" s="44"/>
      <c r="W306" s="44"/>
      <c r="X306" s="44"/>
    </row>
    <row r="307" spans="1:24" ht="15.75" customHeight="1" x14ac:dyDescent="0.25">
      <c r="A307" s="44"/>
      <c r="B307" s="44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4"/>
      <c r="V307" s="44"/>
      <c r="W307" s="44"/>
      <c r="X307" s="44"/>
    </row>
    <row r="308" spans="1:24" ht="15.75" customHeight="1" x14ac:dyDescent="0.25">
      <c r="A308" s="44"/>
      <c r="B308" s="44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4"/>
      <c r="V308" s="44"/>
      <c r="W308" s="44"/>
      <c r="X308" s="44"/>
    </row>
    <row r="309" spans="1:24" ht="15.75" customHeight="1" x14ac:dyDescent="0.25">
      <c r="A309" s="44"/>
      <c r="B309" s="44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4"/>
      <c r="V309" s="44"/>
      <c r="W309" s="44"/>
      <c r="X309" s="44"/>
    </row>
    <row r="310" spans="1:24" ht="15.75" customHeight="1" x14ac:dyDescent="0.25">
      <c r="A310" s="44"/>
      <c r="B310" s="44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4"/>
      <c r="V310" s="44"/>
      <c r="W310" s="44"/>
      <c r="X310" s="44"/>
    </row>
    <row r="311" spans="1:24" ht="15.75" customHeight="1" x14ac:dyDescent="0.25">
      <c r="A311" s="44"/>
      <c r="B311" s="44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4"/>
      <c r="V311" s="44"/>
      <c r="W311" s="44"/>
      <c r="X311" s="44"/>
    </row>
    <row r="312" spans="1:24" ht="15.75" customHeight="1" x14ac:dyDescent="0.25">
      <c r="A312" s="44"/>
      <c r="B312" s="44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4"/>
      <c r="V312" s="44"/>
      <c r="W312" s="44"/>
      <c r="X312" s="44"/>
    </row>
    <row r="313" spans="1:24" ht="15.75" customHeight="1" x14ac:dyDescent="0.25">
      <c r="A313" s="44"/>
      <c r="B313" s="44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4"/>
      <c r="V313" s="44"/>
      <c r="W313" s="44"/>
      <c r="X313" s="44"/>
    </row>
    <row r="314" spans="1:24" ht="15.75" customHeight="1" x14ac:dyDescent="0.25">
      <c r="A314" s="44"/>
      <c r="B314" s="44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4"/>
      <c r="V314" s="44"/>
      <c r="W314" s="44"/>
      <c r="X314" s="44"/>
    </row>
    <row r="315" spans="1:24" ht="15.75" customHeight="1" x14ac:dyDescent="0.25">
      <c r="A315" s="44"/>
      <c r="B315" s="44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4"/>
      <c r="V315" s="44"/>
      <c r="W315" s="44"/>
      <c r="X315" s="44"/>
    </row>
    <row r="316" spans="1:24" ht="15.75" customHeight="1" x14ac:dyDescent="0.25">
      <c r="A316" s="44"/>
      <c r="B316" s="44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4"/>
      <c r="V316" s="44"/>
      <c r="W316" s="44"/>
      <c r="X316" s="44"/>
    </row>
    <row r="317" spans="1:24" ht="15.75" customHeight="1" x14ac:dyDescent="0.25">
      <c r="A317" s="44"/>
      <c r="B317" s="44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4"/>
      <c r="V317" s="44"/>
      <c r="W317" s="44"/>
      <c r="X317" s="44"/>
    </row>
    <row r="318" spans="1:24" ht="15.75" customHeight="1" x14ac:dyDescent="0.25">
      <c r="A318" s="44"/>
      <c r="B318" s="44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4"/>
      <c r="V318" s="44"/>
      <c r="W318" s="44"/>
      <c r="X318" s="44"/>
    </row>
    <row r="319" spans="1:24" ht="15.75" customHeight="1" x14ac:dyDescent="0.25">
      <c r="A319" s="44"/>
      <c r="B319" s="44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4"/>
      <c r="V319" s="44"/>
      <c r="W319" s="44"/>
      <c r="X319" s="44"/>
    </row>
    <row r="320" spans="1:24" ht="15.75" customHeight="1" x14ac:dyDescent="0.25">
      <c r="A320" s="44"/>
      <c r="B320" s="44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  <c r="V320" s="44"/>
      <c r="W320" s="44"/>
      <c r="X320" s="44"/>
    </row>
    <row r="321" spans="1:24" ht="15.75" customHeight="1" x14ac:dyDescent="0.25">
      <c r="A321" s="44"/>
      <c r="B321" s="44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4"/>
      <c r="V321" s="44"/>
      <c r="W321" s="44"/>
      <c r="X321" s="44"/>
    </row>
    <row r="322" spans="1:24" ht="15.75" customHeight="1" x14ac:dyDescent="0.25">
      <c r="A322" s="44"/>
      <c r="B322" s="44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4"/>
      <c r="V322" s="44"/>
      <c r="W322" s="44"/>
      <c r="X322" s="44"/>
    </row>
    <row r="323" spans="1:24" ht="15.75" customHeight="1" x14ac:dyDescent="0.25">
      <c r="A323" s="44"/>
      <c r="B323" s="44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4"/>
      <c r="V323" s="44"/>
      <c r="W323" s="44"/>
      <c r="X323" s="44"/>
    </row>
    <row r="324" spans="1:24" ht="15.75" customHeight="1" x14ac:dyDescent="0.25">
      <c r="A324" s="44"/>
      <c r="B324" s="44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4"/>
      <c r="V324" s="44"/>
      <c r="W324" s="44"/>
      <c r="X324" s="44"/>
    </row>
    <row r="325" spans="1:24" ht="15.75" customHeight="1" x14ac:dyDescent="0.25">
      <c r="A325" s="44"/>
      <c r="B325" s="44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4"/>
      <c r="V325" s="44"/>
      <c r="W325" s="44"/>
      <c r="X325" s="44"/>
    </row>
    <row r="326" spans="1:24" ht="15.75" customHeight="1" x14ac:dyDescent="0.25">
      <c r="A326" s="44"/>
      <c r="B326" s="44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4"/>
      <c r="V326" s="44"/>
      <c r="W326" s="44"/>
      <c r="X326" s="44"/>
    </row>
    <row r="327" spans="1:24" ht="15.75" customHeight="1" x14ac:dyDescent="0.25">
      <c r="A327" s="44"/>
      <c r="B327" s="44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4"/>
      <c r="V327" s="44"/>
      <c r="W327" s="44"/>
      <c r="X327" s="44"/>
    </row>
    <row r="328" spans="1:24" ht="15.75" customHeight="1" x14ac:dyDescent="0.25">
      <c r="A328" s="44"/>
      <c r="B328" s="44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  <c r="V328" s="44"/>
      <c r="W328" s="44"/>
      <c r="X328" s="44"/>
    </row>
    <row r="329" spans="1:24" ht="15.75" customHeight="1" x14ac:dyDescent="0.25">
      <c r="A329" s="44"/>
      <c r="B329" s="44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4"/>
      <c r="V329" s="44"/>
      <c r="W329" s="44"/>
      <c r="X329" s="44"/>
    </row>
    <row r="330" spans="1:24" ht="15.75" customHeight="1" x14ac:dyDescent="0.25">
      <c r="A330" s="44"/>
      <c r="B330" s="44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4"/>
      <c r="V330" s="44"/>
      <c r="W330" s="44"/>
      <c r="X330" s="44"/>
    </row>
    <row r="331" spans="1:24" ht="15.75" customHeight="1" x14ac:dyDescent="0.25">
      <c r="A331" s="44"/>
      <c r="B331" s="44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4"/>
      <c r="V331" s="44"/>
      <c r="W331" s="44"/>
      <c r="X331" s="44"/>
    </row>
    <row r="332" spans="1:24" ht="15.75" customHeight="1" x14ac:dyDescent="0.25">
      <c r="A332" s="44"/>
      <c r="B332" s="44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4"/>
      <c r="V332" s="44"/>
      <c r="W332" s="44"/>
      <c r="X332" s="44"/>
    </row>
    <row r="333" spans="1:24" ht="15.75" customHeight="1" x14ac:dyDescent="0.25">
      <c r="A333" s="44"/>
      <c r="B333" s="44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4"/>
      <c r="V333" s="44"/>
      <c r="W333" s="44"/>
      <c r="X333" s="44"/>
    </row>
    <row r="334" spans="1:24" ht="15.75" customHeight="1" x14ac:dyDescent="0.25">
      <c r="A334" s="44"/>
      <c r="B334" s="44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4"/>
      <c r="V334" s="44"/>
      <c r="W334" s="44"/>
      <c r="X334" s="44"/>
    </row>
    <row r="335" spans="1:24" ht="15.75" customHeight="1" x14ac:dyDescent="0.25">
      <c r="A335" s="44"/>
      <c r="B335" s="44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4"/>
      <c r="V335" s="44"/>
      <c r="W335" s="44"/>
      <c r="X335" s="44"/>
    </row>
    <row r="336" spans="1:24" ht="15.75" customHeight="1" x14ac:dyDescent="0.25">
      <c r="A336" s="44"/>
      <c r="B336" s="44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4"/>
      <c r="V336" s="44"/>
      <c r="W336" s="44"/>
      <c r="X336" s="44"/>
    </row>
    <row r="337" spans="1:24" ht="15.75" customHeight="1" x14ac:dyDescent="0.25">
      <c r="A337" s="44"/>
      <c r="B337" s="44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4"/>
      <c r="V337" s="44"/>
      <c r="W337" s="44"/>
      <c r="X337" s="44"/>
    </row>
    <row r="338" spans="1:24" ht="15.75" customHeight="1" x14ac:dyDescent="0.25">
      <c r="A338" s="44"/>
      <c r="B338" s="44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4"/>
      <c r="V338" s="44"/>
      <c r="W338" s="44"/>
      <c r="X338" s="44"/>
    </row>
    <row r="339" spans="1:24" ht="15.75" customHeight="1" x14ac:dyDescent="0.25">
      <c r="A339" s="44"/>
      <c r="B339" s="44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4"/>
      <c r="V339" s="44"/>
      <c r="W339" s="44"/>
      <c r="X339" s="44"/>
    </row>
    <row r="340" spans="1:24" ht="15.75" customHeight="1" x14ac:dyDescent="0.25">
      <c r="A340" s="44"/>
      <c r="B340" s="44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4"/>
      <c r="V340" s="44"/>
      <c r="W340" s="44"/>
      <c r="X340" s="44"/>
    </row>
    <row r="341" spans="1:24" ht="15.75" customHeight="1" x14ac:dyDescent="0.25">
      <c r="A341" s="44"/>
      <c r="B341" s="44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4"/>
      <c r="V341" s="44"/>
      <c r="W341" s="44"/>
      <c r="X341" s="44"/>
    </row>
    <row r="342" spans="1:24" ht="15.75" customHeight="1" x14ac:dyDescent="0.25">
      <c r="A342" s="44"/>
      <c r="B342" s="44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4"/>
      <c r="V342" s="44"/>
      <c r="W342" s="44"/>
      <c r="X342" s="44"/>
    </row>
    <row r="343" spans="1:24" ht="15.75" customHeight="1" x14ac:dyDescent="0.25">
      <c r="A343" s="44"/>
      <c r="B343" s="44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4"/>
      <c r="V343" s="44"/>
      <c r="W343" s="44"/>
      <c r="X343" s="44"/>
    </row>
    <row r="344" spans="1:24" ht="15.75" customHeight="1" x14ac:dyDescent="0.25">
      <c r="A344" s="44"/>
      <c r="B344" s="44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4"/>
      <c r="V344" s="44"/>
      <c r="W344" s="44"/>
      <c r="X344" s="44"/>
    </row>
    <row r="345" spans="1:24" ht="15.75" customHeight="1" x14ac:dyDescent="0.25">
      <c r="A345" s="44"/>
      <c r="B345" s="44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4"/>
      <c r="V345" s="44"/>
      <c r="W345" s="44"/>
      <c r="X345" s="44"/>
    </row>
    <row r="346" spans="1:24" ht="15.75" customHeight="1" x14ac:dyDescent="0.25">
      <c r="A346" s="44"/>
      <c r="B346" s="44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4"/>
      <c r="V346" s="44"/>
      <c r="W346" s="44"/>
      <c r="X346" s="44"/>
    </row>
    <row r="347" spans="1:24" ht="15.75" customHeight="1" x14ac:dyDescent="0.25">
      <c r="A347" s="44"/>
      <c r="B347" s="44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4"/>
      <c r="V347" s="44"/>
      <c r="W347" s="44"/>
      <c r="X347" s="44"/>
    </row>
    <row r="348" spans="1:24" ht="15.75" customHeight="1" x14ac:dyDescent="0.25">
      <c r="A348" s="44"/>
      <c r="B348" s="44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4"/>
      <c r="V348" s="44"/>
      <c r="W348" s="44"/>
      <c r="X348" s="44"/>
    </row>
    <row r="349" spans="1:24" ht="15.75" customHeight="1" x14ac:dyDescent="0.25">
      <c r="A349" s="44"/>
      <c r="B349" s="44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4"/>
      <c r="V349" s="44"/>
      <c r="W349" s="44"/>
      <c r="X349" s="44"/>
    </row>
    <row r="350" spans="1:24" ht="15.75" customHeight="1" x14ac:dyDescent="0.25">
      <c r="A350" s="44"/>
      <c r="B350" s="44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4"/>
      <c r="V350" s="44"/>
      <c r="W350" s="44"/>
      <c r="X350" s="44"/>
    </row>
    <row r="351" spans="1:24" ht="15.75" customHeight="1" x14ac:dyDescent="0.25">
      <c r="A351" s="44"/>
      <c r="B351" s="44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4"/>
      <c r="V351" s="44"/>
      <c r="W351" s="44"/>
      <c r="X351" s="44"/>
    </row>
    <row r="352" spans="1:24" ht="15.75" customHeight="1" x14ac:dyDescent="0.25">
      <c r="A352" s="44"/>
      <c r="B352" s="44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4"/>
      <c r="V352" s="44"/>
      <c r="W352" s="44"/>
      <c r="X352" s="44"/>
    </row>
    <row r="353" spans="1:24" ht="15.75" customHeight="1" x14ac:dyDescent="0.25">
      <c r="A353" s="44"/>
      <c r="B353" s="44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4"/>
      <c r="V353" s="44"/>
      <c r="W353" s="44"/>
      <c r="X353" s="44"/>
    </row>
    <row r="354" spans="1:24" ht="15.75" customHeight="1" x14ac:dyDescent="0.25">
      <c r="A354" s="44"/>
      <c r="B354" s="44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4"/>
      <c r="V354" s="44"/>
      <c r="W354" s="44"/>
      <c r="X354" s="44"/>
    </row>
    <row r="355" spans="1:24" ht="15.75" customHeight="1" x14ac:dyDescent="0.25">
      <c r="A355" s="44"/>
      <c r="B355" s="44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4"/>
      <c r="V355" s="44"/>
      <c r="W355" s="44"/>
      <c r="X355" s="44"/>
    </row>
    <row r="356" spans="1:24" ht="15.75" customHeight="1" x14ac:dyDescent="0.25">
      <c r="A356" s="44"/>
      <c r="B356" s="44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4"/>
      <c r="V356" s="44"/>
      <c r="W356" s="44"/>
      <c r="X356" s="44"/>
    </row>
    <row r="357" spans="1:24" ht="15.75" customHeight="1" x14ac:dyDescent="0.25">
      <c r="A357" s="44"/>
      <c r="B357" s="44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4"/>
      <c r="V357" s="44"/>
      <c r="W357" s="44"/>
      <c r="X357" s="44"/>
    </row>
    <row r="358" spans="1:24" ht="15.75" customHeight="1" x14ac:dyDescent="0.25">
      <c r="A358" s="44"/>
      <c r="B358" s="44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4"/>
      <c r="V358" s="44"/>
      <c r="W358" s="44"/>
      <c r="X358" s="44"/>
    </row>
    <row r="359" spans="1:24" ht="15.75" customHeight="1" x14ac:dyDescent="0.25">
      <c r="A359" s="44"/>
      <c r="B359" s="44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4"/>
      <c r="V359" s="44"/>
      <c r="W359" s="44"/>
      <c r="X359" s="44"/>
    </row>
    <row r="360" spans="1:24" ht="15.75" customHeight="1" x14ac:dyDescent="0.25">
      <c r="A360" s="44"/>
      <c r="B360" s="44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4"/>
      <c r="V360" s="44"/>
      <c r="W360" s="44"/>
      <c r="X360" s="44"/>
    </row>
    <row r="361" spans="1:24" ht="15.75" customHeight="1" x14ac:dyDescent="0.25">
      <c r="A361" s="44"/>
      <c r="B361" s="44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4"/>
      <c r="V361" s="44"/>
      <c r="W361" s="44"/>
      <c r="X361" s="44"/>
    </row>
    <row r="362" spans="1:24" ht="15.75" customHeight="1" x14ac:dyDescent="0.25">
      <c r="A362" s="44"/>
      <c r="B362" s="44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4"/>
      <c r="V362" s="44"/>
      <c r="W362" s="44"/>
      <c r="X362" s="44"/>
    </row>
    <row r="363" spans="1:24" ht="15.75" customHeight="1" x14ac:dyDescent="0.25">
      <c r="A363" s="44"/>
      <c r="B363" s="44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4"/>
      <c r="V363" s="44"/>
      <c r="W363" s="44"/>
      <c r="X363" s="44"/>
    </row>
    <row r="364" spans="1:24" ht="15.75" customHeight="1" x14ac:dyDescent="0.25">
      <c r="A364" s="44"/>
      <c r="B364" s="44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4"/>
      <c r="V364" s="44"/>
      <c r="W364" s="44"/>
      <c r="X364" s="44"/>
    </row>
    <row r="365" spans="1:24" ht="15.75" customHeight="1" x14ac:dyDescent="0.25">
      <c r="A365" s="44"/>
      <c r="B365" s="44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4"/>
      <c r="V365" s="44"/>
      <c r="W365" s="44"/>
      <c r="X365" s="44"/>
    </row>
    <row r="366" spans="1:24" ht="15.75" customHeight="1" x14ac:dyDescent="0.25">
      <c r="A366" s="44"/>
      <c r="B366" s="44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4"/>
      <c r="V366" s="44"/>
      <c r="W366" s="44"/>
      <c r="X366" s="44"/>
    </row>
    <row r="367" spans="1:24" ht="15.75" customHeight="1" x14ac:dyDescent="0.25">
      <c r="A367" s="44"/>
      <c r="B367" s="44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4"/>
      <c r="V367" s="44"/>
      <c r="W367" s="44"/>
      <c r="X367" s="44"/>
    </row>
    <row r="368" spans="1:24" ht="15.75" customHeight="1" x14ac:dyDescent="0.25">
      <c r="A368" s="44"/>
      <c r="B368" s="44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4"/>
      <c r="V368" s="44"/>
      <c r="W368" s="44"/>
      <c r="X368" s="44"/>
    </row>
    <row r="369" spans="1:24" ht="15.75" customHeight="1" x14ac:dyDescent="0.25">
      <c r="A369" s="44"/>
      <c r="B369" s="44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4"/>
      <c r="V369" s="44"/>
      <c r="W369" s="44"/>
      <c r="X369" s="44"/>
    </row>
    <row r="370" spans="1:24" ht="15.75" customHeight="1" x14ac:dyDescent="0.25">
      <c r="A370" s="44"/>
      <c r="B370" s="44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4"/>
      <c r="V370" s="44"/>
      <c r="W370" s="44"/>
      <c r="X370" s="44"/>
    </row>
    <row r="371" spans="1:24" ht="15.75" customHeight="1" x14ac:dyDescent="0.25">
      <c r="A371" s="44"/>
      <c r="B371" s="44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4"/>
      <c r="V371" s="44"/>
      <c r="W371" s="44"/>
      <c r="X371" s="44"/>
    </row>
    <row r="372" spans="1:24" ht="15.75" customHeight="1" x14ac:dyDescent="0.25">
      <c r="A372" s="44"/>
      <c r="B372" s="44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4"/>
      <c r="V372" s="44"/>
      <c r="W372" s="44"/>
      <c r="X372" s="44"/>
    </row>
    <row r="373" spans="1:24" ht="15.75" customHeight="1" x14ac:dyDescent="0.25">
      <c r="A373" s="44"/>
      <c r="B373" s="44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4"/>
      <c r="V373" s="44"/>
      <c r="W373" s="44"/>
      <c r="X373" s="44"/>
    </row>
    <row r="374" spans="1:24" ht="15.75" customHeight="1" x14ac:dyDescent="0.25">
      <c r="A374" s="44"/>
      <c r="B374" s="44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4"/>
      <c r="V374" s="44"/>
      <c r="W374" s="44"/>
      <c r="X374" s="44"/>
    </row>
    <row r="375" spans="1:24" ht="15.75" customHeight="1" x14ac:dyDescent="0.25">
      <c r="A375" s="44"/>
      <c r="B375" s="44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4"/>
      <c r="V375" s="44"/>
      <c r="W375" s="44"/>
      <c r="X375" s="44"/>
    </row>
    <row r="376" spans="1:24" ht="15.75" customHeight="1" x14ac:dyDescent="0.25">
      <c r="A376" s="44"/>
      <c r="B376" s="44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4"/>
      <c r="V376" s="44"/>
      <c r="W376" s="44"/>
      <c r="X376" s="44"/>
    </row>
    <row r="377" spans="1:24" ht="15.75" customHeight="1" x14ac:dyDescent="0.25">
      <c r="A377" s="44"/>
      <c r="B377" s="44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4"/>
      <c r="V377" s="44"/>
      <c r="W377" s="44"/>
      <c r="X377" s="44"/>
    </row>
    <row r="378" spans="1:24" ht="15.75" customHeight="1" x14ac:dyDescent="0.25">
      <c r="A378" s="44"/>
      <c r="B378" s="44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4"/>
      <c r="V378" s="44"/>
      <c r="W378" s="44"/>
      <c r="X378" s="44"/>
    </row>
    <row r="379" spans="1:24" ht="15.75" customHeight="1" x14ac:dyDescent="0.25">
      <c r="A379" s="44"/>
      <c r="B379" s="44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4"/>
      <c r="V379" s="44"/>
      <c r="W379" s="44"/>
      <c r="X379" s="44"/>
    </row>
    <row r="380" spans="1:24" ht="15.75" customHeight="1" x14ac:dyDescent="0.25">
      <c r="A380" s="44"/>
      <c r="B380" s="44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4"/>
      <c r="V380" s="44"/>
      <c r="W380" s="44"/>
      <c r="X380" s="44"/>
    </row>
    <row r="381" spans="1:24" ht="15.75" customHeight="1" x14ac:dyDescent="0.25">
      <c r="A381" s="44"/>
      <c r="B381" s="44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4"/>
      <c r="V381" s="44"/>
      <c r="W381" s="44"/>
      <c r="X381" s="44"/>
    </row>
    <row r="382" spans="1:24" ht="15.75" customHeight="1" x14ac:dyDescent="0.25">
      <c r="A382" s="44"/>
      <c r="B382" s="44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4"/>
      <c r="V382" s="44"/>
      <c r="W382" s="44"/>
      <c r="X382" s="44"/>
    </row>
    <row r="383" spans="1:24" ht="15.75" customHeight="1" x14ac:dyDescent="0.25">
      <c r="A383" s="44"/>
      <c r="B383" s="44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4"/>
      <c r="V383" s="44"/>
      <c r="W383" s="44"/>
      <c r="X383" s="44"/>
    </row>
    <row r="384" spans="1:24" ht="15.75" customHeight="1" x14ac:dyDescent="0.25">
      <c r="A384" s="44"/>
      <c r="B384" s="44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4"/>
      <c r="V384" s="44"/>
      <c r="W384" s="44"/>
      <c r="X384" s="44"/>
    </row>
    <row r="385" spans="1:24" ht="15.75" customHeight="1" x14ac:dyDescent="0.25">
      <c r="A385" s="44"/>
      <c r="B385" s="44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4"/>
      <c r="V385" s="44"/>
      <c r="W385" s="44"/>
      <c r="X385" s="44"/>
    </row>
    <row r="386" spans="1:24" ht="15.75" customHeight="1" x14ac:dyDescent="0.25">
      <c r="A386" s="44"/>
      <c r="B386" s="44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4"/>
      <c r="V386" s="44"/>
      <c r="W386" s="44"/>
      <c r="X386" s="44"/>
    </row>
    <row r="387" spans="1:24" ht="15.75" customHeight="1" x14ac:dyDescent="0.25">
      <c r="A387" s="44"/>
      <c r="B387" s="44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4"/>
      <c r="V387" s="44"/>
      <c r="W387" s="44"/>
      <c r="X387" s="44"/>
    </row>
    <row r="388" spans="1:24" ht="15.75" customHeight="1" x14ac:dyDescent="0.25">
      <c r="A388" s="44"/>
      <c r="B388" s="44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4"/>
      <c r="V388" s="44"/>
      <c r="W388" s="44"/>
      <c r="X388" s="44"/>
    </row>
    <row r="389" spans="1:24" ht="15.75" customHeight="1" x14ac:dyDescent="0.25">
      <c r="A389" s="44"/>
      <c r="B389" s="44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4"/>
      <c r="V389" s="44"/>
      <c r="W389" s="44"/>
      <c r="X389" s="44"/>
    </row>
    <row r="390" spans="1:24" ht="15.75" customHeight="1" x14ac:dyDescent="0.25">
      <c r="A390" s="44"/>
      <c r="B390" s="44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4"/>
      <c r="V390" s="44"/>
      <c r="W390" s="44"/>
      <c r="X390" s="44"/>
    </row>
    <row r="391" spans="1:24" ht="15.75" customHeight="1" x14ac:dyDescent="0.25">
      <c r="A391" s="44"/>
      <c r="B391" s="44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4"/>
      <c r="V391" s="44"/>
      <c r="W391" s="44"/>
      <c r="X391" s="44"/>
    </row>
    <row r="392" spans="1:24" ht="15.75" customHeight="1" x14ac:dyDescent="0.25">
      <c r="A392" s="44"/>
      <c r="B392" s="44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4"/>
      <c r="V392" s="44"/>
      <c r="W392" s="44"/>
      <c r="X392" s="44"/>
    </row>
    <row r="393" spans="1:24" ht="15.75" customHeight="1" x14ac:dyDescent="0.25">
      <c r="A393" s="44"/>
      <c r="B393" s="44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4"/>
      <c r="V393" s="44"/>
      <c r="W393" s="44"/>
      <c r="X393" s="44"/>
    </row>
    <row r="394" spans="1:24" ht="15.75" customHeight="1" x14ac:dyDescent="0.25">
      <c r="A394" s="44"/>
      <c r="B394" s="44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4"/>
      <c r="V394" s="44"/>
      <c r="W394" s="44"/>
      <c r="X394" s="44"/>
    </row>
    <row r="395" spans="1:24" ht="15.75" customHeight="1" x14ac:dyDescent="0.25">
      <c r="A395" s="44"/>
      <c r="B395" s="44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4"/>
      <c r="V395" s="44"/>
      <c r="W395" s="44"/>
      <c r="X395" s="44"/>
    </row>
    <row r="396" spans="1:24" ht="15.75" customHeight="1" x14ac:dyDescent="0.25">
      <c r="A396" s="44"/>
      <c r="B396" s="44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4"/>
      <c r="V396" s="44"/>
      <c r="W396" s="44"/>
      <c r="X396" s="44"/>
    </row>
    <row r="397" spans="1:24" ht="15.75" customHeight="1" x14ac:dyDescent="0.25">
      <c r="A397" s="44"/>
      <c r="B397" s="44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4"/>
      <c r="V397" s="44"/>
      <c r="W397" s="44"/>
      <c r="X397" s="44"/>
    </row>
    <row r="398" spans="1:24" ht="15.75" customHeight="1" x14ac:dyDescent="0.25">
      <c r="A398" s="44"/>
      <c r="B398" s="44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4"/>
      <c r="V398" s="44"/>
      <c r="W398" s="44"/>
      <c r="X398" s="44"/>
    </row>
    <row r="399" spans="1:24" ht="15.75" customHeight="1" x14ac:dyDescent="0.25">
      <c r="A399" s="44"/>
      <c r="B399" s="44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4"/>
      <c r="V399" s="44"/>
      <c r="W399" s="44"/>
      <c r="X399" s="44"/>
    </row>
    <row r="400" spans="1:24" ht="15.75" customHeight="1" x14ac:dyDescent="0.25">
      <c r="A400" s="44"/>
      <c r="B400" s="44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4"/>
      <c r="V400" s="44"/>
      <c r="W400" s="44"/>
      <c r="X400" s="44"/>
    </row>
    <row r="401" spans="1:24" ht="15.75" customHeight="1" x14ac:dyDescent="0.25">
      <c r="A401" s="44"/>
      <c r="B401" s="44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4"/>
      <c r="V401" s="44"/>
      <c r="W401" s="44"/>
      <c r="X401" s="44"/>
    </row>
    <row r="402" spans="1:24" ht="15.75" customHeight="1" x14ac:dyDescent="0.25">
      <c r="A402" s="44"/>
      <c r="B402" s="44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4"/>
      <c r="V402" s="44"/>
      <c r="W402" s="44"/>
      <c r="X402" s="44"/>
    </row>
    <row r="403" spans="1:24" ht="15.75" customHeight="1" x14ac:dyDescent="0.25">
      <c r="A403" s="44"/>
      <c r="B403" s="44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  <c r="V403" s="44"/>
      <c r="W403" s="44"/>
      <c r="X403" s="44"/>
    </row>
    <row r="404" spans="1:24" ht="15.75" customHeight="1" x14ac:dyDescent="0.25">
      <c r="A404" s="44"/>
      <c r="B404" s="44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4"/>
      <c r="V404" s="44"/>
      <c r="W404" s="44"/>
      <c r="X404" s="44"/>
    </row>
    <row r="405" spans="1:24" ht="15.75" customHeight="1" x14ac:dyDescent="0.25">
      <c r="A405" s="44"/>
      <c r="B405" s="44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4"/>
      <c r="V405" s="44"/>
      <c r="W405" s="44"/>
      <c r="X405" s="44"/>
    </row>
    <row r="406" spans="1:24" ht="15.75" customHeight="1" x14ac:dyDescent="0.25">
      <c r="A406" s="44"/>
      <c r="B406" s="44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4"/>
      <c r="V406" s="44"/>
      <c r="W406" s="44"/>
      <c r="X406" s="44"/>
    </row>
    <row r="407" spans="1:24" ht="15.75" customHeight="1" x14ac:dyDescent="0.25">
      <c r="A407" s="44"/>
      <c r="B407" s="44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4"/>
      <c r="V407" s="44"/>
      <c r="W407" s="44"/>
      <c r="X407" s="44"/>
    </row>
    <row r="408" spans="1:24" ht="15.75" customHeight="1" x14ac:dyDescent="0.25">
      <c r="A408" s="44"/>
      <c r="B408" s="44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4"/>
      <c r="V408" s="44"/>
      <c r="W408" s="44"/>
      <c r="X408" s="44"/>
    </row>
    <row r="409" spans="1:24" ht="15.75" customHeight="1" x14ac:dyDescent="0.25">
      <c r="A409" s="44"/>
      <c r="B409" s="44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4"/>
      <c r="V409" s="44"/>
      <c r="W409" s="44"/>
      <c r="X409" s="44"/>
    </row>
    <row r="410" spans="1:24" ht="15.75" customHeight="1" x14ac:dyDescent="0.25">
      <c r="A410" s="44"/>
      <c r="B410" s="44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4"/>
      <c r="V410" s="44"/>
      <c r="W410" s="44"/>
      <c r="X410" s="44"/>
    </row>
    <row r="411" spans="1:24" ht="15.75" customHeight="1" x14ac:dyDescent="0.25">
      <c r="A411" s="44"/>
      <c r="B411" s="44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4"/>
      <c r="V411" s="44"/>
      <c r="W411" s="44"/>
      <c r="X411" s="44"/>
    </row>
    <row r="412" spans="1:24" ht="15.75" customHeight="1" x14ac:dyDescent="0.25">
      <c r="A412" s="44"/>
      <c r="B412" s="44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4"/>
      <c r="V412" s="44"/>
      <c r="W412" s="44"/>
      <c r="X412" s="44"/>
    </row>
    <row r="413" spans="1:24" ht="15.75" customHeight="1" x14ac:dyDescent="0.25">
      <c r="A413" s="44"/>
      <c r="B413" s="44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4"/>
      <c r="V413" s="44"/>
      <c r="W413" s="44"/>
      <c r="X413" s="44"/>
    </row>
    <row r="414" spans="1:24" ht="15.75" customHeight="1" x14ac:dyDescent="0.25">
      <c r="A414" s="44"/>
      <c r="B414" s="44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4"/>
      <c r="V414" s="44"/>
      <c r="W414" s="44"/>
      <c r="X414" s="44"/>
    </row>
    <row r="415" spans="1:24" ht="15.75" customHeight="1" x14ac:dyDescent="0.25">
      <c r="A415" s="44"/>
      <c r="B415" s="44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4"/>
      <c r="V415" s="44"/>
      <c r="W415" s="44"/>
      <c r="X415" s="44"/>
    </row>
    <row r="416" spans="1:24" ht="15.75" customHeight="1" x14ac:dyDescent="0.25">
      <c r="A416" s="44"/>
      <c r="B416" s="44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4"/>
      <c r="V416" s="44"/>
      <c r="W416" s="44"/>
      <c r="X416" s="44"/>
    </row>
    <row r="417" spans="1:24" ht="15.75" customHeight="1" x14ac:dyDescent="0.25">
      <c r="A417" s="44"/>
      <c r="B417" s="44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4"/>
      <c r="V417" s="44"/>
      <c r="W417" s="44"/>
      <c r="X417" s="44"/>
    </row>
    <row r="418" spans="1:24" ht="15.75" customHeight="1" x14ac:dyDescent="0.25">
      <c r="A418" s="44"/>
      <c r="B418" s="44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4"/>
      <c r="V418" s="44"/>
      <c r="W418" s="44"/>
      <c r="X418" s="44"/>
    </row>
    <row r="419" spans="1:24" ht="15.75" customHeight="1" x14ac:dyDescent="0.25">
      <c r="A419" s="44"/>
      <c r="B419" s="44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4"/>
      <c r="V419" s="44"/>
      <c r="W419" s="44"/>
      <c r="X419" s="44"/>
    </row>
    <row r="420" spans="1:24" ht="15.75" customHeight="1" x14ac:dyDescent="0.25">
      <c r="A420" s="44"/>
      <c r="B420" s="44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4"/>
      <c r="V420" s="44"/>
      <c r="W420" s="44"/>
      <c r="X420" s="44"/>
    </row>
    <row r="421" spans="1:24" ht="15.75" customHeight="1" x14ac:dyDescent="0.25">
      <c r="A421" s="44"/>
      <c r="B421" s="44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4"/>
      <c r="V421" s="44"/>
      <c r="W421" s="44"/>
      <c r="X421" s="44"/>
    </row>
    <row r="422" spans="1:24" ht="15.75" customHeight="1" x14ac:dyDescent="0.25">
      <c r="A422" s="44"/>
      <c r="B422" s="44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4"/>
      <c r="V422" s="44"/>
      <c r="W422" s="44"/>
      <c r="X422" s="44"/>
    </row>
    <row r="423" spans="1:24" ht="15.75" customHeight="1" x14ac:dyDescent="0.25">
      <c r="A423" s="44"/>
      <c r="B423" s="44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4"/>
      <c r="V423" s="44"/>
      <c r="W423" s="44"/>
      <c r="X423" s="44"/>
    </row>
    <row r="424" spans="1:24" ht="15.75" customHeight="1" x14ac:dyDescent="0.25">
      <c r="A424" s="44"/>
      <c r="B424" s="44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4"/>
      <c r="V424" s="44"/>
      <c r="W424" s="44"/>
      <c r="X424" s="44"/>
    </row>
    <row r="425" spans="1:24" ht="15.75" customHeight="1" x14ac:dyDescent="0.25">
      <c r="A425" s="44"/>
      <c r="B425" s="44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4"/>
      <c r="V425" s="44"/>
      <c r="W425" s="44"/>
      <c r="X425" s="44"/>
    </row>
    <row r="426" spans="1:24" ht="15.75" customHeight="1" x14ac:dyDescent="0.25">
      <c r="A426" s="44"/>
      <c r="B426" s="44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4"/>
      <c r="V426" s="44"/>
      <c r="W426" s="44"/>
      <c r="X426" s="44"/>
    </row>
    <row r="427" spans="1:24" ht="15.75" customHeight="1" x14ac:dyDescent="0.25">
      <c r="A427" s="44"/>
      <c r="B427" s="44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4"/>
      <c r="V427" s="44"/>
      <c r="W427" s="44"/>
      <c r="X427" s="44"/>
    </row>
    <row r="428" spans="1:24" ht="15.75" customHeight="1" x14ac:dyDescent="0.25">
      <c r="A428" s="44"/>
      <c r="B428" s="44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4"/>
      <c r="V428" s="44"/>
      <c r="W428" s="44"/>
      <c r="X428" s="44"/>
    </row>
    <row r="429" spans="1:24" ht="15.75" customHeight="1" x14ac:dyDescent="0.25">
      <c r="A429" s="44"/>
      <c r="B429" s="44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4"/>
      <c r="V429" s="44"/>
      <c r="W429" s="44"/>
      <c r="X429" s="44"/>
    </row>
    <row r="430" spans="1:24" ht="15.75" customHeight="1" x14ac:dyDescent="0.25">
      <c r="A430" s="44"/>
      <c r="B430" s="44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4"/>
      <c r="V430" s="44"/>
      <c r="W430" s="44"/>
      <c r="X430" s="44"/>
    </row>
    <row r="431" spans="1:24" ht="15.75" customHeight="1" x14ac:dyDescent="0.25">
      <c r="A431" s="44"/>
      <c r="B431" s="44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4"/>
      <c r="V431" s="44"/>
      <c r="W431" s="44"/>
      <c r="X431" s="44"/>
    </row>
    <row r="432" spans="1:24" ht="15.75" customHeight="1" x14ac:dyDescent="0.25">
      <c r="A432" s="44"/>
      <c r="B432" s="44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4"/>
      <c r="V432" s="44"/>
      <c r="W432" s="44"/>
      <c r="X432" s="44"/>
    </row>
    <row r="433" spans="1:24" ht="15.75" customHeight="1" x14ac:dyDescent="0.25">
      <c r="A433" s="44"/>
      <c r="B433" s="44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4"/>
      <c r="V433" s="44"/>
      <c r="W433" s="44"/>
      <c r="X433" s="44"/>
    </row>
    <row r="434" spans="1:24" ht="15.75" customHeight="1" x14ac:dyDescent="0.25">
      <c r="A434" s="44"/>
      <c r="B434" s="44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4"/>
      <c r="V434" s="44"/>
      <c r="W434" s="44"/>
      <c r="X434" s="44"/>
    </row>
    <row r="435" spans="1:24" ht="15.75" customHeight="1" x14ac:dyDescent="0.25">
      <c r="A435" s="44"/>
      <c r="B435" s="44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4"/>
      <c r="V435" s="44"/>
      <c r="W435" s="44"/>
      <c r="X435" s="44"/>
    </row>
    <row r="436" spans="1:24" ht="15.75" customHeight="1" x14ac:dyDescent="0.25">
      <c r="A436" s="44"/>
      <c r="B436" s="44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4"/>
      <c r="V436" s="44"/>
      <c r="W436" s="44"/>
      <c r="X436" s="44"/>
    </row>
    <row r="437" spans="1:24" ht="15.75" customHeight="1" x14ac:dyDescent="0.25">
      <c r="A437" s="44"/>
      <c r="B437" s="44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4"/>
      <c r="V437" s="44"/>
      <c r="W437" s="44"/>
      <c r="X437" s="44"/>
    </row>
    <row r="438" spans="1:24" ht="15.75" customHeight="1" x14ac:dyDescent="0.25">
      <c r="A438" s="44"/>
      <c r="B438" s="44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4"/>
      <c r="V438" s="44"/>
      <c r="W438" s="44"/>
      <c r="X438" s="44"/>
    </row>
    <row r="439" spans="1:24" ht="15.75" customHeight="1" x14ac:dyDescent="0.25">
      <c r="A439" s="44"/>
      <c r="B439" s="44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4"/>
      <c r="V439" s="44"/>
      <c r="W439" s="44"/>
      <c r="X439" s="44"/>
    </row>
    <row r="440" spans="1:24" ht="15.75" customHeight="1" x14ac:dyDescent="0.25">
      <c r="A440" s="44"/>
      <c r="B440" s="44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4"/>
      <c r="V440" s="44"/>
      <c r="W440" s="44"/>
      <c r="X440" s="44"/>
    </row>
    <row r="441" spans="1:24" ht="15.75" customHeight="1" x14ac:dyDescent="0.25">
      <c r="A441" s="44"/>
      <c r="B441" s="44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4"/>
      <c r="V441" s="44"/>
      <c r="W441" s="44"/>
      <c r="X441" s="44"/>
    </row>
    <row r="442" spans="1:24" ht="15.75" customHeight="1" x14ac:dyDescent="0.25">
      <c r="A442" s="44"/>
      <c r="B442" s="44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4"/>
      <c r="V442" s="44"/>
      <c r="W442" s="44"/>
      <c r="X442" s="44"/>
    </row>
    <row r="443" spans="1:24" ht="15.75" customHeight="1" x14ac:dyDescent="0.25">
      <c r="A443" s="44"/>
      <c r="B443" s="44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4"/>
      <c r="V443" s="44"/>
      <c r="W443" s="44"/>
      <c r="X443" s="44"/>
    </row>
    <row r="444" spans="1:24" ht="15.75" customHeight="1" x14ac:dyDescent="0.25">
      <c r="A444" s="44"/>
      <c r="B444" s="44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4"/>
      <c r="V444" s="44"/>
      <c r="W444" s="44"/>
      <c r="X444" s="44"/>
    </row>
    <row r="445" spans="1:24" ht="15.75" customHeight="1" x14ac:dyDescent="0.25">
      <c r="A445" s="44"/>
      <c r="B445" s="44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4"/>
      <c r="V445" s="44"/>
      <c r="W445" s="44"/>
      <c r="X445" s="44"/>
    </row>
    <row r="446" spans="1:24" ht="15.75" customHeight="1" x14ac:dyDescent="0.25">
      <c r="A446" s="44"/>
      <c r="B446" s="44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4"/>
      <c r="V446" s="44"/>
      <c r="W446" s="44"/>
      <c r="X446" s="44"/>
    </row>
    <row r="447" spans="1:24" ht="15.75" customHeight="1" x14ac:dyDescent="0.25">
      <c r="A447" s="44"/>
      <c r="B447" s="44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4"/>
      <c r="V447" s="44"/>
      <c r="W447" s="44"/>
      <c r="X447" s="44"/>
    </row>
    <row r="448" spans="1:24" ht="15.75" customHeight="1" x14ac:dyDescent="0.25">
      <c r="A448" s="44"/>
      <c r="B448" s="44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4"/>
      <c r="V448" s="44"/>
      <c r="W448" s="44"/>
      <c r="X448" s="44"/>
    </row>
    <row r="449" spans="1:24" ht="15.75" customHeight="1" x14ac:dyDescent="0.25">
      <c r="A449" s="44"/>
      <c r="B449" s="44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4"/>
      <c r="V449" s="44"/>
      <c r="W449" s="44"/>
      <c r="X449" s="44"/>
    </row>
    <row r="450" spans="1:24" ht="15.75" customHeight="1" x14ac:dyDescent="0.25">
      <c r="A450" s="44"/>
      <c r="B450" s="44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4"/>
      <c r="V450" s="44"/>
      <c r="W450" s="44"/>
      <c r="X450" s="44"/>
    </row>
    <row r="451" spans="1:24" ht="15.75" customHeight="1" x14ac:dyDescent="0.25">
      <c r="A451" s="44"/>
      <c r="B451" s="44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4"/>
      <c r="V451" s="44"/>
      <c r="W451" s="44"/>
      <c r="X451" s="44"/>
    </row>
    <row r="452" spans="1:24" ht="15.75" customHeight="1" x14ac:dyDescent="0.25">
      <c r="A452" s="44"/>
      <c r="B452" s="44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4"/>
      <c r="V452" s="44"/>
      <c r="W452" s="44"/>
      <c r="X452" s="44"/>
    </row>
    <row r="453" spans="1:24" ht="15.75" customHeight="1" x14ac:dyDescent="0.25">
      <c r="A453" s="44"/>
      <c r="B453" s="44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4"/>
      <c r="V453" s="44"/>
      <c r="W453" s="44"/>
      <c r="X453" s="44"/>
    </row>
    <row r="454" spans="1:24" ht="15.75" customHeight="1" x14ac:dyDescent="0.25">
      <c r="A454" s="44"/>
      <c r="B454" s="44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4"/>
      <c r="V454" s="44"/>
      <c r="W454" s="44"/>
      <c r="X454" s="44"/>
    </row>
    <row r="455" spans="1:24" ht="15.75" customHeight="1" x14ac:dyDescent="0.25">
      <c r="A455" s="44"/>
      <c r="B455" s="44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4"/>
      <c r="V455" s="44"/>
      <c r="W455" s="44"/>
      <c r="X455" s="44"/>
    </row>
    <row r="456" spans="1:24" ht="15.75" customHeight="1" x14ac:dyDescent="0.25">
      <c r="A456" s="44"/>
      <c r="B456" s="44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4"/>
      <c r="V456" s="44"/>
      <c r="W456" s="44"/>
      <c r="X456" s="44"/>
    </row>
    <row r="457" spans="1:24" ht="15.75" customHeight="1" x14ac:dyDescent="0.25">
      <c r="A457" s="44"/>
      <c r="B457" s="44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4"/>
      <c r="V457" s="44"/>
      <c r="W457" s="44"/>
      <c r="X457" s="44"/>
    </row>
    <row r="458" spans="1:24" ht="15.75" customHeight="1" x14ac:dyDescent="0.25">
      <c r="A458" s="44"/>
      <c r="B458" s="44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4"/>
      <c r="V458" s="44"/>
      <c r="W458" s="44"/>
      <c r="X458" s="44"/>
    </row>
    <row r="459" spans="1:24" ht="15.75" customHeight="1" x14ac:dyDescent="0.25">
      <c r="A459" s="44"/>
      <c r="B459" s="44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4"/>
      <c r="V459" s="44"/>
      <c r="W459" s="44"/>
      <c r="X459" s="44"/>
    </row>
    <row r="460" spans="1:24" ht="15.75" customHeight="1" x14ac:dyDescent="0.25">
      <c r="A460" s="44"/>
      <c r="B460" s="44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4"/>
      <c r="V460" s="44"/>
      <c r="W460" s="44"/>
      <c r="X460" s="44"/>
    </row>
    <row r="461" spans="1:24" ht="15.75" customHeight="1" x14ac:dyDescent="0.25">
      <c r="A461" s="44"/>
      <c r="B461" s="44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4"/>
      <c r="V461" s="44"/>
      <c r="W461" s="44"/>
      <c r="X461" s="44"/>
    </row>
    <row r="462" spans="1:24" ht="15.75" customHeight="1" x14ac:dyDescent="0.25">
      <c r="A462" s="44"/>
      <c r="B462" s="44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4"/>
      <c r="V462" s="44"/>
      <c r="W462" s="44"/>
      <c r="X462" s="44"/>
    </row>
    <row r="463" spans="1:24" ht="15.75" customHeight="1" x14ac:dyDescent="0.25">
      <c r="A463" s="44"/>
      <c r="B463" s="44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4"/>
      <c r="V463" s="44"/>
      <c r="W463" s="44"/>
      <c r="X463" s="44"/>
    </row>
    <row r="464" spans="1:24" ht="15.75" customHeight="1" x14ac:dyDescent="0.25">
      <c r="A464" s="44"/>
      <c r="B464" s="44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4"/>
      <c r="V464" s="44"/>
      <c r="W464" s="44"/>
      <c r="X464" s="44"/>
    </row>
    <row r="465" spans="1:24" ht="15.75" customHeight="1" x14ac:dyDescent="0.25">
      <c r="A465" s="44"/>
      <c r="B465" s="44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4"/>
      <c r="V465" s="44"/>
      <c r="W465" s="44"/>
      <c r="X465" s="44"/>
    </row>
    <row r="466" spans="1:24" ht="15.75" customHeight="1" x14ac:dyDescent="0.25">
      <c r="A466" s="44"/>
      <c r="B466" s="44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4"/>
      <c r="V466" s="44"/>
      <c r="W466" s="44"/>
      <c r="X466" s="44"/>
    </row>
    <row r="467" spans="1:24" ht="15.75" customHeight="1" x14ac:dyDescent="0.25">
      <c r="A467" s="44"/>
      <c r="B467" s="44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4"/>
      <c r="V467" s="44"/>
      <c r="W467" s="44"/>
      <c r="X467" s="44"/>
    </row>
    <row r="468" spans="1:24" ht="15.75" customHeight="1" x14ac:dyDescent="0.25">
      <c r="A468" s="44"/>
      <c r="B468" s="44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4"/>
      <c r="V468" s="44"/>
      <c r="W468" s="44"/>
      <c r="X468" s="44"/>
    </row>
    <row r="469" spans="1:24" ht="15.75" customHeight="1" x14ac:dyDescent="0.25">
      <c r="A469" s="44"/>
      <c r="B469" s="44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4"/>
      <c r="V469" s="44"/>
      <c r="W469" s="44"/>
      <c r="X469" s="44"/>
    </row>
    <row r="470" spans="1:24" ht="15.75" customHeight="1" x14ac:dyDescent="0.25">
      <c r="A470" s="44"/>
      <c r="B470" s="44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4"/>
      <c r="V470" s="44"/>
      <c r="W470" s="44"/>
      <c r="X470" s="44"/>
    </row>
    <row r="471" spans="1:24" ht="15.75" customHeight="1" x14ac:dyDescent="0.25">
      <c r="A471" s="44"/>
      <c r="B471" s="44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4"/>
      <c r="V471" s="44"/>
      <c r="W471" s="44"/>
      <c r="X471" s="44"/>
    </row>
    <row r="472" spans="1:24" ht="15.75" customHeight="1" x14ac:dyDescent="0.25">
      <c r="A472" s="44"/>
      <c r="B472" s="44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4"/>
      <c r="V472" s="44"/>
      <c r="W472" s="44"/>
      <c r="X472" s="44"/>
    </row>
    <row r="473" spans="1:24" ht="15.75" customHeight="1" x14ac:dyDescent="0.25">
      <c r="A473" s="44"/>
      <c r="B473" s="44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4"/>
      <c r="V473" s="44"/>
      <c r="W473" s="44"/>
      <c r="X473" s="44"/>
    </row>
    <row r="474" spans="1:24" ht="15.75" customHeight="1" x14ac:dyDescent="0.25">
      <c r="A474" s="44"/>
      <c r="B474" s="44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4"/>
      <c r="V474" s="44"/>
      <c r="W474" s="44"/>
      <c r="X474" s="44"/>
    </row>
    <row r="475" spans="1:24" ht="15.75" customHeight="1" x14ac:dyDescent="0.25">
      <c r="A475" s="44"/>
      <c r="B475" s="44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4"/>
      <c r="V475" s="44"/>
      <c r="W475" s="44"/>
      <c r="X475" s="44"/>
    </row>
    <row r="476" spans="1:24" ht="15.75" customHeight="1" x14ac:dyDescent="0.25">
      <c r="A476" s="44"/>
      <c r="B476" s="44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4"/>
      <c r="V476" s="44"/>
      <c r="W476" s="44"/>
      <c r="X476" s="44"/>
    </row>
    <row r="477" spans="1:24" ht="15.75" customHeight="1" x14ac:dyDescent="0.25">
      <c r="A477" s="44"/>
      <c r="B477" s="44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4"/>
      <c r="V477" s="44"/>
      <c r="W477" s="44"/>
      <c r="X477" s="44"/>
    </row>
    <row r="478" spans="1:24" ht="15.75" customHeight="1" x14ac:dyDescent="0.25">
      <c r="A478" s="44"/>
      <c r="B478" s="44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4"/>
      <c r="V478" s="44"/>
      <c r="W478" s="44"/>
      <c r="X478" s="44"/>
    </row>
    <row r="479" spans="1:24" ht="15.75" customHeight="1" x14ac:dyDescent="0.25">
      <c r="A479" s="44"/>
      <c r="B479" s="44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4"/>
      <c r="V479" s="44"/>
      <c r="W479" s="44"/>
      <c r="X479" s="44"/>
    </row>
    <row r="480" spans="1:24" ht="15.75" customHeight="1" x14ac:dyDescent="0.25">
      <c r="A480" s="44"/>
      <c r="B480" s="44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4"/>
      <c r="V480" s="44"/>
      <c r="W480" s="44"/>
      <c r="X480" s="44"/>
    </row>
    <row r="481" spans="1:24" ht="15.75" customHeight="1" x14ac:dyDescent="0.25">
      <c r="A481" s="44"/>
      <c r="B481" s="44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4"/>
      <c r="V481" s="44"/>
      <c r="W481" s="44"/>
      <c r="X481" s="44"/>
    </row>
    <row r="482" spans="1:24" ht="15.75" customHeight="1" x14ac:dyDescent="0.25">
      <c r="A482" s="44"/>
      <c r="B482" s="44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4"/>
      <c r="V482" s="44"/>
      <c r="W482" s="44"/>
      <c r="X482" s="44"/>
    </row>
    <row r="483" spans="1:24" ht="15.75" customHeight="1" x14ac:dyDescent="0.25">
      <c r="A483" s="44"/>
      <c r="B483" s="44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4"/>
      <c r="V483" s="44"/>
      <c r="W483" s="44"/>
      <c r="X483" s="44"/>
    </row>
    <row r="484" spans="1:24" ht="15.75" customHeight="1" x14ac:dyDescent="0.25">
      <c r="A484" s="44"/>
      <c r="B484" s="44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4"/>
      <c r="V484" s="44"/>
      <c r="W484" s="44"/>
      <c r="X484" s="44"/>
    </row>
    <row r="485" spans="1:24" ht="15.75" customHeight="1" x14ac:dyDescent="0.25">
      <c r="A485" s="44"/>
      <c r="B485" s="44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4"/>
      <c r="V485" s="44"/>
      <c r="W485" s="44"/>
      <c r="X485" s="44"/>
    </row>
    <row r="486" spans="1:24" ht="15.75" customHeight="1" x14ac:dyDescent="0.25">
      <c r="A486" s="44"/>
      <c r="B486" s="44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4"/>
      <c r="V486" s="44"/>
      <c r="W486" s="44"/>
      <c r="X486" s="44"/>
    </row>
    <row r="487" spans="1:24" ht="15.75" customHeight="1" x14ac:dyDescent="0.25">
      <c r="A487" s="44"/>
      <c r="B487" s="44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4"/>
      <c r="V487" s="44"/>
      <c r="W487" s="44"/>
      <c r="X487" s="44"/>
    </row>
    <row r="488" spans="1:24" ht="15.75" customHeight="1" x14ac:dyDescent="0.25">
      <c r="A488" s="44"/>
      <c r="B488" s="44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4"/>
      <c r="V488" s="44"/>
      <c r="W488" s="44"/>
      <c r="X488" s="44"/>
    </row>
    <row r="489" spans="1:24" ht="15.75" customHeight="1" x14ac:dyDescent="0.25">
      <c r="A489" s="44"/>
      <c r="B489" s="44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4"/>
      <c r="V489" s="44"/>
      <c r="W489" s="44"/>
      <c r="X489" s="44"/>
    </row>
    <row r="490" spans="1:24" ht="15.75" customHeight="1" x14ac:dyDescent="0.25">
      <c r="A490" s="44"/>
      <c r="B490" s="44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4"/>
      <c r="V490" s="44"/>
      <c r="W490" s="44"/>
      <c r="X490" s="44"/>
    </row>
    <row r="491" spans="1:24" ht="15.75" customHeight="1" x14ac:dyDescent="0.25">
      <c r="A491" s="44"/>
      <c r="B491" s="44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4"/>
      <c r="V491" s="44"/>
      <c r="W491" s="44"/>
      <c r="X491" s="44"/>
    </row>
    <row r="492" spans="1:24" ht="15.75" customHeight="1" x14ac:dyDescent="0.25">
      <c r="A492" s="44"/>
      <c r="B492" s="44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4"/>
      <c r="V492" s="44"/>
      <c r="W492" s="44"/>
      <c r="X492" s="44"/>
    </row>
    <row r="493" spans="1:24" ht="15.75" customHeight="1" x14ac:dyDescent="0.25">
      <c r="A493" s="44"/>
      <c r="B493" s="44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4"/>
      <c r="V493" s="44"/>
      <c r="W493" s="44"/>
      <c r="X493" s="44"/>
    </row>
    <row r="494" spans="1:24" ht="15.75" customHeight="1" x14ac:dyDescent="0.25">
      <c r="A494" s="44"/>
      <c r="B494" s="44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4"/>
      <c r="V494" s="44"/>
      <c r="W494" s="44"/>
      <c r="X494" s="44"/>
    </row>
    <row r="495" spans="1:24" ht="15.75" customHeight="1" x14ac:dyDescent="0.25">
      <c r="A495" s="44"/>
      <c r="B495" s="44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4"/>
      <c r="V495" s="44"/>
      <c r="W495" s="44"/>
      <c r="X495" s="44"/>
    </row>
    <row r="496" spans="1:24" ht="15.75" customHeight="1" x14ac:dyDescent="0.25">
      <c r="A496" s="44"/>
      <c r="B496" s="44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4"/>
      <c r="V496" s="44"/>
      <c r="W496" s="44"/>
      <c r="X496" s="44"/>
    </row>
    <row r="497" spans="1:24" ht="15.75" customHeight="1" x14ac:dyDescent="0.25">
      <c r="A497" s="44"/>
      <c r="B497" s="44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4"/>
      <c r="V497" s="44"/>
      <c r="W497" s="44"/>
      <c r="X497" s="44"/>
    </row>
    <row r="498" spans="1:24" ht="15.75" customHeight="1" x14ac:dyDescent="0.25">
      <c r="A498" s="44"/>
      <c r="B498" s="44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4"/>
      <c r="V498" s="44"/>
      <c r="W498" s="44"/>
      <c r="X498" s="44"/>
    </row>
    <row r="499" spans="1:24" ht="15.75" customHeight="1" x14ac:dyDescent="0.25">
      <c r="A499" s="44"/>
      <c r="B499" s="44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4"/>
      <c r="V499" s="44"/>
      <c r="W499" s="44"/>
      <c r="X499" s="44"/>
    </row>
  </sheetData>
  <pageMargins left="0.7" right="0.7" top="0.75" bottom="0.75" header="0" footer="0"/>
  <pageSetup paperSize="9" orientation="portrait" r:id="rId1"/>
  <ignoredErrors>
    <ignoredError sqref="R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B4C7E"/>
  </sheetPr>
  <dimension ref="A1:AE567"/>
  <sheetViews>
    <sheetView showGridLines="0" zoomScaleNormal="100" workbookViewId="0">
      <pane ySplit="3" topLeftCell="A13" activePane="bottomLeft" state="frozen"/>
      <selection pane="bottomLeft" activeCell="B27" sqref="B27:B31"/>
    </sheetView>
  </sheetViews>
  <sheetFormatPr defaultColWidth="14.42578125" defaultRowHeight="15" customHeight="1" x14ac:dyDescent="0.25"/>
  <cols>
    <col min="1" max="1" width="21.85546875" bestFit="1" customWidth="1"/>
    <col min="2" max="2" width="11.42578125" bestFit="1" customWidth="1"/>
    <col min="3" max="10" width="7.85546875" customWidth="1"/>
    <col min="11" max="11" width="10.5703125" bestFit="1" customWidth="1"/>
    <col min="12" max="12" width="8.5703125" bestFit="1" customWidth="1"/>
    <col min="13" max="13" width="11" customWidth="1"/>
    <col min="14" max="15" width="7.85546875" customWidth="1"/>
    <col min="16" max="16" width="10.5703125" customWidth="1"/>
    <col min="17" max="18" width="7.85546875" customWidth="1"/>
    <col min="19" max="19" width="9.5703125" customWidth="1"/>
    <col min="20" max="21" width="10.140625" customWidth="1"/>
    <col min="22" max="22" width="7.85546875" customWidth="1"/>
    <col min="23" max="23" width="11" customWidth="1"/>
    <col min="24" max="27" width="7.85546875" customWidth="1"/>
    <col min="28" max="28" width="11" customWidth="1"/>
    <col min="29" max="29" width="10.7109375" customWidth="1"/>
    <col min="30" max="30" width="9.140625" customWidth="1"/>
    <col min="31" max="31" width="10.5703125" customWidth="1"/>
  </cols>
  <sheetData>
    <row r="1" spans="1:31" ht="114.75" customHeight="1" thickBot="1" x14ac:dyDescent="0.3">
      <c r="A1" s="37" t="s">
        <v>2</v>
      </c>
      <c r="B1" s="36" t="s">
        <v>3</v>
      </c>
      <c r="C1" s="131" t="s">
        <v>123</v>
      </c>
      <c r="D1" s="159" t="s">
        <v>428</v>
      </c>
      <c r="E1" s="160" t="s">
        <v>429</v>
      </c>
      <c r="F1" s="120" t="s">
        <v>77</v>
      </c>
      <c r="G1" s="127" t="s">
        <v>427</v>
      </c>
      <c r="H1" s="127" t="s">
        <v>113</v>
      </c>
      <c r="I1" s="120" t="s">
        <v>115</v>
      </c>
      <c r="J1" s="85" t="s">
        <v>76</v>
      </c>
      <c r="K1" s="23" t="s">
        <v>118</v>
      </c>
      <c r="L1" s="120" t="s">
        <v>71</v>
      </c>
      <c r="M1" s="85" t="s">
        <v>55</v>
      </c>
      <c r="N1" s="23" t="s">
        <v>119</v>
      </c>
      <c r="O1" s="120" t="s">
        <v>72</v>
      </c>
      <c r="P1" s="131" t="s">
        <v>131</v>
      </c>
      <c r="Q1" s="120" t="s">
        <v>117</v>
      </c>
      <c r="R1" s="85" t="s">
        <v>116</v>
      </c>
      <c r="S1" s="86" t="s">
        <v>18</v>
      </c>
      <c r="T1" s="23" t="s">
        <v>425</v>
      </c>
      <c r="U1" s="154" t="s">
        <v>415</v>
      </c>
      <c r="V1" s="120" t="s">
        <v>78</v>
      </c>
      <c r="W1" s="85" t="s">
        <v>57</v>
      </c>
      <c r="X1" s="23" t="s">
        <v>79</v>
      </c>
      <c r="Y1" s="120" t="s">
        <v>81</v>
      </c>
      <c r="Z1" s="23" t="s">
        <v>80</v>
      </c>
      <c r="AA1" s="120" t="s">
        <v>82</v>
      </c>
      <c r="AB1" s="85" t="s">
        <v>50</v>
      </c>
      <c r="AC1" s="24" t="s">
        <v>19</v>
      </c>
      <c r="AD1" s="87"/>
      <c r="AE1" s="87"/>
    </row>
    <row r="2" spans="1:31" x14ac:dyDescent="0.25">
      <c r="A2" s="88"/>
      <c r="B2" s="45" t="s">
        <v>16</v>
      </c>
      <c r="C2" s="73">
        <f>'Indicator Data'!O8</f>
        <v>100</v>
      </c>
      <c r="D2" s="157">
        <f>'Indicator Data'!P8</f>
        <v>100</v>
      </c>
      <c r="E2" s="155">
        <f>'Indicator Data'!Q8</f>
        <v>100</v>
      </c>
      <c r="F2" s="89"/>
      <c r="G2" s="73">
        <f>'Indicator Data'!R8</f>
        <v>0.64100000000000001</v>
      </c>
      <c r="H2" s="73">
        <f>'Indicator Data'!S8</f>
        <v>0</v>
      </c>
      <c r="I2" s="89"/>
      <c r="J2" s="89"/>
      <c r="K2" s="128">
        <f>'Indicator Data'!T8</f>
        <v>0</v>
      </c>
      <c r="L2" s="89"/>
      <c r="M2" s="89"/>
      <c r="N2" s="73">
        <f>'Indicator Data'!U8</f>
        <v>0</v>
      </c>
      <c r="O2" s="89"/>
      <c r="P2" s="126">
        <v>0</v>
      </c>
      <c r="Q2" s="89"/>
      <c r="R2" s="89"/>
      <c r="S2" s="89"/>
      <c r="T2" s="73">
        <f>'Indicator Data'!W8</f>
        <v>100</v>
      </c>
      <c r="U2" s="153">
        <f>'Indicator Data'!X8</f>
        <v>78.571428571428569</v>
      </c>
      <c r="V2" s="89"/>
      <c r="W2" s="89"/>
      <c r="X2" s="73">
        <f>'Indicator Data'!Y8</f>
        <v>12.741935483870966</v>
      </c>
      <c r="Y2" s="89"/>
      <c r="Z2" s="73">
        <f>'Indicator Data'!Z8</f>
        <v>9.6045197740112993</v>
      </c>
      <c r="AA2" s="89"/>
      <c r="AB2" s="89"/>
      <c r="AC2" s="89"/>
      <c r="AD2" s="27"/>
      <c r="AE2" s="27"/>
    </row>
    <row r="3" spans="1:31" x14ac:dyDescent="0.25">
      <c r="A3" s="88"/>
      <c r="B3" s="45" t="s">
        <v>17</v>
      </c>
      <c r="C3" s="73">
        <f>'Indicator Data'!O7</f>
        <v>0</v>
      </c>
      <c r="D3" s="158">
        <f>'Indicator Data'!P7</f>
        <v>0</v>
      </c>
      <c r="E3" s="156">
        <f>'Indicator Data'!Q7</f>
        <v>0</v>
      </c>
      <c r="F3" s="89"/>
      <c r="G3" s="73">
        <f>'Indicator Data'!R7</f>
        <v>0</v>
      </c>
      <c r="H3" s="73">
        <f>'Indicator Data'!S7</f>
        <v>0</v>
      </c>
      <c r="I3" s="89"/>
      <c r="J3" s="89"/>
      <c r="K3" s="73">
        <f>'Indicator Data'!T7</f>
        <v>0</v>
      </c>
      <c r="L3" s="89"/>
      <c r="M3" s="89"/>
      <c r="N3" s="73">
        <f>'Indicator Data'!U7</f>
        <v>0</v>
      </c>
      <c r="O3" s="89"/>
      <c r="P3" s="126">
        <v>0</v>
      </c>
      <c r="Q3" s="89"/>
      <c r="R3" s="89"/>
      <c r="S3" s="89"/>
      <c r="T3" s="73">
        <f>'Indicator Data'!W7</f>
        <v>0</v>
      </c>
      <c r="U3" s="126">
        <f>'Indicator Data'!X7</f>
        <v>0</v>
      </c>
      <c r="V3" s="89"/>
      <c r="W3" s="89"/>
      <c r="X3" s="73">
        <f>'Indicator Data'!Y7</f>
        <v>0.58823529411764708</v>
      </c>
      <c r="Y3" s="89"/>
      <c r="Z3" s="73">
        <f>'Indicator Data'!Z7</f>
        <v>0.26109660574412535</v>
      </c>
      <c r="AA3" s="89"/>
      <c r="AB3" s="89"/>
      <c r="AC3" s="89"/>
      <c r="AD3" s="27"/>
      <c r="AE3" s="27"/>
    </row>
    <row r="4" spans="1:31" x14ac:dyDescent="0.25">
      <c r="A4" s="37" t="s">
        <v>132</v>
      </c>
      <c r="B4" s="37" t="s">
        <v>133</v>
      </c>
      <c r="C4" s="90">
        <f>IF('Indicator Data'!O12="x","x",ROUND(IF('Indicator Data'!O12&gt;C$2,10,IF('Indicator Data'!O12&lt;C$3,0,('Indicator Data'!O12-C$3)/(C$2-C$3)*10)),1))</f>
        <v>1</v>
      </c>
      <c r="D4" s="90">
        <f>IF('Indicator Data'!P12="x","x",ROUND(IF('Indicator Data'!P12&gt;D$2,10,IF('Indicator Data'!P12&lt;D$3,0,('Indicator Data'!P12-D$3)/(D$2-D$3)*10)),1))</f>
        <v>3.7</v>
      </c>
      <c r="E4" s="90">
        <f>IF('Indicator Data'!Q12="x","x",ROUND(IF('Indicator Data'!Q12&gt;E$2,10,IF('Indicator Data'!Q12&lt;E$3,0,('Indicator Data'!Q12-E$3)/(E$2-E$3)*10)),1))</f>
        <v>4.3</v>
      </c>
      <c r="F4" s="121">
        <f>IF(AND(C4="x",D4="x",E4="x"),"x",ROUND(AVERAGE(C4,D4,E4),1))</f>
        <v>3</v>
      </c>
      <c r="G4" s="90">
        <f>IF('Indicator Data'!R12="x","x",ROUND(IF('Indicator Data'!R12&gt;G$2,10,IF('Indicator Data'!R12&lt;G$3,0,('Indicator Data'!R12-G$3)/(G$2-G$3)*10)),1))</f>
        <v>2.2999999999999998</v>
      </c>
      <c r="H4" s="90" t="str">
        <f>IF('Indicator Data'!S12="x","x",ROUND(IF('Indicator Data'!S12&gt;H$2,10,IF('Indicator Data'!S12&lt;H$3,0,('Indicator Data'!S12-H$3)/(H$2-H$3)*10)),1))</f>
        <v>x</v>
      </c>
      <c r="I4" s="121">
        <f>IF(AND(H4="x",G4="x"),"x",ROUND(AVERAGE(H4,G4),1))</f>
        <v>2.2999999999999998</v>
      </c>
      <c r="J4" s="91">
        <f t="shared" ref="J4:J67" si="0">IF(AND(F4="x",I4="x"),"x",ROUND(AVERAGE(F4,I4),1))</f>
        <v>2.7</v>
      </c>
      <c r="K4" s="90" t="str">
        <f>IF('Indicator Data'!T12="x","x",ROUND(IF('Indicator Data'!T12&gt;K$2,10,IF('Indicator Data'!T12&lt;K$3,0,('Indicator Data'!T12-K$3)/(K$2-K$3)*10)),1))</f>
        <v>x</v>
      </c>
      <c r="L4" s="121" t="str">
        <f>IF(AND(K4="x"),"x",ROUND(AVERAGE(K4),1))</f>
        <v>x</v>
      </c>
      <c r="M4" s="91" t="str">
        <f>IF(AND(L4="x"),"x",ROUND(AVERAGE(L4),1))</f>
        <v>x</v>
      </c>
      <c r="N4" s="90" t="str">
        <f>IF('Indicator Data'!U12="x","x",ROUND(IF('Indicator Data'!U12&gt;N$2,10,IF('Indicator Data'!U12&lt;N$3,0,('Indicator Data'!U12-N$3)/(N$2-N$3)*10)),1))</f>
        <v>x</v>
      </c>
      <c r="O4" s="121" t="str">
        <f>IF(AND(N4="x"),"x",ROUND(AVERAGE(N4),1))</f>
        <v>x</v>
      </c>
      <c r="P4" s="90" t="s">
        <v>20</v>
      </c>
      <c r="Q4" s="121" t="str">
        <f>IF(AND(P4="x"),"x",ROUND(AVERAGE(P4),1))</f>
        <v>x</v>
      </c>
      <c r="R4" s="91" t="str">
        <f>IF(AND(Q4="x",O4="x"),"x",ROUND(AVERAGE(Q4,O4),1))</f>
        <v>x</v>
      </c>
      <c r="S4" s="92">
        <f>IF(AND(J4="x",M4="x",R4="x"),"x",ROUND(AVERAGE(J4,M4,R4),1))</f>
        <v>2.7</v>
      </c>
      <c r="T4" s="90">
        <f>IF('Indicator Data'!W12="x","x",ROUND(IF('Indicator Data'!W12&gt;T$2,10,IF('Indicator Data'!W12&lt;T$3,0,('Indicator Data'!W12-T$3)/(T$2-T$3)*10)),1))</f>
        <v>0</v>
      </c>
      <c r="U4" s="90">
        <f>IF('Indicator Data'!X12="x","x",ROUND(IF('Indicator Data'!X12&gt;U$2,10,IF('Indicator Data'!X12&lt;U$3,0,('Indicator Data'!X12-U$3)/(U$2-U$3)*10)),1))</f>
        <v>2.2999999999999998</v>
      </c>
      <c r="V4" s="121">
        <f>IF(AND(T4="x",U4="x"),"x",ROUND(AVERAGE(T4,U4),1))</f>
        <v>1.2</v>
      </c>
      <c r="W4" s="91">
        <f>IF(AND(V4="x"),"x",ROUND(AVERAGE(V4),1))</f>
        <v>1.2</v>
      </c>
      <c r="X4" s="90">
        <f>IF('Indicator Data'!Y12="x","x",ROUND(IF('Indicator Data'!Y12&gt;X$2,10,IF('Indicator Data'!Y12&lt;X$3,0,('Indicator Data'!Y12-X$3)/(X$2-X$3)*10)),1))</f>
        <v>5.9</v>
      </c>
      <c r="Y4" s="121">
        <f>IF(AND(X4="x"),"x",ROUND(AVERAGE(X4),1))</f>
        <v>5.9</v>
      </c>
      <c r="Z4" s="90">
        <f>IF('Indicator Data'!Z12="x","x",ROUND(IF('Indicator Data'!Z12&gt;Z$2,10,IF('Indicator Data'!Z12&lt;Z$3,0,('Indicator Data'!Z12-Z$3)/(Z$2-Z$3)*10)),1))</f>
        <v>5</v>
      </c>
      <c r="AA4" s="121">
        <f>IF(AND(Z4="x"),"x",ROUND(AVERAGE(Z4),1))</f>
        <v>5</v>
      </c>
      <c r="AB4" s="91">
        <f>IF(AND(Y4="x",AA4="x"),"x",ROUND(AVERAGE(Y4,AA4),1))</f>
        <v>5.5</v>
      </c>
      <c r="AC4" s="93">
        <f>IF(AND(W4="x",AB4="x"),"x",ROUND(AVERAGE(W4,AB4),1))</f>
        <v>3.4</v>
      </c>
      <c r="AD4" s="27"/>
      <c r="AE4" s="94"/>
    </row>
    <row r="5" spans="1:31" x14ac:dyDescent="0.25">
      <c r="A5" s="37" t="s">
        <v>134</v>
      </c>
      <c r="B5" s="37" t="s">
        <v>135</v>
      </c>
      <c r="C5" s="90">
        <f>IF('Indicator Data'!O13="x","x",ROUND(IF('Indicator Data'!O13&gt;C$2,10,IF('Indicator Data'!O13&lt;C$3,0,('Indicator Data'!O13-C$3)/(C$2-C$3)*10)),1))</f>
        <v>4.4000000000000004</v>
      </c>
      <c r="D5" s="90">
        <f>IF('Indicator Data'!P13="x","x",ROUND(IF('Indicator Data'!P13&gt;D$2,10,IF('Indicator Data'!P13&lt;D$3,0,('Indicator Data'!P13-D$3)/(D$2-D$3)*10)),1))</f>
        <v>2.7</v>
      </c>
      <c r="E5" s="90">
        <f>IF('Indicator Data'!Q13="x","x",ROUND(IF('Indicator Data'!Q13&gt;E$2,10,IF('Indicator Data'!Q13&lt;E$3,0,('Indicator Data'!Q13-E$3)/(E$2-E$3)*10)),1))</f>
        <v>9.1999999999999993</v>
      </c>
      <c r="F5" s="121">
        <f t="shared" ref="F5:F68" si="1">IF(AND(C5="x",D5="x",E5="x"),"x",ROUND(AVERAGE(C5,D5,E5),1))</f>
        <v>5.4</v>
      </c>
      <c r="G5" s="90">
        <f>IF('Indicator Data'!R13="x","x",ROUND(IF('Indicator Data'!R13&gt;G$2,10,IF('Indicator Data'!R13&lt;G$3,0,('Indicator Data'!R13-G$3)/(G$2-G$3)*10)),1))</f>
        <v>0.6</v>
      </c>
      <c r="H5" s="90" t="str">
        <f>IF('Indicator Data'!S13="x","x",ROUND(IF('Indicator Data'!S13&gt;H$2,10,IF('Indicator Data'!S13&lt;H$3,0,('Indicator Data'!S13-H$3)/(H$2-H$3)*10)),1))</f>
        <v>x</v>
      </c>
      <c r="I5" s="121">
        <f t="shared" ref="I5:I68" si="2">IF(AND(H5="x",G5="x"),"x",ROUND(AVERAGE(H5,G5),1))</f>
        <v>0.6</v>
      </c>
      <c r="J5" s="91">
        <f>IF(AND(F5="x",I5="x"),"x",ROUND(AVERAGE(F5,I5),1))</f>
        <v>3</v>
      </c>
      <c r="K5" s="90" t="str">
        <f>IF('Indicator Data'!T13="x","x",ROUND(IF('Indicator Data'!T13&gt;K$2,10,IF('Indicator Data'!T13&lt;K$3,0,('Indicator Data'!T13-K$3)/(K$2-K$3)*10)),1))</f>
        <v>x</v>
      </c>
      <c r="L5" s="121" t="str">
        <f t="shared" ref="L5:M68" si="3">IF(AND(K5="x"),"x",ROUND(AVERAGE(K5),1))</f>
        <v>x</v>
      </c>
      <c r="M5" s="91" t="str">
        <f t="shared" si="3"/>
        <v>x</v>
      </c>
      <c r="N5" s="90" t="str">
        <f>IF('Indicator Data'!U13="x","x",ROUND(IF('Indicator Data'!U13&gt;N$2,10,IF('Indicator Data'!U13&lt;N$3,0,('Indicator Data'!U13-N$3)/(N$2-N$3)*10)),1))</f>
        <v>x</v>
      </c>
      <c r="O5" s="121" t="str">
        <f t="shared" ref="O5:O68" si="4">IF(AND(N5="x"),"x",ROUND(AVERAGE(N5),1))</f>
        <v>x</v>
      </c>
      <c r="P5" s="90" t="s">
        <v>20</v>
      </c>
      <c r="Q5" s="121" t="str">
        <f t="shared" ref="Q5:Q68" si="5">IF(AND(P5="x"),"x",ROUND(AVERAGE(P5),1))</f>
        <v>x</v>
      </c>
      <c r="R5" s="91" t="str">
        <f t="shared" ref="R5:R68" si="6">IF(AND(Q5="x",O5="x"),"x",ROUND(AVERAGE(Q5,O5),1))</f>
        <v>x</v>
      </c>
      <c r="S5" s="92">
        <f t="shared" ref="S5:S68" si="7">IF(AND(J5="x",M5="x",R5="x"),"x",ROUND(AVERAGE(J5,M5,R5),1))</f>
        <v>3</v>
      </c>
      <c r="T5" s="90">
        <f>IF('Indicator Data'!W13="x","x",ROUND(IF('Indicator Data'!W13&gt;T$2,10,IF('Indicator Data'!W13&lt;T$3,0,('Indicator Data'!W13-T$3)/(T$2-T$3)*10)),1))</f>
        <v>1.1000000000000001</v>
      </c>
      <c r="U5" s="90">
        <f>IF('Indicator Data'!X13="x","x",ROUND(IF('Indicator Data'!X13&gt;U$2,10,IF('Indicator Data'!X13&lt;U$3,0,('Indicator Data'!X13-U$3)/(U$2-U$3)*10)),1))</f>
        <v>3.5</v>
      </c>
      <c r="V5" s="121">
        <f t="shared" ref="V5:V68" si="8">IF(AND(T5="x",U5="x"),"x",ROUND(AVERAGE(T5,U5),1))</f>
        <v>2.2999999999999998</v>
      </c>
      <c r="W5" s="91">
        <f t="shared" ref="W5:W68" si="9">IF(AND(V5="x"),"x",ROUND(AVERAGE(V5),1))</f>
        <v>2.2999999999999998</v>
      </c>
      <c r="X5" s="90">
        <f>IF('Indicator Data'!Y13="x","x",ROUND(IF('Indicator Data'!Y13&gt;X$2,10,IF('Indicator Data'!Y13&lt;X$3,0,('Indicator Data'!Y13-X$3)/(X$2-X$3)*10)),1))</f>
        <v>7.8</v>
      </c>
      <c r="Y5" s="121">
        <f t="shared" ref="Y5:Y68" si="10">IF(AND(X5="x"),"x",ROUND(AVERAGE(X5),1))</f>
        <v>7.8</v>
      </c>
      <c r="Z5" s="90">
        <f>IF('Indicator Data'!Z13="x","x",ROUND(IF('Indicator Data'!Z13&gt;Z$2,10,IF('Indicator Data'!Z13&lt;Z$3,0,('Indicator Data'!Z13-Z$3)/(Z$2-Z$3)*10)),1))</f>
        <v>8</v>
      </c>
      <c r="AA5" s="121">
        <f t="shared" ref="AA5:AA68" si="11">IF(AND(Z5="x"),"x",ROUND(AVERAGE(Z5),1))</f>
        <v>8</v>
      </c>
      <c r="AB5" s="91">
        <f>IF(AND(Y5="x",AA5="x"),"x",ROUND(AVERAGE(Y5,AA5),1))</f>
        <v>7.9</v>
      </c>
      <c r="AC5" s="93">
        <f>IF(AND(W5="x",AB5="x"),"x",ROUND(AVERAGE(W5,AB5),1))</f>
        <v>5.0999999999999996</v>
      </c>
      <c r="AD5" s="27"/>
      <c r="AE5" s="27"/>
    </row>
    <row r="6" spans="1:31" x14ac:dyDescent="0.25">
      <c r="A6" s="37" t="s">
        <v>136</v>
      </c>
      <c r="B6" s="37" t="s">
        <v>137</v>
      </c>
      <c r="C6" s="90">
        <f>IF('Indicator Data'!O14="x","x",ROUND(IF('Indicator Data'!O14&gt;C$2,10,IF('Indicator Data'!O14&lt;C$3,0,('Indicator Data'!O14-C$3)/(C$2-C$3)*10)),1))</f>
        <v>8.9</v>
      </c>
      <c r="D6" s="90">
        <f>IF('Indicator Data'!P14="x","x",ROUND(IF('Indicator Data'!P14&gt;D$2,10,IF('Indicator Data'!P14&lt;D$3,0,('Indicator Data'!P14-D$3)/(D$2-D$3)*10)),1))</f>
        <v>4.4000000000000004</v>
      </c>
      <c r="E6" s="90">
        <f>IF('Indicator Data'!Q14="x","x",ROUND(IF('Indicator Data'!Q14&gt;E$2,10,IF('Indicator Data'!Q14&lt;E$3,0,('Indicator Data'!Q14-E$3)/(E$2-E$3)*10)),1))</f>
        <v>10</v>
      </c>
      <c r="F6" s="121">
        <f t="shared" si="1"/>
        <v>7.8</v>
      </c>
      <c r="G6" s="90">
        <f>IF('Indicator Data'!R14="x","x",ROUND(IF('Indicator Data'!R14&gt;G$2,10,IF('Indicator Data'!R14&lt;G$3,0,('Indicator Data'!R14-G$3)/(G$2-G$3)*10)),1))</f>
        <v>6.5</v>
      </c>
      <c r="H6" s="90" t="str">
        <f>IF('Indicator Data'!S14="x","x",ROUND(IF('Indicator Data'!S14&gt;H$2,10,IF('Indicator Data'!S14&lt;H$3,0,('Indicator Data'!S14-H$3)/(H$2-H$3)*10)),1))</f>
        <v>x</v>
      </c>
      <c r="I6" s="121">
        <f t="shared" si="2"/>
        <v>6.5</v>
      </c>
      <c r="J6" s="91">
        <f t="shared" si="0"/>
        <v>7.2</v>
      </c>
      <c r="K6" s="90" t="str">
        <f>IF('Indicator Data'!T14="x","x",ROUND(IF('Indicator Data'!T14&gt;K$2,10,IF('Indicator Data'!T14&lt;K$3,0,('Indicator Data'!T14-K$3)/(K$2-K$3)*10)),1))</f>
        <v>x</v>
      </c>
      <c r="L6" s="121" t="str">
        <f t="shared" si="3"/>
        <v>x</v>
      </c>
      <c r="M6" s="91" t="str">
        <f t="shared" si="3"/>
        <v>x</v>
      </c>
      <c r="N6" s="90" t="str">
        <f>IF('Indicator Data'!U14="x","x",ROUND(IF('Indicator Data'!U14&gt;N$2,10,IF('Indicator Data'!U14&lt;N$3,0,('Indicator Data'!U14-N$3)/(N$2-N$3)*10)),1))</f>
        <v>x</v>
      </c>
      <c r="O6" s="121" t="str">
        <f t="shared" si="4"/>
        <v>x</v>
      </c>
      <c r="P6" s="90" t="s">
        <v>20</v>
      </c>
      <c r="Q6" s="121" t="str">
        <f t="shared" si="5"/>
        <v>x</v>
      </c>
      <c r="R6" s="91" t="str">
        <f t="shared" si="6"/>
        <v>x</v>
      </c>
      <c r="S6" s="92">
        <f t="shared" si="7"/>
        <v>7.2</v>
      </c>
      <c r="T6" s="90" t="str">
        <f>IF('Indicator Data'!W14="x","x",ROUND(IF('Indicator Data'!W14&gt;T$2,10,IF('Indicator Data'!W14&lt;T$3,0,('Indicator Data'!W14-T$3)/(T$2-T$3)*10)),1))</f>
        <v>x</v>
      </c>
      <c r="U6" s="90">
        <f>IF('Indicator Data'!X14="x","x",ROUND(IF('Indicator Data'!X14&gt;U$2,10,IF('Indicator Data'!X14&lt;U$3,0,('Indicator Data'!X14-U$3)/(U$2-U$3)*10)),1))</f>
        <v>5.0999999999999996</v>
      </c>
      <c r="V6" s="121">
        <f t="shared" si="8"/>
        <v>5.0999999999999996</v>
      </c>
      <c r="W6" s="91">
        <f t="shared" si="9"/>
        <v>5.0999999999999996</v>
      </c>
      <c r="X6" s="90">
        <f>IF('Indicator Data'!Y14="x","x",ROUND(IF('Indicator Data'!Y14&gt;X$2,10,IF('Indicator Data'!Y14&lt;X$3,0,('Indicator Data'!Y14-X$3)/(X$2-X$3)*10)),1))</f>
        <v>0.1</v>
      </c>
      <c r="Y6" s="121">
        <f t="shared" si="10"/>
        <v>0.1</v>
      </c>
      <c r="Z6" s="90">
        <f>IF('Indicator Data'!Z14="x","x",ROUND(IF('Indicator Data'!Z14&gt;Z$2,10,IF('Indicator Data'!Z14&lt;Z$3,0,('Indicator Data'!Z14-Z$3)/(Z$2-Z$3)*10)),1))</f>
        <v>0.8</v>
      </c>
      <c r="AA6" s="121">
        <f t="shared" si="11"/>
        <v>0.8</v>
      </c>
      <c r="AB6" s="91">
        <f t="shared" ref="AB6:AB68" si="12">IF(AND(Y6="x",AA6="x"),"x",ROUND(AVERAGE(Y6,AA6),1))</f>
        <v>0.5</v>
      </c>
      <c r="AC6" s="93">
        <f t="shared" ref="AC6:AC68" si="13">IF(AND(W6="x",AB6="x"),"x",ROUND(AVERAGE(W6,AB6),1))</f>
        <v>2.8</v>
      </c>
      <c r="AD6" s="27"/>
      <c r="AE6" s="27"/>
    </row>
    <row r="7" spans="1:31" x14ac:dyDescent="0.25">
      <c r="A7" s="37" t="s">
        <v>138</v>
      </c>
      <c r="B7" s="37" t="s">
        <v>139</v>
      </c>
      <c r="C7" s="90">
        <f>IF('Indicator Data'!O15="x","x",ROUND(IF('Indicator Data'!O15&gt;C$2,10,IF('Indicator Data'!O15&lt;C$3,0,('Indicator Data'!O15-C$3)/(C$2-C$3)*10)),1))</f>
        <v>3.6</v>
      </c>
      <c r="D7" s="90">
        <f>IF('Indicator Data'!P15="x","x",ROUND(IF('Indicator Data'!P15&gt;D$2,10,IF('Indicator Data'!P15&lt;D$3,0,('Indicator Data'!P15-D$3)/(D$2-D$3)*10)),1))</f>
        <v>6.4</v>
      </c>
      <c r="E7" s="90">
        <f>IF('Indicator Data'!Q15="x","x",ROUND(IF('Indicator Data'!Q15&gt;E$2,10,IF('Indicator Data'!Q15&lt;E$3,0,('Indicator Data'!Q15-E$3)/(E$2-E$3)*10)),1))</f>
        <v>6.9</v>
      </c>
      <c r="F7" s="121">
        <f t="shared" si="1"/>
        <v>5.6</v>
      </c>
      <c r="G7" s="90">
        <f>IF('Indicator Data'!R15="x","x",ROUND(IF('Indicator Data'!R15&gt;G$2,10,IF('Indicator Data'!R15&lt;G$3,0,('Indicator Data'!R15-G$3)/(G$2-G$3)*10)),1))</f>
        <v>6.8</v>
      </c>
      <c r="H7" s="90" t="str">
        <f>IF('Indicator Data'!S15="x","x",ROUND(IF('Indicator Data'!S15&gt;H$2,10,IF('Indicator Data'!S15&lt;H$3,0,('Indicator Data'!S15-H$3)/(H$2-H$3)*10)),1))</f>
        <v>x</v>
      </c>
      <c r="I7" s="121">
        <f t="shared" si="2"/>
        <v>6.8</v>
      </c>
      <c r="J7" s="91">
        <f t="shared" si="0"/>
        <v>6.2</v>
      </c>
      <c r="K7" s="90" t="str">
        <f>IF('Indicator Data'!T15="x","x",ROUND(IF('Indicator Data'!T15&gt;K$2,10,IF('Indicator Data'!T15&lt;K$3,0,('Indicator Data'!T15-K$3)/(K$2-K$3)*10)),1))</f>
        <v>x</v>
      </c>
      <c r="L7" s="121" t="str">
        <f t="shared" si="3"/>
        <v>x</v>
      </c>
      <c r="M7" s="91" t="str">
        <f t="shared" si="3"/>
        <v>x</v>
      </c>
      <c r="N7" s="90" t="str">
        <f>IF('Indicator Data'!U15="x","x",ROUND(IF('Indicator Data'!U15&gt;N$2,10,IF('Indicator Data'!U15&lt;N$3,0,('Indicator Data'!U15-N$3)/(N$2-N$3)*10)),1))</f>
        <v>x</v>
      </c>
      <c r="O7" s="121" t="str">
        <f t="shared" si="4"/>
        <v>x</v>
      </c>
      <c r="P7" s="90" t="s">
        <v>20</v>
      </c>
      <c r="Q7" s="121" t="str">
        <f t="shared" si="5"/>
        <v>x</v>
      </c>
      <c r="R7" s="91" t="str">
        <f t="shared" si="6"/>
        <v>x</v>
      </c>
      <c r="S7" s="92">
        <f t="shared" si="7"/>
        <v>6.2</v>
      </c>
      <c r="T7" s="90">
        <f>IF('Indicator Data'!W15="x","x",ROUND(IF('Indicator Data'!W15&gt;T$2,10,IF('Indicator Data'!W15&lt;T$3,0,('Indicator Data'!W15-T$3)/(T$2-T$3)*10)),1))</f>
        <v>6.2</v>
      </c>
      <c r="U7" s="90">
        <f>IF('Indicator Data'!X15="x","x",ROUND(IF('Indicator Data'!X15&gt;U$2,10,IF('Indicator Data'!X15&lt;U$3,0,('Indicator Data'!X15-U$3)/(U$2-U$3)*10)),1))</f>
        <v>6.8</v>
      </c>
      <c r="V7" s="121">
        <f t="shared" si="8"/>
        <v>6.5</v>
      </c>
      <c r="W7" s="91">
        <f t="shared" si="9"/>
        <v>6.5</v>
      </c>
      <c r="X7" s="90">
        <f>IF('Indicator Data'!Y15="x","x",ROUND(IF('Indicator Data'!Y15&gt;X$2,10,IF('Indicator Data'!Y15&lt;X$3,0,('Indicator Data'!Y15-X$3)/(X$2-X$3)*10)),1))</f>
        <v>2.5</v>
      </c>
      <c r="Y7" s="121">
        <f t="shared" si="10"/>
        <v>2.5</v>
      </c>
      <c r="Z7" s="90">
        <f>IF('Indicator Data'!Z15="x","x",ROUND(IF('Indicator Data'!Z15&gt;Z$2,10,IF('Indicator Data'!Z15&lt;Z$3,0,('Indicator Data'!Z15-Z$3)/(Z$2-Z$3)*10)),1))</f>
        <v>3.9</v>
      </c>
      <c r="AA7" s="121">
        <f t="shared" si="11"/>
        <v>3.9</v>
      </c>
      <c r="AB7" s="91">
        <f t="shared" si="12"/>
        <v>3.2</v>
      </c>
      <c r="AC7" s="93">
        <f t="shared" si="13"/>
        <v>4.9000000000000004</v>
      </c>
      <c r="AD7" s="27"/>
      <c r="AE7" s="27"/>
    </row>
    <row r="8" spans="1:31" x14ac:dyDescent="0.25">
      <c r="A8" s="37" t="s">
        <v>140</v>
      </c>
      <c r="B8" s="37" t="s">
        <v>141</v>
      </c>
      <c r="C8" s="90">
        <f>IF('Indicator Data'!O16="x","x",ROUND(IF('Indicator Data'!O16&gt;C$2,10,IF('Indicator Data'!O16&lt;C$3,0,('Indicator Data'!O16-C$3)/(C$2-C$3)*10)),1))</f>
        <v>4.5999999999999996</v>
      </c>
      <c r="D8" s="90">
        <f>IF('Indicator Data'!P16="x","x",ROUND(IF('Indicator Data'!P16&gt;D$2,10,IF('Indicator Data'!P16&lt;D$3,0,('Indicator Data'!P16-D$3)/(D$2-D$3)*10)),1))</f>
        <v>2</v>
      </c>
      <c r="E8" s="90">
        <f>IF('Indicator Data'!Q16="x","x",ROUND(IF('Indicator Data'!Q16&gt;E$2,10,IF('Indicator Data'!Q16&lt;E$3,0,('Indicator Data'!Q16-E$3)/(E$2-E$3)*10)),1))</f>
        <v>6.8</v>
      </c>
      <c r="F8" s="121">
        <f t="shared" si="1"/>
        <v>4.5</v>
      </c>
      <c r="G8" s="90">
        <f>IF('Indicator Data'!R16="x","x",ROUND(IF('Indicator Data'!R16&gt;G$2,10,IF('Indicator Data'!R16&lt;G$3,0,('Indicator Data'!R16-G$3)/(G$2-G$3)*10)),1))</f>
        <v>3.8</v>
      </c>
      <c r="H8" s="90" t="str">
        <f>IF('Indicator Data'!S16="x","x",ROUND(IF('Indicator Data'!S16&gt;H$2,10,IF('Indicator Data'!S16&lt;H$3,0,('Indicator Data'!S16-H$3)/(H$2-H$3)*10)),1))</f>
        <v>x</v>
      </c>
      <c r="I8" s="121">
        <f t="shared" si="2"/>
        <v>3.8</v>
      </c>
      <c r="J8" s="91">
        <f t="shared" si="0"/>
        <v>4.2</v>
      </c>
      <c r="K8" s="90" t="str">
        <f>IF('Indicator Data'!T16="x","x",ROUND(IF('Indicator Data'!T16&gt;K$2,10,IF('Indicator Data'!T16&lt;K$3,0,('Indicator Data'!T16-K$3)/(K$2-K$3)*10)),1))</f>
        <v>x</v>
      </c>
      <c r="L8" s="121" t="str">
        <f t="shared" si="3"/>
        <v>x</v>
      </c>
      <c r="M8" s="91" t="str">
        <f t="shared" si="3"/>
        <v>x</v>
      </c>
      <c r="N8" s="90" t="str">
        <f>IF('Indicator Data'!U16="x","x",ROUND(IF('Indicator Data'!U16&gt;N$2,10,IF('Indicator Data'!U16&lt;N$3,0,('Indicator Data'!U16-N$3)/(N$2-N$3)*10)),1))</f>
        <v>x</v>
      </c>
      <c r="O8" s="121" t="str">
        <f t="shared" si="4"/>
        <v>x</v>
      </c>
      <c r="P8" s="90" t="s">
        <v>20</v>
      </c>
      <c r="Q8" s="121" t="str">
        <f t="shared" si="5"/>
        <v>x</v>
      </c>
      <c r="R8" s="91" t="str">
        <f t="shared" si="6"/>
        <v>x</v>
      </c>
      <c r="S8" s="92">
        <f t="shared" si="7"/>
        <v>4.2</v>
      </c>
      <c r="T8" s="90">
        <f>IF('Indicator Data'!W16="x","x",ROUND(IF('Indicator Data'!W16&gt;T$2,10,IF('Indicator Data'!W16&lt;T$3,0,('Indicator Data'!W16-T$3)/(T$2-T$3)*10)),1))</f>
        <v>1</v>
      </c>
      <c r="U8" s="90">
        <f>IF('Indicator Data'!X16="x","x",ROUND(IF('Indicator Data'!X16&gt;U$2,10,IF('Indicator Data'!X16&lt;U$3,0,('Indicator Data'!X16-U$3)/(U$2-U$3)*10)),1))</f>
        <v>1</v>
      </c>
      <c r="V8" s="121">
        <f t="shared" si="8"/>
        <v>1</v>
      </c>
      <c r="W8" s="91">
        <f t="shared" si="9"/>
        <v>1</v>
      </c>
      <c r="X8" s="90">
        <f>IF('Indicator Data'!Y16="x","x",ROUND(IF('Indicator Data'!Y16&gt;X$2,10,IF('Indicator Data'!Y16&lt;X$3,0,('Indicator Data'!Y16-X$3)/(X$2-X$3)*10)),1))</f>
        <v>5</v>
      </c>
      <c r="Y8" s="121">
        <f t="shared" si="10"/>
        <v>5</v>
      </c>
      <c r="Z8" s="90">
        <f>IF('Indicator Data'!Z16="x","x",ROUND(IF('Indicator Data'!Z16&gt;Z$2,10,IF('Indicator Data'!Z16&lt;Z$3,0,('Indicator Data'!Z16-Z$3)/(Z$2-Z$3)*10)),1))</f>
        <v>4.8</v>
      </c>
      <c r="AA8" s="121">
        <f t="shared" si="11"/>
        <v>4.8</v>
      </c>
      <c r="AB8" s="91">
        <f t="shared" si="12"/>
        <v>4.9000000000000004</v>
      </c>
      <c r="AC8" s="93">
        <f t="shared" si="13"/>
        <v>3</v>
      </c>
      <c r="AD8" s="27"/>
      <c r="AE8" s="27"/>
    </row>
    <row r="9" spans="1:31" x14ac:dyDescent="0.25">
      <c r="A9" s="37" t="s">
        <v>142</v>
      </c>
      <c r="B9" s="37" t="s">
        <v>143</v>
      </c>
      <c r="C9" s="90">
        <f>IF('Indicator Data'!O17="x","x",ROUND(IF('Indicator Data'!O17&gt;C$2,10,IF('Indicator Data'!O17&lt;C$3,0,('Indicator Data'!O17-C$3)/(C$2-C$3)*10)),1))</f>
        <v>0.3</v>
      </c>
      <c r="D9" s="90">
        <f>IF('Indicator Data'!P17="x","x",ROUND(IF('Indicator Data'!P17&gt;D$2,10,IF('Indicator Data'!P17&lt;D$3,0,('Indicator Data'!P17-D$3)/(D$2-D$3)*10)),1))</f>
        <v>1.7</v>
      </c>
      <c r="E9" s="90">
        <f>IF('Indicator Data'!Q17="x","x",ROUND(IF('Indicator Data'!Q17&gt;E$2,10,IF('Indicator Data'!Q17&lt;E$3,0,('Indicator Data'!Q17-E$3)/(E$2-E$3)*10)),1))</f>
        <v>6.4</v>
      </c>
      <c r="F9" s="121">
        <f t="shared" si="1"/>
        <v>2.8</v>
      </c>
      <c r="G9" s="90">
        <f>IF('Indicator Data'!R17="x","x",ROUND(IF('Indicator Data'!R17&gt;G$2,10,IF('Indicator Data'!R17&lt;G$3,0,('Indicator Data'!R17-G$3)/(G$2-G$3)*10)),1))</f>
        <v>4.3</v>
      </c>
      <c r="H9" s="90" t="str">
        <f>IF('Indicator Data'!S17="x","x",ROUND(IF('Indicator Data'!S17&gt;H$2,10,IF('Indicator Data'!S17&lt;H$3,0,('Indicator Data'!S17-H$3)/(H$2-H$3)*10)),1))</f>
        <v>x</v>
      </c>
      <c r="I9" s="121">
        <f t="shared" si="2"/>
        <v>4.3</v>
      </c>
      <c r="J9" s="91">
        <f t="shared" si="0"/>
        <v>3.6</v>
      </c>
      <c r="K9" s="90" t="str">
        <f>IF('Indicator Data'!T17="x","x",ROUND(IF('Indicator Data'!T17&gt;K$2,10,IF('Indicator Data'!T17&lt;K$3,0,('Indicator Data'!T17-K$3)/(K$2-K$3)*10)),1))</f>
        <v>x</v>
      </c>
      <c r="L9" s="121" t="str">
        <f t="shared" si="3"/>
        <v>x</v>
      </c>
      <c r="M9" s="91" t="str">
        <f t="shared" si="3"/>
        <v>x</v>
      </c>
      <c r="N9" s="90" t="str">
        <f>IF('Indicator Data'!U17="x","x",ROUND(IF('Indicator Data'!U17&gt;N$2,10,IF('Indicator Data'!U17&lt;N$3,0,('Indicator Data'!U17-N$3)/(N$2-N$3)*10)),1))</f>
        <v>x</v>
      </c>
      <c r="O9" s="121" t="str">
        <f t="shared" si="4"/>
        <v>x</v>
      </c>
      <c r="P9" s="90" t="s">
        <v>20</v>
      </c>
      <c r="Q9" s="121" t="str">
        <f t="shared" si="5"/>
        <v>x</v>
      </c>
      <c r="R9" s="91" t="str">
        <f t="shared" si="6"/>
        <v>x</v>
      </c>
      <c r="S9" s="92">
        <f t="shared" si="7"/>
        <v>3.6</v>
      </c>
      <c r="T9" s="90">
        <f>IF('Indicator Data'!W17="x","x",ROUND(IF('Indicator Data'!W17&gt;T$2,10,IF('Indicator Data'!W17&lt;T$3,0,('Indicator Data'!W17-T$3)/(T$2-T$3)*10)),1))</f>
        <v>1.5</v>
      </c>
      <c r="U9" s="90">
        <f>IF('Indicator Data'!X17="x","x",ROUND(IF('Indicator Data'!X17&gt;U$2,10,IF('Indicator Data'!X17&lt;U$3,0,('Indicator Data'!X17-U$3)/(U$2-U$3)*10)),1))</f>
        <v>1.6</v>
      </c>
      <c r="V9" s="121">
        <f t="shared" si="8"/>
        <v>1.6</v>
      </c>
      <c r="W9" s="91">
        <f t="shared" si="9"/>
        <v>1.6</v>
      </c>
      <c r="X9" s="90">
        <f>IF('Indicator Data'!Y17="x","x",ROUND(IF('Indicator Data'!Y17&gt;X$2,10,IF('Indicator Data'!Y17&lt;X$3,0,('Indicator Data'!Y17-X$3)/(X$2-X$3)*10)),1))</f>
        <v>5.5</v>
      </c>
      <c r="Y9" s="121">
        <f t="shared" si="10"/>
        <v>5.5</v>
      </c>
      <c r="Z9" s="90">
        <f>IF('Indicator Data'!Z17="x","x",ROUND(IF('Indicator Data'!Z17&gt;Z$2,10,IF('Indicator Data'!Z17&lt;Z$3,0,('Indicator Data'!Z17-Z$3)/(Z$2-Z$3)*10)),1))</f>
        <v>4.8</v>
      </c>
      <c r="AA9" s="121">
        <f t="shared" si="11"/>
        <v>4.8</v>
      </c>
      <c r="AB9" s="91">
        <f t="shared" si="12"/>
        <v>5.2</v>
      </c>
      <c r="AC9" s="93">
        <f t="shared" si="13"/>
        <v>3.4</v>
      </c>
      <c r="AD9" s="27"/>
      <c r="AE9" s="27"/>
    </row>
    <row r="10" spans="1:31" x14ac:dyDescent="0.25">
      <c r="A10" s="37" t="s">
        <v>144</v>
      </c>
      <c r="B10" s="37" t="s">
        <v>145</v>
      </c>
      <c r="C10" s="90">
        <f>IF('Indicator Data'!O18="x","x",ROUND(IF('Indicator Data'!O18&gt;C$2,10,IF('Indicator Data'!O18&lt;C$3,0,('Indicator Data'!O18-C$3)/(C$2-C$3)*10)),1))</f>
        <v>1.5</v>
      </c>
      <c r="D10" s="90">
        <f>IF('Indicator Data'!P18="x","x",ROUND(IF('Indicator Data'!P18&gt;D$2,10,IF('Indicator Data'!P18&lt;D$3,0,('Indicator Data'!P18-D$3)/(D$2-D$3)*10)),1))</f>
        <v>7.8</v>
      </c>
      <c r="E10" s="90">
        <f>IF('Indicator Data'!Q18="x","x",ROUND(IF('Indicator Data'!Q18&gt;E$2,10,IF('Indicator Data'!Q18&lt;E$3,0,('Indicator Data'!Q18-E$3)/(E$2-E$3)*10)),1))</f>
        <v>10</v>
      </c>
      <c r="F10" s="121">
        <f t="shared" si="1"/>
        <v>6.4</v>
      </c>
      <c r="G10" s="90" t="str">
        <f>IF('Indicator Data'!R18="x","x",ROUND(IF('Indicator Data'!R18&gt;G$2,10,IF('Indicator Data'!R18&lt;G$3,0,('Indicator Data'!R18-G$3)/(G$2-G$3)*10)),1))</f>
        <v>x</v>
      </c>
      <c r="H10" s="90" t="str">
        <f>IF('Indicator Data'!S18="x","x",ROUND(IF('Indicator Data'!S18&gt;H$2,10,IF('Indicator Data'!S18&lt;H$3,0,('Indicator Data'!S18-H$3)/(H$2-H$3)*10)),1))</f>
        <v>x</v>
      </c>
      <c r="I10" s="121" t="str">
        <f t="shared" si="2"/>
        <v>x</v>
      </c>
      <c r="J10" s="91">
        <f t="shared" si="0"/>
        <v>6.4</v>
      </c>
      <c r="K10" s="90" t="str">
        <f>IF('Indicator Data'!T18="x","x",ROUND(IF('Indicator Data'!T18&gt;K$2,10,IF('Indicator Data'!T18&lt;K$3,0,('Indicator Data'!T18-K$3)/(K$2-K$3)*10)),1))</f>
        <v>x</v>
      </c>
      <c r="L10" s="121" t="str">
        <f t="shared" si="3"/>
        <v>x</v>
      </c>
      <c r="M10" s="91" t="str">
        <f t="shared" si="3"/>
        <v>x</v>
      </c>
      <c r="N10" s="90" t="str">
        <f>IF('Indicator Data'!U18="x","x",ROUND(IF('Indicator Data'!U18&gt;N$2,10,IF('Indicator Data'!U18&lt;N$3,0,('Indicator Data'!U18-N$3)/(N$2-N$3)*10)),1))</f>
        <v>x</v>
      </c>
      <c r="O10" s="121" t="str">
        <f t="shared" si="4"/>
        <v>x</v>
      </c>
      <c r="P10" s="90" t="s">
        <v>20</v>
      </c>
      <c r="Q10" s="121" t="str">
        <f t="shared" si="5"/>
        <v>x</v>
      </c>
      <c r="R10" s="91" t="str">
        <f t="shared" si="6"/>
        <v>x</v>
      </c>
      <c r="S10" s="92">
        <f t="shared" si="7"/>
        <v>6.4</v>
      </c>
      <c r="T10" s="90">
        <f>IF('Indicator Data'!W18="x","x",ROUND(IF('Indicator Data'!W18&gt;T$2,10,IF('Indicator Data'!W18&lt;T$3,0,('Indicator Data'!W18-T$3)/(T$2-T$3)*10)),1))</f>
        <v>3.3</v>
      </c>
      <c r="U10" s="90">
        <f>IF('Indicator Data'!X18="x","x",ROUND(IF('Indicator Data'!X18&gt;U$2,10,IF('Indicator Data'!X18&lt;U$3,0,('Indicator Data'!X18-U$3)/(U$2-U$3)*10)),1))</f>
        <v>2.5</v>
      </c>
      <c r="V10" s="121">
        <f t="shared" si="8"/>
        <v>2.9</v>
      </c>
      <c r="W10" s="91">
        <f t="shared" si="9"/>
        <v>2.9</v>
      </c>
      <c r="X10" s="90">
        <f>IF('Indicator Data'!Y18="x","x",ROUND(IF('Indicator Data'!Y18&gt;X$2,10,IF('Indicator Data'!Y18&lt;X$3,0,('Indicator Data'!Y18-X$3)/(X$2-X$3)*10)),1))</f>
        <v>2</v>
      </c>
      <c r="Y10" s="121">
        <f t="shared" si="10"/>
        <v>2</v>
      </c>
      <c r="Z10" s="90">
        <f>IF('Indicator Data'!Z18="x","x",ROUND(IF('Indicator Data'!Z18&gt;Z$2,10,IF('Indicator Data'!Z18&lt;Z$3,0,('Indicator Data'!Z18-Z$3)/(Z$2-Z$3)*10)),1))</f>
        <v>4.5999999999999996</v>
      </c>
      <c r="AA10" s="121">
        <f t="shared" si="11"/>
        <v>4.5999999999999996</v>
      </c>
      <c r="AB10" s="91">
        <f t="shared" si="12"/>
        <v>3.3</v>
      </c>
      <c r="AC10" s="93">
        <f t="shared" si="13"/>
        <v>3.1</v>
      </c>
      <c r="AD10" s="27"/>
      <c r="AE10" s="27"/>
    </row>
    <row r="11" spans="1:31" x14ac:dyDescent="0.25">
      <c r="A11" s="37" t="s">
        <v>146</v>
      </c>
      <c r="B11" s="37" t="s">
        <v>147</v>
      </c>
      <c r="C11" s="90">
        <f>IF('Indicator Data'!O19="x","x",ROUND(IF('Indicator Data'!O19&gt;C$2,10,IF('Indicator Data'!O19&lt;C$3,0,('Indicator Data'!O19-C$3)/(C$2-C$3)*10)),1))</f>
        <v>2.2000000000000002</v>
      </c>
      <c r="D11" s="90">
        <f>IF('Indicator Data'!P19="x","x",ROUND(IF('Indicator Data'!P19&gt;D$2,10,IF('Indicator Data'!P19&lt;D$3,0,('Indicator Data'!P19-D$3)/(D$2-D$3)*10)),1))</f>
        <v>2.2000000000000002</v>
      </c>
      <c r="E11" s="90">
        <f>IF('Indicator Data'!Q19="x","x",ROUND(IF('Indicator Data'!Q19&gt;E$2,10,IF('Indicator Data'!Q19&lt;E$3,0,('Indicator Data'!Q19-E$3)/(E$2-E$3)*10)),1))</f>
        <v>5.8</v>
      </c>
      <c r="F11" s="121">
        <f t="shared" si="1"/>
        <v>3.4</v>
      </c>
      <c r="G11" s="90">
        <f>IF('Indicator Data'!R19="x","x",ROUND(IF('Indicator Data'!R19&gt;G$2,10,IF('Indicator Data'!R19&lt;G$3,0,('Indicator Data'!R19-G$3)/(G$2-G$3)*10)),1))</f>
        <v>4.5</v>
      </c>
      <c r="H11" s="90" t="str">
        <f>IF('Indicator Data'!S19="x","x",ROUND(IF('Indicator Data'!S19&gt;H$2,10,IF('Indicator Data'!S19&lt;H$3,0,('Indicator Data'!S19-H$3)/(H$2-H$3)*10)),1))</f>
        <v>x</v>
      </c>
      <c r="I11" s="121">
        <f t="shared" si="2"/>
        <v>4.5</v>
      </c>
      <c r="J11" s="91">
        <f t="shared" si="0"/>
        <v>4</v>
      </c>
      <c r="K11" s="90" t="str">
        <f>IF('Indicator Data'!T19="x","x",ROUND(IF('Indicator Data'!T19&gt;K$2,10,IF('Indicator Data'!T19&lt;K$3,0,('Indicator Data'!T19-K$3)/(K$2-K$3)*10)),1))</f>
        <v>x</v>
      </c>
      <c r="L11" s="121" t="str">
        <f t="shared" si="3"/>
        <v>x</v>
      </c>
      <c r="M11" s="91" t="str">
        <f t="shared" si="3"/>
        <v>x</v>
      </c>
      <c r="N11" s="90" t="str">
        <f>IF('Indicator Data'!U19="x","x",ROUND(IF('Indicator Data'!U19&gt;N$2,10,IF('Indicator Data'!U19&lt;N$3,0,('Indicator Data'!U19-N$3)/(N$2-N$3)*10)),1))</f>
        <v>x</v>
      </c>
      <c r="O11" s="121" t="str">
        <f t="shared" si="4"/>
        <v>x</v>
      </c>
      <c r="P11" s="90" t="s">
        <v>20</v>
      </c>
      <c r="Q11" s="121" t="str">
        <f t="shared" si="5"/>
        <v>x</v>
      </c>
      <c r="R11" s="91" t="str">
        <f t="shared" si="6"/>
        <v>x</v>
      </c>
      <c r="S11" s="92">
        <f t="shared" si="7"/>
        <v>4</v>
      </c>
      <c r="T11" s="90">
        <f>IF('Indicator Data'!W19="x","x",ROUND(IF('Indicator Data'!W19&gt;T$2,10,IF('Indicator Data'!W19&lt;T$3,0,('Indicator Data'!W19-T$3)/(T$2-T$3)*10)),1))</f>
        <v>6</v>
      </c>
      <c r="U11" s="90">
        <f>IF('Indicator Data'!X19="x","x",ROUND(IF('Indicator Data'!X19&gt;U$2,10,IF('Indicator Data'!X19&lt;U$3,0,('Indicator Data'!X19-U$3)/(U$2-U$3)*10)),1))</f>
        <v>1.8</v>
      </c>
      <c r="V11" s="121">
        <f t="shared" si="8"/>
        <v>3.9</v>
      </c>
      <c r="W11" s="91">
        <f t="shared" si="9"/>
        <v>3.9</v>
      </c>
      <c r="X11" s="90">
        <f>IF('Indicator Data'!Y19="x","x",ROUND(IF('Indicator Data'!Y19&gt;X$2,10,IF('Indicator Data'!Y19&lt;X$3,0,('Indicator Data'!Y19-X$3)/(X$2-X$3)*10)),1))</f>
        <v>3.7</v>
      </c>
      <c r="Y11" s="121">
        <f t="shared" si="10"/>
        <v>3.7</v>
      </c>
      <c r="Z11" s="90">
        <f>IF('Indicator Data'!Z19="x","x",ROUND(IF('Indicator Data'!Z19&gt;Z$2,10,IF('Indicator Data'!Z19&lt;Z$3,0,('Indicator Data'!Z19-Z$3)/(Z$2-Z$3)*10)),1))</f>
        <v>2.2000000000000002</v>
      </c>
      <c r="AA11" s="121">
        <f t="shared" si="11"/>
        <v>2.2000000000000002</v>
      </c>
      <c r="AB11" s="91">
        <f t="shared" si="12"/>
        <v>3</v>
      </c>
      <c r="AC11" s="93">
        <f t="shared" si="13"/>
        <v>3.5</v>
      </c>
      <c r="AD11" s="27"/>
      <c r="AE11" s="27"/>
    </row>
    <row r="12" spans="1:31" x14ac:dyDescent="0.25">
      <c r="A12" s="37" t="s">
        <v>148</v>
      </c>
      <c r="B12" s="37" t="s">
        <v>149</v>
      </c>
      <c r="C12" s="90" t="str">
        <f>IF('Indicator Data'!O20="x","x",ROUND(IF('Indicator Data'!O20&gt;C$2,10,IF('Indicator Data'!O20&lt;C$3,0,('Indicator Data'!O20-C$3)/(C$2-C$3)*10)),1))</f>
        <v>x</v>
      </c>
      <c r="D12" s="90" t="str">
        <f>IF('Indicator Data'!P20="x","x",ROUND(IF('Indicator Data'!P20&gt;D$2,10,IF('Indicator Data'!P20&lt;D$3,0,('Indicator Data'!P20-D$3)/(D$2-D$3)*10)),1))</f>
        <v>x</v>
      </c>
      <c r="E12" s="90" t="str">
        <f>IF('Indicator Data'!Q20="x","x",ROUND(IF('Indicator Data'!Q20&gt;E$2,10,IF('Indicator Data'!Q20&lt;E$3,0,('Indicator Data'!Q20-E$3)/(E$2-E$3)*10)),1))</f>
        <v>x</v>
      </c>
      <c r="F12" s="121" t="str">
        <f t="shared" si="1"/>
        <v>x</v>
      </c>
      <c r="G12" s="90">
        <f>IF('Indicator Data'!R20="x","x",ROUND(IF('Indicator Data'!R20&gt;G$2,10,IF('Indicator Data'!R20&lt;G$3,0,('Indicator Data'!R20-G$3)/(G$2-G$3)*10)),1))</f>
        <v>9.8000000000000007</v>
      </c>
      <c r="H12" s="90" t="str">
        <f>IF('Indicator Data'!S20="x","x",ROUND(IF('Indicator Data'!S20&gt;H$2,10,IF('Indicator Data'!S20&lt;H$3,0,('Indicator Data'!S20-H$3)/(H$2-H$3)*10)),1))</f>
        <v>x</v>
      </c>
      <c r="I12" s="121">
        <f t="shared" si="2"/>
        <v>9.8000000000000007</v>
      </c>
      <c r="J12" s="91">
        <f t="shared" si="0"/>
        <v>9.8000000000000007</v>
      </c>
      <c r="K12" s="90" t="str">
        <f>IF('Indicator Data'!T20="x","x",ROUND(IF('Indicator Data'!T20&gt;K$2,10,IF('Indicator Data'!T20&lt;K$3,0,('Indicator Data'!T20-K$3)/(K$2-K$3)*10)),1))</f>
        <v>x</v>
      </c>
      <c r="L12" s="121" t="str">
        <f t="shared" si="3"/>
        <v>x</v>
      </c>
      <c r="M12" s="91" t="str">
        <f t="shared" si="3"/>
        <v>x</v>
      </c>
      <c r="N12" s="90" t="str">
        <f>IF('Indicator Data'!U20="x","x",ROUND(IF('Indicator Data'!U20&gt;N$2,10,IF('Indicator Data'!U20&lt;N$3,0,('Indicator Data'!U20-N$3)/(N$2-N$3)*10)),1))</f>
        <v>x</v>
      </c>
      <c r="O12" s="121" t="str">
        <f t="shared" si="4"/>
        <v>x</v>
      </c>
      <c r="P12" s="90" t="s">
        <v>20</v>
      </c>
      <c r="Q12" s="121" t="str">
        <f t="shared" si="5"/>
        <v>x</v>
      </c>
      <c r="R12" s="91" t="str">
        <f t="shared" si="6"/>
        <v>x</v>
      </c>
      <c r="S12" s="92">
        <f t="shared" si="7"/>
        <v>9.8000000000000007</v>
      </c>
      <c r="T12" s="90" t="str">
        <f>IF('Indicator Data'!W20="x","x",ROUND(IF('Indicator Data'!W20&gt;T$2,10,IF('Indicator Data'!W20&lt;T$3,0,('Indicator Data'!W20-T$3)/(T$2-T$3)*10)),1))</f>
        <v>x</v>
      </c>
      <c r="U12" s="90" t="str">
        <f>IF('Indicator Data'!X20="x","x",ROUND(IF('Indicator Data'!X20&gt;U$2,10,IF('Indicator Data'!X20&lt;U$3,0,('Indicator Data'!X20-U$3)/(U$2-U$3)*10)),1))</f>
        <v>x</v>
      </c>
      <c r="V12" s="121" t="str">
        <f t="shared" si="8"/>
        <v>x</v>
      </c>
      <c r="W12" s="91" t="str">
        <f t="shared" si="9"/>
        <v>x</v>
      </c>
      <c r="X12" s="90" t="str">
        <f>IF('Indicator Data'!Y20="x","x",ROUND(IF('Indicator Data'!Y20&gt;X$2,10,IF('Indicator Data'!Y20&lt;X$3,0,('Indicator Data'!Y20-X$3)/(X$2-X$3)*10)),1))</f>
        <v>x</v>
      </c>
      <c r="Y12" s="121" t="str">
        <f t="shared" si="10"/>
        <v>x</v>
      </c>
      <c r="Z12" s="90" t="str">
        <f>IF('Indicator Data'!Z20="x","x",ROUND(IF('Indicator Data'!Z20&gt;Z$2,10,IF('Indicator Data'!Z20&lt;Z$3,0,('Indicator Data'!Z20-Z$3)/(Z$2-Z$3)*10)),1))</f>
        <v>x</v>
      </c>
      <c r="AA12" s="121" t="str">
        <f t="shared" si="11"/>
        <v>x</v>
      </c>
      <c r="AB12" s="91" t="str">
        <f t="shared" si="12"/>
        <v>x</v>
      </c>
      <c r="AC12" s="93" t="str">
        <f t="shared" si="13"/>
        <v>x</v>
      </c>
      <c r="AD12" s="27"/>
      <c r="AE12" s="27"/>
    </row>
    <row r="13" spans="1:31" x14ac:dyDescent="0.25">
      <c r="A13" s="37" t="s">
        <v>150</v>
      </c>
      <c r="B13" s="37" t="s">
        <v>151</v>
      </c>
      <c r="C13" s="90">
        <f>IF('Indicator Data'!O21="x","x",ROUND(IF('Indicator Data'!O21&gt;C$2,10,IF('Indicator Data'!O21&lt;C$3,0,('Indicator Data'!O21-C$3)/(C$2-C$3)*10)),1))</f>
        <v>2.6</v>
      </c>
      <c r="D13" s="90">
        <f>IF('Indicator Data'!P21="x","x",ROUND(IF('Indicator Data'!P21&gt;D$2,10,IF('Indicator Data'!P21&lt;D$3,0,('Indicator Data'!P21-D$3)/(D$2-D$3)*10)),1))</f>
        <v>4.2</v>
      </c>
      <c r="E13" s="90">
        <f>IF('Indicator Data'!Q21="x","x",ROUND(IF('Indicator Data'!Q21&gt;E$2,10,IF('Indicator Data'!Q21&lt;E$3,0,('Indicator Data'!Q21-E$3)/(E$2-E$3)*10)),1))</f>
        <v>10</v>
      </c>
      <c r="F13" s="121">
        <f t="shared" si="1"/>
        <v>5.6</v>
      </c>
      <c r="G13" s="90">
        <f>IF('Indicator Data'!R21="x","x",ROUND(IF('Indicator Data'!R21&gt;G$2,10,IF('Indicator Data'!R21&lt;G$3,0,('Indicator Data'!R21-G$3)/(G$2-G$3)*10)),1))</f>
        <v>6.6</v>
      </c>
      <c r="H13" s="90" t="str">
        <f>IF('Indicator Data'!S21="x","x",ROUND(IF('Indicator Data'!S21&gt;H$2,10,IF('Indicator Data'!S21&lt;H$3,0,('Indicator Data'!S21-H$3)/(H$2-H$3)*10)),1))</f>
        <v>x</v>
      </c>
      <c r="I13" s="121">
        <f t="shared" si="2"/>
        <v>6.6</v>
      </c>
      <c r="J13" s="91">
        <f t="shared" si="0"/>
        <v>6.1</v>
      </c>
      <c r="K13" s="90" t="str">
        <f>IF('Indicator Data'!T21="x","x",ROUND(IF('Indicator Data'!T21&gt;K$2,10,IF('Indicator Data'!T21&lt;K$3,0,('Indicator Data'!T21-K$3)/(K$2-K$3)*10)),1))</f>
        <v>x</v>
      </c>
      <c r="L13" s="121" t="str">
        <f t="shared" si="3"/>
        <v>x</v>
      </c>
      <c r="M13" s="91" t="str">
        <f t="shared" si="3"/>
        <v>x</v>
      </c>
      <c r="N13" s="90" t="str">
        <f>IF('Indicator Data'!U21="x","x",ROUND(IF('Indicator Data'!U21&gt;N$2,10,IF('Indicator Data'!U21&lt;N$3,0,('Indicator Data'!U21-N$3)/(N$2-N$3)*10)),1))</f>
        <v>x</v>
      </c>
      <c r="O13" s="121" t="str">
        <f t="shared" si="4"/>
        <v>x</v>
      </c>
      <c r="P13" s="90" t="s">
        <v>20</v>
      </c>
      <c r="Q13" s="121" t="str">
        <f t="shared" si="5"/>
        <v>x</v>
      </c>
      <c r="R13" s="91" t="str">
        <f t="shared" si="6"/>
        <v>x</v>
      </c>
      <c r="S13" s="92">
        <f t="shared" si="7"/>
        <v>6.1</v>
      </c>
      <c r="T13" s="90">
        <f>IF('Indicator Data'!W21="x","x",ROUND(IF('Indicator Data'!W21&gt;T$2,10,IF('Indicator Data'!W21&lt;T$3,0,('Indicator Data'!W21-T$3)/(T$2-T$3)*10)),1))</f>
        <v>2</v>
      </c>
      <c r="U13" s="90">
        <f>IF('Indicator Data'!X21="x","x",ROUND(IF('Indicator Data'!X21&gt;U$2,10,IF('Indicator Data'!X21&lt;U$3,0,('Indicator Data'!X21-U$3)/(U$2-U$3)*10)),1))</f>
        <v>3.8</v>
      </c>
      <c r="V13" s="121">
        <f t="shared" si="8"/>
        <v>2.9</v>
      </c>
      <c r="W13" s="91">
        <f t="shared" si="9"/>
        <v>2.9</v>
      </c>
      <c r="X13" s="90">
        <f>IF('Indicator Data'!Y21="x","x",ROUND(IF('Indicator Data'!Y21&gt;X$2,10,IF('Indicator Data'!Y21&lt;X$3,0,('Indicator Data'!Y21-X$3)/(X$2-X$3)*10)),1))</f>
        <v>4.5</v>
      </c>
      <c r="Y13" s="121">
        <f t="shared" si="10"/>
        <v>4.5</v>
      </c>
      <c r="Z13" s="90">
        <f>IF('Indicator Data'!Z21="x","x",ROUND(IF('Indicator Data'!Z21&gt;Z$2,10,IF('Indicator Data'!Z21&lt;Z$3,0,('Indicator Data'!Z21-Z$3)/(Z$2-Z$3)*10)),1))</f>
        <v>3</v>
      </c>
      <c r="AA13" s="121">
        <f t="shared" si="11"/>
        <v>3</v>
      </c>
      <c r="AB13" s="91">
        <f t="shared" si="12"/>
        <v>3.8</v>
      </c>
      <c r="AC13" s="93">
        <f t="shared" si="13"/>
        <v>3.4</v>
      </c>
      <c r="AD13" s="27"/>
      <c r="AE13" s="27"/>
    </row>
    <row r="14" spans="1:31" x14ac:dyDescent="0.25">
      <c r="A14" s="37" t="s">
        <v>152</v>
      </c>
      <c r="B14" s="37" t="s">
        <v>153</v>
      </c>
      <c r="C14" s="90">
        <f>IF('Indicator Data'!O22="x","x",ROUND(IF('Indicator Data'!O22&gt;C$2,10,IF('Indicator Data'!O22&lt;C$3,0,('Indicator Data'!O22-C$3)/(C$2-C$3)*10)),1))</f>
        <v>1.1000000000000001</v>
      </c>
      <c r="D14" s="90">
        <f>IF('Indicator Data'!P22="x","x",ROUND(IF('Indicator Data'!P22&gt;D$2,10,IF('Indicator Data'!P22&lt;D$3,0,('Indicator Data'!P22-D$3)/(D$2-D$3)*10)),1))</f>
        <v>2.4</v>
      </c>
      <c r="E14" s="90">
        <f>IF('Indicator Data'!Q22="x","x",ROUND(IF('Indicator Data'!Q22&gt;E$2,10,IF('Indicator Data'!Q22&lt;E$3,0,('Indicator Data'!Q22-E$3)/(E$2-E$3)*10)),1))</f>
        <v>6.9</v>
      </c>
      <c r="F14" s="121">
        <f t="shared" si="1"/>
        <v>3.5</v>
      </c>
      <c r="G14" s="90">
        <f>IF('Indicator Data'!R22="x","x",ROUND(IF('Indicator Data'!R22&gt;G$2,10,IF('Indicator Data'!R22&lt;G$3,0,('Indicator Data'!R22-G$3)/(G$2-G$3)*10)),1))</f>
        <v>4</v>
      </c>
      <c r="H14" s="90" t="str">
        <f>IF('Indicator Data'!S22="x","x",ROUND(IF('Indicator Data'!S22&gt;H$2,10,IF('Indicator Data'!S22&lt;H$3,0,('Indicator Data'!S22-H$3)/(H$2-H$3)*10)),1))</f>
        <v>x</v>
      </c>
      <c r="I14" s="121">
        <f t="shared" si="2"/>
        <v>4</v>
      </c>
      <c r="J14" s="91">
        <f t="shared" si="0"/>
        <v>3.8</v>
      </c>
      <c r="K14" s="90" t="str">
        <f>IF('Indicator Data'!T22="x","x",ROUND(IF('Indicator Data'!T22&gt;K$2,10,IF('Indicator Data'!T22&lt;K$3,0,('Indicator Data'!T22-K$3)/(K$2-K$3)*10)),1))</f>
        <v>x</v>
      </c>
      <c r="L14" s="121" t="str">
        <f t="shared" si="3"/>
        <v>x</v>
      </c>
      <c r="M14" s="91" t="str">
        <f t="shared" si="3"/>
        <v>x</v>
      </c>
      <c r="N14" s="90" t="str">
        <f>IF('Indicator Data'!U22="x","x",ROUND(IF('Indicator Data'!U22&gt;N$2,10,IF('Indicator Data'!U22&lt;N$3,0,('Indicator Data'!U22-N$3)/(N$2-N$3)*10)),1))</f>
        <v>x</v>
      </c>
      <c r="O14" s="121" t="str">
        <f t="shared" si="4"/>
        <v>x</v>
      </c>
      <c r="P14" s="90" t="s">
        <v>20</v>
      </c>
      <c r="Q14" s="121" t="str">
        <f t="shared" si="5"/>
        <v>x</v>
      </c>
      <c r="R14" s="91" t="str">
        <f t="shared" si="6"/>
        <v>x</v>
      </c>
      <c r="S14" s="92">
        <f t="shared" si="7"/>
        <v>3.8</v>
      </c>
      <c r="T14" s="90">
        <f>IF('Indicator Data'!W22="x","x",ROUND(IF('Indicator Data'!W22&gt;T$2,10,IF('Indicator Data'!W22&lt;T$3,0,('Indicator Data'!W22-T$3)/(T$2-T$3)*10)),1))</f>
        <v>0.7</v>
      </c>
      <c r="U14" s="90">
        <f>IF('Indicator Data'!X22="x","x",ROUND(IF('Indicator Data'!X22&gt;U$2,10,IF('Indicator Data'!X22&lt;U$3,0,('Indicator Data'!X22-U$3)/(U$2-U$3)*10)),1))</f>
        <v>2.2999999999999998</v>
      </c>
      <c r="V14" s="121">
        <f t="shared" si="8"/>
        <v>1.5</v>
      </c>
      <c r="W14" s="91">
        <f t="shared" si="9"/>
        <v>1.5</v>
      </c>
      <c r="X14" s="90">
        <f>IF('Indicator Data'!Y22="x","x",ROUND(IF('Indicator Data'!Y22&gt;X$2,10,IF('Indicator Data'!Y22&lt;X$3,0,('Indicator Data'!Y22-X$3)/(X$2-X$3)*10)),1))</f>
        <v>5.4</v>
      </c>
      <c r="Y14" s="121">
        <f t="shared" si="10"/>
        <v>5.4</v>
      </c>
      <c r="Z14" s="90">
        <f>IF('Indicator Data'!Z22="x","x",ROUND(IF('Indicator Data'!Z22&gt;Z$2,10,IF('Indicator Data'!Z22&lt;Z$3,0,('Indicator Data'!Z22-Z$3)/(Z$2-Z$3)*10)),1))</f>
        <v>5.6</v>
      </c>
      <c r="AA14" s="121">
        <f t="shared" si="11"/>
        <v>5.6</v>
      </c>
      <c r="AB14" s="91">
        <f t="shared" si="12"/>
        <v>5.5</v>
      </c>
      <c r="AC14" s="93">
        <f t="shared" si="13"/>
        <v>3.5</v>
      </c>
      <c r="AD14" s="27"/>
      <c r="AE14" s="27"/>
    </row>
    <row r="15" spans="1:31" x14ac:dyDescent="0.25">
      <c r="A15" s="37" t="s">
        <v>154</v>
      </c>
      <c r="B15" s="37" t="s">
        <v>155</v>
      </c>
      <c r="C15" s="90">
        <f>IF('Indicator Data'!O23="x","x",ROUND(IF('Indicator Data'!O23&gt;C$2,10,IF('Indicator Data'!O23&lt;C$3,0,('Indicator Data'!O23-C$3)/(C$2-C$3)*10)),1))</f>
        <v>4.5999999999999996</v>
      </c>
      <c r="D15" s="90">
        <f>IF('Indicator Data'!P23="x","x",ROUND(IF('Indicator Data'!P23&gt;D$2,10,IF('Indicator Data'!P23&lt;D$3,0,('Indicator Data'!P23-D$3)/(D$2-D$3)*10)),1))</f>
        <v>3.9</v>
      </c>
      <c r="E15" s="90">
        <f>IF('Indicator Data'!Q23="x","x",ROUND(IF('Indicator Data'!Q23&gt;E$2,10,IF('Indicator Data'!Q23&lt;E$3,0,('Indicator Data'!Q23-E$3)/(E$2-E$3)*10)),1))</f>
        <v>8.6</v>
      </c>
      <c r="F15" s="121">
        <f t="shared" si="1"/>
        <v>5.7</v>
      </c>
      <c r="G15" s="90">
        <f>IF('Indicator Data'!R23="x","x",ROUND(IF('Indicator Data'!R23&gt;G$2,10,IF('Indicator Data'!R23&lt;G$3,0,('Indicator Data'!R23-G$3)/(G$2-G$3)*10)),1))</f>
        <v>5.8</v>
      </c>
      <c r="H15" s="90" t="str">
        <f>IF('Indicator Data'!S23="x","x",ROUND(IF('Indicator Data'!S23&gt;H$2,10,IF('Indicator Data'!S23&lt;H$3,0,('Indicator Data'!S23-H$3)/(H$2-H$3)*10)),1))</f>
        <v>x</v>
      </c>
      <c r="I15" s="121">
        <f t="shared" si="2"/>
        <v>5.8</v>
      </c>
      <c r="J15" s="91">
        <f t="shared" si="0"/>
        <v>5.8</v>
      </c>
      <c r="K15" s="90" t="str">
        <f>IF('Indicator Data'!T23="x","x",ROUND(IF('Indicator Data'!T23&gt;K$2,10,IF('Indicator Data'!T23&lt;K$3,0,('Indicator Data'!T23-K$3)/(K$2-K$3)*10)),1))</f>
        <v>x</v>
      </c>
      <c r="L15" s="121" t="str">
        <f t="shared" si="3"/>
        <v>x</v>
      </c>
      <c r="M15" s="91" t="str">
        <f t="shared" si="3"/>
        <v>x</v>
      </c>
      <c r="N15" s="90" t="str">
        <f>IF('Indicator Data'!U23="x","x",ROUND(IF('Indicator Data'!U23&gt;N$2,10,IF('Indicator Data'!U23&lt;N$3,0,('Indicator Data'!U23-N$3)/(N$2-N$3)*10)),1))</f>
        <v>x</v>
      </c>
      <c r="O15" s="121" t="str">
        <f t="shared" si="4"/>
        <v>x</v>
      </c>
      <c r="P15" s="90" t="s">
        <v>20</v>
      </c>
      <c r="Q15" s="121" t="str">
        <f t="shared" si="5"/>
        <v>x</v>
      </c>
      <c r="R15" s="91" t="str">
        <f t="shared" si="6"/>
        <v>x</v>
      </c>
      <c r="S15" s="92">
        <f t="shared" si="7"/>
        <v>5.8</v>
      </c>
      <c r="T15" s="90">
        <f>IF('Indicator Data'!W23="x","x",ROUND(IF('Indicator Data'!W23&gt;T$2,10,IF('Indicator Data'!W23&lt;T$3,0,('Indicator Data'!W23-T$3)/(T$2-T$3)*10)),1))</f>
        <v>1.4</v>
      </c>
      <c r="U15" s="90">
        <f>IF('Indicator Data'!X23="x","x",ROUND(IF('Indicator Data'!X23&gt;U$2,10,IF('Indicator Data'!X23&lt;U$3,0,('Indicator Data'!X23-U$3)/(U$2-U$3)*10)),1))</f>
        <v>1.3</v>
      </c>
      <c r="V15" s="121">
        <f t="shared" si="8"/>
        <v>1.4</v>
      </c>
      <c r="W15" s="91">
        <f t="shared" si="9"/>
        <v>1.4</v>
      </c>
      <c r="X15" s="90">
        <f>IF('Indicator Data'!Y23="x","x",ROUND(IF('Indicator Data'!Y23&gt;X$2,10,IF('Indicator Data'!Y23&lt;X$3,0,('Indicator Data'!Y23-X$3)/(X$2-X$3)*10)),1))</f>
        <v>3.6</v>
      </c>
      <c r="Y15" s="121">
        <f t="shared" si="10"/>
        <v>3.6</v>
      </c>
      <c r="Z15" s="90">
        <f>IF('Indicator Data'!Z23="x","x",ROUND(IF('Indicator Data'!Z23&gt;Z$2,10,IF('Indicator Data'!Z23&lt;Z$3,0,('Indicator Data'!Z23-Z$3)/(Z$2-Z$3)*10)),1))</f>
        <v>5.6</v>
      </c>
      <c r="AA15" s="121">
        <f t="shared" si="11"/>
        <v>5.6</v>
      </c>
      <c r="AB15" s="91">
        <f t="shared" si="12"/>
        <v>4.5999999999999996</v>
      </c>
      <c r="AC15" s="93">
        <f t="shared" si="13"/>
        <v>3</v>
      </c>
      <c r="AD15" s="27"/>
      <c r="AE15" s="27"/>
    </row>
    <row r="16" spans="1:31" x14ac:dyDescent="0.25">
      <c r="A16" s="37" t="s">
        <v>156</v>
      </c>
      <c r="B16" s="37" t="s">
        <v>157</v>
      </c>
      <c r="C16" s="90" t="str">
        <f>IF('Indicator Data'!O24="x","x",ROUND(IF('Indicator Data'!O24&gt;C$2,10,IF('Indicator Data'!O24&lt;C$3,0,('Indicator Data'!O24-C$3)/(C$2-C$3)*10)),1))</f>
        <v>x</v>
      </c>
      <c r="D16" s="90" t="str">
        <f>IF('Indicator Data'!P24="x","x",ROUND(IF('Indicator Data'!P24&gt;D$2,10,IF('Indicator Data'!P24&lt;D$3,0,('Indicator Data'!P24-D$3)/(D$2-D$3)*10)),1))</f>
        <v>x</v>
      </c>
      <c r="E16" s="90" t="str">
        <f>IF('Indicator Data'!Q24="x","x",ROUND(IF('Indicator Data'!Q24&gt;E$2,10,IF('Indicator Data'!Q24&lt;E$3,0,('Indicator Data'!Q24-E$3)/(E$2-E$3)*10)),1))</f>
        <v>x</v>
      </c>
      <c r="F16" s="121" t="str">
        <f t="shared" si="1"/>
        <v>x</v>
      </c>
      <c r="G16" s="90">
        <f>IF('Indicator Data'!R24="x","x",ROUND(IF('Indicator Data'!R24&gt;G$2,10,IF('Indicator Data'!R24&lt;G$3,0,('Indicator Data'!R24-G$3)/(G$2-G$3)*10)),1))</f>
        <v>8.5</v>
      </c>
      <c r="H16" s="90" t="str">
        <f>IF('Indicator Data'!S24="x","x",ROUND(IF('Indicator Data'!S24&gt;H$2,10,IF('Indicator Data'!S24&lt;H$3,0,('Indicator Data'!S24-H$3)/(H$2-H$3)*10)),1))</f>
        <v>x</v>
      </c>
      <c r="I16" s="121">
        <f t="shared" si="2"/>
        <v>8.5</v>
      </c>
      <c r="J16" s="91">
        <f t="shared" si="0"/>
        <v>8.5</v>
      </c>
      <c r="K16" s="90" t="str">
        <f>IF('Indicator Data'!T24="x","x",ROUND(IF('Indicator Data'!T24&gt;K$2,10,IF('Indicator Data'!T24&lt;K$3,0,('Indicator Data'!T24-K$3)/(K$2-K$3)*10)),1))</f>
        <v>x</v>
      </c>
      <c r="L16" s="121" t="str">
        <f t="shared" si="3"/>
        <v>x</v>
      </c>
      <c r="M16" s="91" t="str">
        <f t="shared" si="3"/>
        <v>x</v>
      </c>
      <c r="N16" s="90" t="str">
        <f>IF('Indicator Data'!U24="x","x",ROUND(IF('Indicator Data'!U24&gt;N$2,10,IF('Indicator Data'!U24&lt;N$3,0,('Indicator Data'!U24-N$3)/(N$2-N$3)*10)),1))</f>
        <v>x</v>
      </c>
      <c r="O16" s="121" t="str">
        <f t="shared" si="4"/>
        <v>x</v>
      </c>
      <c r="P16" s="90" t="s">
        <v>20</v>
      </c>
      <c r="Q16" s="121" t="str">
        <f t="shared" si="5"/>
        <v>x</v>
      </c>
      <c r="R16" s="91" t="str">
        <f t="shared" si="6"/>
        <v>x</v>
      </c>
      <c r="S16" s="92">
        <f t="shared" si="7"/>
        <v>8.5</v>
      </c>
      <c r="T16" s="90" t="str">
        <f>IF('Indicator Data'!W24="x","x",ROUND(IF('Indicator Data'!W24&gt;T$2,10,IF('Indicator Data'!W24&lt;T$3,0,('Indicator Data'!W24-T$3)/(T$2-T$3)*10)),1))</f>
        <v>x</v>
      </c>
      <c r="U16" s="90" t="str">
        <f>IF('Indicator Data'!X24="x","x",ROUND(IF('Indicator Data'!X24&gt;U$2,10,IF('Indicator Data'!X24&lt;U$3,0,('Indicator Data'!X24-U$3)/(U$2-U$3)*10)),1))</f>
        <v>x</v>
      </c>
      <c r="V16" s="121" t="str">
        <f t="shared" si="8"/>
        <v>x</v>
      </c>
      <c r="W16" s="91" t="str">
        <f t="shared" si="9"/>
        <v>x</v>
      </c>
      <c r="X16" s="90" t="str">
        <f>IF('Indicator Data'!Y24="x","x",ROUND(IF('Indicator Data'!Y24&gt;X$2,10,IF('Indicator Data'!Y24&lt;X$3,0,('Indicator Data'!Y24-X$3)/(X$2-X$3)*10)),1))</f>
        <v>x</v>
      </c>
      <c r="Y16" s="121" t="str">
        <f t="shared" si="10"/>
        <v>x</v>
      </c>
      <c r="Z16" s="90" t="str">
        <f>IF('Indicator Data'!Z24="x","x",ROUND(IF('Indicator Data'!Z24&gt;Z$2,10,IF('Indicator Data'!Z24&lt;Z$3,0,('Indicator Data'!Z24-Z$3)/(Z$2-Z$3)*10)),1))</f>
        <v>x</v>
      </c>
      <c r="AA16" s="121" t="str">
        <f t="shared" si="11"/>
        <v>x</v>
      </c>
      <c r="AB16" s="91" t="str">
        <f t="shared" si="12"/>
        <v>x</v>
      </c>
      <c r="AC16" s="93" t="str">
        <f t="shared" si="13"/>
        <v>x</v>
      </c>
      <c r="AD16" s="27"/>
      <c r="AE16" s="27"/>
    </row>
    <row r="17" spans="1:31" x14ac:dyDescent="0.25">
      <c r="A17" s="37" t="s">
        <v>158</v>
      </c>
      <c r="B17" s="37" t="s">
        <v>159</v>
      </c>
      <c r="C17" s="90">
        <f>IF('Indicator Data'!O25="x","x",ROUND(IF('Indicator Data'!O25&gt;C$2,10,IF('Indicator Data'!O25&lt;C$3,0,('Indicator Data'!O25-C$3)/(C$2-C$3)*10)),1))</f>
        <v>4.4000000000000004</v>
      </c>
      <c r="D17" s="90">
        <f>IF('Indicator Data'!P25="x","x",ROUND(IF('Indicator Data'!P25&gt;D$2,10,IF('Indicator Data'!P25&lt;D$3,0,('Indicator Data'!P25-D$3)/(D$2-D$3)*10)),1))</f>
        <v>1.6</v>
      </c>
      <c r="E17" s="90">
        <f>IF('Indicator Data'!Q25="x","x",ROUND(IF('Indicator Data'!Q25&gt;E$2,10,IF('Indicator Data'!Q25&lt;E$3,0,('Indicator Data'!Q25-E$3)/(E$2-E$3)*10)),1))</f>
        <v>4</v>
      </c>
      <c r="F17" s="121">
        <f t="shared" si="1"/>
        <v>3.3</v>
      </c>
      <c r="G17" s="90">
        <f>IF('Indicator Data'!R25="x","x",ROUND(IF('Indicator Data'!R25&gt;G$2,10,IF('Indicator Data'!R25&lt;G$3,0,('Indicator Data'!R25-G$3)/(G$2-G$3)*10)),1))</f>
        <v>0.9</v>
      </c>
      <c r="H17" s="90" t="str">
        <f>IF('Indicator Data'!S25="x","x",ROUND(IF('Indicator Data'!S25&gt;H$2,10,IF('Indicator Data'!S25&lt;H$3,0,('Indicator Data'!S25-H$3)/(H$2-H$3)*10)),1))</f>
        <v>x</v>
      </c>
      <c r="I17" s="121">
        <f t="shared" si="2"/>
        <v>0.9</v>
      </c>
      <c r="J17" s="91">
        <f t="shared" si="0"/>
        <v>2.1</v>
      </c>
      <c r="K17" s="90" t="str">
        <f>IF('Indicator Data'!T25="x","x",ROUND(IF('Indicator Data'!T25&gt;K$2,10,IF('Indicator Data'!T25&lt;K$3,0,('Indicator Data'!T25-K$3)/(K$2-K$3)*10)),1))</f>
        <v>x</v>
      </c>
      <c r="L17" s="121" t="str">
        <f t="shared" si="3"/>
        <v>x</v>
      </c>
      <c r="M17" s="91" t="str">
        <f t="shared" si="3"/>
        <v>x</v>
      </c>
      <c r="N17" s="90" t="str">
        <f>IF('Indicator Data'!U25="x","x",ROUND(IF('Indicator Data'!U25&gt;N$2,10,IF('Indicator Data'!U25&lt;N$3,0,('Indicator Data'!U25-N$3)/(N$2-N$3)*10)),1))</f>
        <v>x</v>
      </c>
      <c r="O17" s="121" t="str">
        <f t="shared" si="4"/>
        <v>x</v>
      </c>
      <c r="P17" s="90" t="s">
        <v>20</v>
      </c>
      <c r="Q17" s="121" t="str">
        <f t="shared" si="5"/>
        <v>x</v>
      </c>
      <c r="R17" s="91" t="str">
        <f t="shared" si="6"/>
        <v>x</v>
      </c>
      <c r="S17" s="92">
        <f t="shared" si="7"/>
        <v>2.1</v>
      </c>
      <c r="T17" s="90">
        <f>IF('Indicator Data'!W25="x","x",ROUND(IF('Indicator Data'!W25&gt;T$2,10,IF('Indicator Data'!W25&lt;T$3,0,('Indicator Data'!W25-T$3)/(T$2-T$3)*10)),1))</f>
        <v>0</v>
      </c>
      <c r="U17" s="90">
        <f>IF('Indicator Data'!X25="x","x",ROUND(IF('Indicator Data'!X25&gt;U$2,10,IF('Indicator Data'!X25&lt;U$3,0,('Indicator Data'!X25-U$3)/(U$2-U$3)*10)),1))</f>
        <v>2.7</v>
      </c>
      <c r="V17" s="121">
        <f t="shared" si="8"/>
        <v>1.4</v>
      </c>
      <c r="W17" s="91">
        <f t="shared" si="9"/>
        <v>1.4</v>
      </c>
      <c r="X17" s="90">
        <f>IF('Indicator Data'!Y25="x","x",ROUND(IF('Indicator Data'!Y25&gt;X$2,10,IF('Indicator Data'!Y25&lt;X$3,0,('Indicator Data'!Y25-X$3)/(X$2-X$3)*10)),1))</f>
        <v>6.8</v>
      </c>
      <c r="Y17" s="121">
        <f t="shared" si="10"/>
        <v>6.8</v>
      </c>
      <c r="Z17" s="90">
        <f>IF('Indicator Data'!Z25="x","x",ROUND(IF('Indicator Data'!Z25&gt;Z$2,10,IF('Indicator Data'!Z25&lt;Z$3,0,('Indicator Data'!Z25-Z$3)/(Z$2-Z$3)*10)),1))</f>
        <v>9</v>
      </c>
      <c r="AA17" s="121">
        <f t="shared" si="11"/>
        <v>9</v>
      </c>
      <c r="AB17" s="91">
        <f t="shared" si="12"/>
        <v>7.9</v>
      </c>
      <c r="AC17" s="93">
        <f t="shared" si="13"/>
        <v>4.7</v>
      </c>
      <c r="AD17" s="27"/>
      <c r="AE17" s="27"/>
    </row>
    <row r="18" spans="1:31" x14ac:dyDescent="0.25">
      <c r="A18" s="37" t="s">
        <v>160</v>
      </c>
      <c r="B18" s="37" t="s">
        <v>161</v>
      </c>
      <c r="C18" s="90">
        <f>IF('Indicator Data'!O26="x","x",ROUND(IF('Indicator Data'!O26&gt;C$2,10,IF('Indicator Data'!O26&lt;C$3,0,('Indicator Data'!O26-C$3)/(C$2-C$3)*10)),1))</f>
        <v>2.5</v>
      </c>
      <c r="D18" s="90">
        <f>IF('Indicator Data'!P26="x","x",ROUND(IF('Indicator Data'!P26&gt;D$2,10,IF('Indicator Data'!P26&lt;D$3,0,('Indicator Data'!P26-D$3)/(D$2-D$3)*10)),1))</f>
        <v>0.8</v>
      </c>
      <c r="E18" s="90">
        <f>IF('Indicator Data'!Q26="x","x",ROUND(IF('Indicator Data'!Q26&gt;E$2,10,IF('Indicator Data'!Q26&lt;E$3,0,('Indicator Data'!Q26-E$3)/(E$2-E$3)*10)),1))</f>
        <v>5.7</v>
      </c>
      <c r="F18" s="121">
        <f t="shared" si="1"/>
        <v>3</v>
      </c>
      <c r="G18" s="90">
        <f>IF('Indicator Data'!R26="x","x",ROUND(IF('Indicator Data'!R26&gt;G$2,10,IF('Indicator Data'!R26&lt;G$3,0,('Indicator Data'!R26-G$3)/(G$2-G$3)*10)),1))</f>
        <v>3.3</v>
      </c>
      <c r="H18" s="90" t="str">
        <f>IF('Indicator Data'!S26="x","x",ROUND(IF('Indicator Data'!S26&gt;H$2,10,IF('Indicator Data'!S26&lt;H$3,0,('Indicator Data'!S26-H$3)/(H$2-H$3)*10)),1))</f>
        <v>x</v>
      </c>
      <c r="I18" s="121">
        <f t="shared" si="2"/>
        <v>3.3</v>
      </c>
      <c r="J18" s="91">
        <f t="shared" si="0"/>
        <v>3.2</v>
      </c>
      <c r="K18" s="90" t="str">
        <f>IF('Indicator Data'!T26="x","x",ROUND(IF('Indicator Data'!T26&gt;K$2,10,IF('Indicator Data'!T26&lt;K$3,0,('Indicator Data'!T26-K$3)/(K$2-K$3)*10)),1))</f>
        <v>x</v>
      </c>
      <c r="L18" s="121" t="str">
        <f t="shared" si="3"/>
        <v>x</v>
      </c>
      <c r="M18" s="91" t="str">
        <f t="shared" si="3"/>
        <v>x</v>
      </c>
      <c r="N18" s="90" t="str">
        <f>IF('Indicator Data'!U26="x","x",ROUND(IF('Indicator Data'!U26&gt;N$2,10,IF('Indicator Data'!U26&lt;N$3,0,('Indicator Data'!U26-N$3)/(N$2-N$3)*10)),1))</f>
        <v>x</v>
      </c>
      <c r="O18" s="121" t="str">
        <f t="shared" si="4"/>
        <v>x</v>
      </c>
      <c r="P18" s="90" t="s">
        <v>20</v>
      </c>
      <c r="Q18" s="121" t="str">
        <f t="shared" si="5"/>
        <v>x</v>
      </c>
      <c r="R18" s="91" t="str">
        <f t="shared" si="6"/>
        <v>x</v>
      </c>
      <c r="S18" s="92">
        <f t="shared" si="7"/>
        <v>3.2</v>
      </c>
      <c r="T18" s="90">
        <f>IF('Indicator Data'!W26="x","x",ROUND(IF('Indicator Data'!W26&gt;T$2,10,IF('Indicator Data'!W26&lt;T$3,0,('Indicator Data'!W26-T$3)/(T$2-T$3)*10)),1))</f>
        <v>3.1</v>
      </c>
      <c r="U18" s="90">
        <f>IF('Indicator Data'!X26="x","x",ROUND(IF('Indicator Data'!X26&gt;U$2,10,IF('Indicator Data'!X26&lt;U$3,0,('Indicator Data'!X26-U$3)/(U$2-U$3)*10)),1))</f>
        <v>1.8</v>
      </c>
      <c r="V18" s="121">
        <f t="shared" si="8"/>
        <v>2.5</v>
      </c>
      <c r="W18" s="91">
        <f t="shared" si="9"/>
        <v>2.5</v>
      </c>
      <c r="X18" s="90">
        <f>IF('Indicator Data'!Y26="x","x",ROUND(IF('Indicator Data'!Y26&gt;X$2,10,IF('Indicator Data'!Y26&lt;X$3,0,('Indicator Data'!Y26-X$3)/(X$2-X$3)*10)),1))</f>
        <v>6.3</v>
      </c>
      <c r="Y18" s="121">
        <f t="shared" si="10"/>
        <v>6.3</v>
      </c>
      <c r="Z18" s="90">
        <f>IF('Indicator Data'!Z26="x","x",ROUND(IF('Indicator Data'!Z26&gt;Z$2,10,IF('Indicator Data'!Z26&lt;Z$3,0,('Indicator Data'!Z26-Z$3)/(Z$2-Z$3)*10)),1))</f>
        <v>3.2</v>
      </c>
      <c r="AA18" s="121">
        <f t="shared" si="11"/>
        <v>3.2</v>
      </c>
      <c r="AB18" s="91">
        <f t="shared" si="12"/>
        <v>4.8</v>
      </c>
      <c r="AC18" s="93">
        <f t="shared" si="13"/>
        <v>3.7</v>
      </c>
      <c r="AD18" s="27"/>
      <c r="AE18" s="27"/>
    </row>
    <row r="19" spans="1:31" x14ac:dyDescent="0.25">
      <c r="A19" s="37" t="s">
        <v>162</v>
      </c>
      <c r="B19" s="37" t="s">
        <v>163</v>
      </c>
      <c r="C19" s="90">
        <f>IF('Indicator Data'!O27="x","x",ROUND(IF('Indicator Data'!O27&gt;C$2,10,IF('Indicator Data'!O27&lt;C$3,0,('Indicator Data'!O27-C$3)/(C$2-C$3)*10)),1))</f>
        <v>0.9</v>
      </c>
      <c r="D19" s="90">
        <f>IF('Indicator Data'!P27="x","x",ROUND(IF('Indicator Data'!P27&gt;D$2,10,IF('Indicator Data'!P27&lt;D$3,0,('Indicator Data'!P27-D$3)/(D$2-D$3)*10)),1))</f>
        <v>0.4</v>
      </c>
      <c r="E19" s="90">
        <f>IF('Indicator Data'!Q27="x","x",ROUND(IF('Indicator Data'!Q27&gt;E$2,10,IF('Indicator Data'!Q27&lt;E$3,0,('Indicator Data'!Q27-E$3)/(E$2-E$3)*10)),1))</f>
        <v>6.3</v>
      </c>
      <c r="F19" s="121">
        <f t="shared" si="1"/>
        <v>2.5</v>
      </c>
      <c r="G19" s="90">
        <f>IF('Indicator Data'!R27="x","x",ROUND(IF('Indicator Data'!R27&gt;G$2,10,IF('Indicator Data'!R27&lt;G$3,0,('Indicator Data'!R27-G$3)/(G$2-G$3)*10)),1))</f>
        <v>3.1</v>
      </c>
      <c r="H19" s="90" t="str">
        <f>IF('Indicator Data'!S27="x","x",ROUND(IF('Indicator Data'!S27&gt;H$2,10,IF('Indicator Data'!S27&lt;H$3,0,('Indicator Data'!S27-H$3)/(H$2-H$3)*10)),1))</f>
        <v>x</v>
      </c>
      <c r="I19" s="121">
        <f t="shared" si="2"/>
        <v>3.1</v>
      </c>
      <c r="J19" s="91">
        <f t="shared" si="0"/>
        <v>2.8</v>
      </c>
      <c r="K19" s="90" t="str">
        <f>IF('Indicator Data'!T27="x","x",ROUND(IF('Indicator Data'!T27&gt;K$2,10,IF('Indicator Data'!T27&lt;K$3,0,('Indicator Data'!T27-K$3)/(K$2-K$3)*10)),1))</f>
        <v>x</v>
      </c>
      <c r="L19" s="121" t="str">
        <f t="shared" si="3"/>
        <v>x</v>
      </c>
      <c r="M19" s="91" t="str">
        <f t="shared" si="3"/>
        <v>x</v>
      </c>
      <c r="N19" s="90" t="str">
        <f>IF('Indicator Data'!U27="x","x",ROUND(IF('Indicator Data'!U27&gt;N$2,10,IF('Indicator Data'!U27&lt;N$3,0,('Indicator Data'!U27-N$3)/(N$2-N$3)*10)),1))</f>
        <v>x</v>
      </c>
      <c r="O19" s="121" t="str">
        <f t="shared" si="4"/>
        <v>x</v>
      </c>
      <c r="P19" s="90" t="s">
        <v>20</v>
      </c>
      <c r="Q19" s="121" t="str">
        <f t="shared" si="5"/>
        <v>x</v>
      </c>
      <c r="R19" s="91" t="str">
        <f t="shared" si="6"/>
        <v>x</v>
      </c>
      <c r="S19" s="92">
        <f t="shared" si="7"/>
        <v>2.8</v>
      </c>
      <c r="T19" s="90">
        <f>IF('Indicator Data'!W27="x","x",ROUND(IF('Indicator Data'!W27&gt;T$2,10,IF('Indicator Data'!W27&lt;T$3,0,('Indicator Data'!W27-T$3)/(T$2-T$3)*10)),1))</f>
        <v>1.3</v>
      </c>
      <c r="U19" s="90">
        <f>IF('Indicator Data'!X27="x","x",ROUND(IF('Indicator Data'!X27&gt;U$2,10,IF('Indicator Data'!X27&lt;U$3,0,('Indicator Data'!X27-U$3)/(U$2-U$3)*10)),1))</f>
        <v>0.8</v>
      </c>
      <c r="V19" s="121">
        <f t="shared" si="8"/>
        <v>1.1000000000000001</v>
      </c>
      <c r="W19" s="91">
        <f t="shared" si="9"/>
        <v>1.1000000000000001</v>
      </c>
      <c r="X19" s="90">
        <f>IF('Indicator Data'!Y27="x","x",ROUND(IF('Indicator Data'!Y27&gt;X$2,10,IF('Indicator Data'!Y27&lt;X$3,0,('Indicator Data'!Y27-X$3)/(X$2-X$3)*10)),1))</f>
        <v>2.2000000000000002</v>
      </c>
      <c r="Y19" s="121">
        <f t="shared" si="10"/>
        <v>2.2000000000000002</v>
      </c>
      <c r="Z19" s="90">
        <f>IF('Indicator Data'!Z27="x","x",ROUND(IF('Indicator Data'!Z27&gt;Z$2,10,IF('Indicator Data'!Z27&lt;Z$3,0,('Indicator Data'!Z27-Z$3)/(Z$2-Z$3)*10)),1))</f>
        <v>2.4</v>
      </c>
      <c r="AA19" s="121">
        <f t="shared" si="11"/>
        <v>2.4</v>
      </c>
      <c r="AB19" s="91">
        <f t="shared" si="12"/>
        <v>2.2999999999999998</v>
      </c>
      <c r="AC19" s="93">
        <f t="shared" si="13"/>
        <v>1.7</v>
      </c>
      <c r="AD19" s="27"/>
      <c r="AE19" s="27"/>
    </row>
    <row r="20" spans="1:31" ht="15.75" customHeight="1" x14ac:dyDescent="0.25">
      <c r="A20" s="37" t="s">
        <v>164</v>
      </c>
      <c r="B20" s="37" t="s">
        <v>165</v>
      </c>
      <c r="C20" s="90">
        <f>IF('Indicator Data'!O28="x","x",ROUND(IF('Indicator Data'!O28&gt;C$2,10,IF('Indicator Data'!O28&lt;C$3,0,('Indicator Data'!O28-C$3)/(C$2-C$3)*10)),1))</f>
        <v>4.5999999999999996</v>
      </c>
      <c r="D20" s="90">
        <f>IF('Indicator Data'!P28="x","x",ROUND(IF('Indicator Data'!P28&gt;D$2,10,IF('Indicator Data'!P28&lt;D$3,0,('Indicator Data'!P28-D$3)/(D$2-D$3)*10)),1))</f>
        <v>5.4</v>
      </c>
      <c r="E20" s="90">
        <f>IF('Indicator Data'!Q28="x","x",ROUND(IF('Indicator Data'!Q28&gt;E$2,10,IF('Indicator Data'!Q28&lt;E$3,0,('Indicator Data'!Q28-E$3)/(E$2-E$3)*10)),1))</f>
        <v>9.6999999999999993</v>
      </c>
      <c r="F20" s="121">
        <f t="shared" si="1"/>
        <v>6.6</v>
      </c>
      <c r="G20" s="90">
        <f>IF('Indicator Data'!R28="x","x",ROUND(IF('Indicator Data'!R28&gt;G$2,10,IF('Indicator Data'!R28&lt;G$3,0,('Indicator Data'!R28-G$3)/(G$2-G$3)*10)),1))</f>
        <v>3</v>
      </c>
      <c r="H20" s="90" t="str">
        <f>IF('Indicator Data'!S28="x","x",ROUND(IF('Indicator Data'!S28&gt;H$2,10,IF('Indicator Data'!S28&lt;H$3,0,('Indicator Data'!S28-H$3)/(H$2-H$3)*10)),1))</f>
        <v>x</v>
      </c>
      <c r="I20" s="121">
        <f t="shared" si="2"/>
        <v>3</v>
      </c>
      <c r="J20" s="91">
        <f t="shared" si="0"/>
        <v>4.8</v>
      </c>
      <c r="K20" s="90" t="str">
        <f>IF('Indicator Data'!T28="x","x",ROUND(IF('Indicator Data'!T28&gt;K$2,10,IF('Indicator Data'!T28&lt;K$3,0,('Indicator Data'!T28-K$3)/(K$2-K$3)*10)),1))</f>
        <v>x</v>
      </c>
      <c r="L20" s="121" t="str">
        <f t="shared" si="3"/>
        <v>x</v>
      </c>
      <c r="M20" s="91" t="str">
        <f t="shared" si="3"/>
        <v>x</v>
      </c>
      <c r="N20" s="90" t="str">
        <f>IF('Indicator Data'!U28="x","x",ROUND(IF('Indicator Data'!U28&gt;N$2,10,IF('Indicator Data'!U28&lt;N$3,0,('Indicator Data'!U28-N$3)/(N$2-N$3)*10)),1))</f>
        <v>x</v>
      </c>
      <c r="O20" s="121" t="str">
        <f t="shared" si="4"/>
        <v>x</v>
      </c>
      <c r="P20" s="90" t="s">
        <v>20</v>
      </c>
      <c r="Q20" s="121" t="str">
        <f t="shared" si="5"/>
        <v>x</v>
      </c>
      <c r="R20" s="91" t="str">
        <f t="shared" si="6"/>
        <v>x</v>
      </c>
      <c r="S20" s="92">
        <f t="shared" si="7"/>
        <v>4.8</v>
      </c>
      <c r="T20" s="90">
        <f>IF('Indicator Data'!W28="x","x",ROUND(IF('Indicator Data'!W28&gt;T$2,10,IF('Indicator Data'!W28&lt;T$3,0,('Indicator Data'!W28-T$3)/(T$2-T$3)*10)),1))</f>
        <v>0</v>
      </c>
      <c r="U20" s="90">
        <f>IF('Indicator Data'!X28="x","x",ROUND(IF('Indicator Data'!X28&gt;U$2,10,IF('Indicator Data'!X28&lt;U$3,0,('Indicator Data'!X28-U$3)/(U$2-U$3)*10)),1))</f>
        <v>6.4</v>
      </c>
      <c r="V20" s="121">
        <f t="shared" si="8"/>
        <v>3.2</v>
      </c>
      <c r="W20" s="91">
        <f t="shared" si="9"/>
        <v>3.2</v>
      </c>
      <c r="X20" s="90">
        <f>IF('Indicator Data'!Y28="x","x",ROUND(IF('Indicator Data'!Y28&gt;X$2,10,IF('Indicator Data'!Y28&lt;X$3,0,('Indicator Data'!Y28-X$3)/(X$2-X$3)*10)),1))</f>
        <v>1.3</v>
      </c>
      <c r="Y20" s="121">
        <f t="shared" si="10"/>
        <v>1.3</v>
      </c>
      <c r="Z20" s="90">
        <f>IF('Indicator Data'!Z28="x","x",ROUND(IF('Indicator Data'!Z28&gt;Z$2,10,IF('Indicator Data'!Z28&lt;Z$3,0,('Indicator Data'!Z28-Z$3)/(Z$2-Z$3)*10)),1))</f>
        <v>5.9</v>
      </c>
      <c r="AA20" s="121">
        <f t="shared" si="11"/>
        <v>5.9</v>
      </c>
      <c r="AB20" s="91">
        <f t="shared" si="12"/>
        <v>3.6</v>
      </c>
      <c r="AC20" s="93">
        <f t="shared" si="13"/>
        <v>3.4</v>
      </c>
      <c r="AD20" s="27"/>
      <c r="AE20" s="27"/>
    </row>
    <row r="21" spans="1:31" ht="15.75" customHeight="1" x14ac:dyDescent="0.25">
      <c r="A21" s="37" t="s">
        <v>166</v>
      </c>
      <c r="B21" s="37" t="s">
        <v>167</v>
      </c>
      <c r="C21" s="90">
        <f>IF('Indicator Data'!O29="x","x",ROUND(IF('Indicator Data'!O29&gt;C$2,10,IF('Indicator Data'!O29&lt;C$3,0,('Indicator Data'!O29-C$3)/(C$2-C$3)*10)),1))</f>
        <v>7.4</v>
      </c>
      <c r="D21" s="90">
        <f>IF('Indicator Data'!P29="x","x",ROUND(IF('Indicator Data'!P29&gt;D$2,10,IF('Indicator Data'!P29&lt;D$3,0,('Indicator Data'!P29-D$3)/(D$2-D$3)*10)),1))</f>
        <v>6.7</v>
      </c>
      <c r="E21" s="90">
        <f>IF('Indicator Data'!Q29="x","x",ROUND(IF('Indicator Data'!Q29&gt;E$2,10,IF('Indicator Data'!Q29&lt;E$3,0,('Indicator Data'!Q29-E$3)/(E$2-E$3)*10)),1))</f>
        <v>9</v>
      </c>
      <c r="F21" s="121">
        <f t="shared" si="1"/>
        <v>7.7</v>
      </c>
      <c r="G21" s="90">
        <f>IF('Indicator Data'!R29="x","x",ROUND(IF('Indicator Data'!R29&gt;G$2,10,IF('Indicator Data'!R29&lt;G$3,0,('Indicator Data'!R29-G$3)/(G$2-G$3)*10)),1))</f>
        <v>3.9</v>
      </c>
      <c r="H21" s="90" t="str">
        <f>IF('Indicator Data'!S29="x","x",ROUND(IF('Indicator Data'!S29&gt;H$2,10,IF('Indicator Data'!S29&lt;H$3,0,('Indicator Data'!S29-H$3)/(H$2-H$3)*10)),1))</f>
        <v>x</v>
      </c>
      <c r="I21" s="121">
        <f t="shared" si="2"/>
        <v>3.9</v>
      </c>
      <c r="J21" s="91">
        <f t="shared" si="0"/>
        <v>5.8</v>
      </c>
      <c r="K21" s="90" t="str">
        <f>IF('Indicator Data'!T29="x","x",ROUND(IF('Indicator Data'!T29&gt;K$2,10,IF('Indicator Data'!T29&lt;K$3,0,('Indicator Data'!T29-K$3)/(K$2-K$3)*10)),1))</f>
        <v>x</v>
      </c>
      <c r="L21" s="121" t="str">
        <f t="shared" si="3"/>
        <v>x</v>
      </c>
      <c r="M21" s="91" t="str">
        <f t="shared" si="3"/>
        <v>x</v>
      </c>
      <c r="N21" s="90" t="str">
        <f>IF('Indicator Data'!U29="x","x",ROUND(IF('Indicator Data'!U29&gt;N$2,10,IF('Indicator Data'!U29&lt;N$3,0,('Indicator Data'!U29-N$3)/(N$2-N$3)*10)),1))</f>
        <v>x</v>
      </c>
      <c r="O21" s="121" t="str">
        <f t="shared" si="4"/>
        <v>x</v>
      </c>
      <c r="P21" s="90" t="s">
        <v>20</v>
      </c>
      <c r="Q21" s="121" t="str">
        <f t="shared" si="5"/>
        <v>x</v>
      </c>
      <c r="R21" s="91" t="str">
        <f t="shared" si="6"/>
        <v>x</v>
      </c>
      <c r="S21" s="92">
        <f t="shared" si="7"/>
        <v>5.8</v>
      </c>
      <c r="T21" s="90">
        <f>IF('Indicator Data'!W29="x","x",ROUND(IF('Indicator Data'!W29&gt;T$2,10,IF('Indicator Data'!W29&lt;T$3,0,('Indicator Data'!W29-T$3)/(T$2-T$3)*10)),1))</f>
        <v>2.5</v>
      </c>
      <c r="U21" s="90">
        <f>IF('Indicator Data'!X29="x","x",ROUND(IF('Indicator Data'!X29&gt;U$2,10,IF('Indicator Data'!X29&lt;U$3,0,('Indicator Data'!X29-U$3)/(U$2-U$3)*10)),1))</f>
        <v>9.1</v>
      </c>
      <c r="V21" s="121">
        <f t="shared" si="8"/>
        <v>5.8</v>
      </c>
      <c r="W21" s="91">
        <f t="shared" si="9"/>
        <v>5.8</v>
      </c>
      <c r="X21" s="90">
        <f>IF('Indicator Data'!Y29="x","x",ROUND(IF('Indicator Data'!Y29&gt;X$2,10,IF('Indicator Data'!Y29&lt;X$3,0,('Indicator Data'!Y29-X$3)/(X$2-X$3)*10)),1))</f>
        <v>0.7</v>
      </c>
      <c r="Y21" s="121">
        <f t="shared" si="10"/>
        <v>0.7</v>
      </c>
      <c r="Z21" s="90">
        <f>IF('Indicator Data'!Z29="x","x",ROUND(IF('Indicator Data'!Z29&gt;Z$2,10,IF('Indicator Data'!Z29&lt;Z$3,0,('Indicator Data'!Z29-Z$3)/(Z$2-Z$3)*10)),1))</f>
        <v>2.1</v>
      </c>
      <c r="AA21" s="121">
        <f t="shared" si="11"/>
        <v>2.1</v>
      </c>
      <c r="AB21" s="91">
        <f t="shared" si="12"/>
        <v>1.4</v>
      </c>
      <c r="AC21" s="93">
        <f t="shared" si="13"/>
        <v>3.6</v>
      </c>
      <c r="AD21" s="27"/>
      <c r="AE21" s="27"/>
    </row>
    <row r="22" spans="1:31" ht="15.75" customHeight="1" x14ac:dyDescent="0.25">
      <c r="A22" s="37" t="s">
        <v>168</v>
      </c>
      <c r="B22" s="37" t="s">
        <v>169</v>
      </c>
      <c r="C22" s="90">
        <f>IF('Indicator Data'!O30="x","x",ROUND(IF('Indicator Data'!O30&gt;C$2,10,IF('Indicator Data'!O30&lt;C$3,0,('Indicator Data'!O30-C$3)/(C$2-C$3)*10)),1))</f>
        <v>7</v>
      </c>
      <c r="D22" s="90">
        <f>IF('Indicator Data'!P30="x","x",ROUND(IF('Indicator Data'!P30&gt;D$2,10,IF('Indicator Data'!P30&lt;D$3,0,('Indicator Data'!P30-D$3)/(D$2-D$3)*10)),1))</f>
        <v>5.4</v>
      </c>
      <c r="E22" s="90">
        <f>IF('Indicator Data'!Q30="x","x",ROUND(IF('Indicator Data'!Q30&gt;E$2,10,IF('Indicator Data'!Q30&lt;E$3,0,('Indicator Data'!Q30-E$3)/(E$2-E$3)*10)),1))</f>
        <v>0.1</v>
      </c>
      <c r="F22" s="121">
        <f t="shared" si="1"/>
        <v>4.2</v>
      </c>
      <c r="G22" s="90">
        <f>IF('Indicator Data'!R30="x","x",ROUND(IF('Indicator Data'!R30&gt;G$2,10,IF('Indicator Data'!R30&lt;G$3,0,('Indicator Data'!R30-G$3)/(G$2-G$3)*10)),1))</f>
        <v>7.8</v>
      </c>
      <c r="H22" s="90" t="str">
        <f>IF('Indicator Data'!S30="x","x",ROUND(IF('Indicator Data'!S30&gt;H$2,10,IF('Indicator Data'!S30&lt;H$3,0,('Indicator Data'!S30-H$3)/(H$2-H$3)*10)),1))</f>
        <v>x</v>
      </c>
      <c r="I22" s="121">
        <f t="shared" si="2"/>
        <v>7.8</v>
      </c>
      <c r="J22" s="91">
        <f t="shared" si="0"/>
        <v>6</v>
      </c>
      <c r="K22" s="90" t="str">
        <f>IF('Indicator Data'!T30="x","x",ROUND(IF('Indicator Data'!T30&gt;K$2,10,IF('Indicator Data'!T30&lt;K$3,0,('Indicator Data'!T30-K$3)/(K$2-K$3)*10)),1))</f>
        <v>x</v>
      </c>
      <c r="L22" s="121" t="str">
        <f t="shared" si="3"/>
        <v>x</v>
      </c>
      <c r="M22" s="91" t="str">
        <f t="shared" si="3"/>
        <v>x</v>
      </c>
      <c r="N22" s="90" t="str">
        <f>IF('Indicator Data'!U30="x","x",ROUND(IF('Indicator Data'!U30&gt;N$2,10,IF('Indicator Data'!U30&lt;N$3,0,('Indicator Data'!U30-N$3)/(N$2-N$3)*10)),1))</f>
        <v>x</v>
      </c>
      <c r="O22" s="121" t="str">
        <f t="shared" si="4"/>
        <v>x</v>
      </c>
      <c r="P22" s="90" t="s">
        <v>20</v>
      </c>
      <c r="Q22" s="121" t="str">
        <f t="shared" si="5"/>
        <v>x</v>
      </c>
      <c r="R22" s="91" t="str">
        <f t="shared" si="6"/>
        <v>x</v>
      </c>
      <c r="S22" s="92">
        <f t="shared" si="7"/>
        <v>6</v>
      </c>
      <c r="T22" s="90">
        <f>IF('Indicator Data'!W30="x","x",ROUND(IF('Indicator Data'!W30&gt;T$2,10,IF('Indicator Data'!W30&lt;T$3,0,('Indicator Data'!W30-T$3)/(T$2-T$3)*10)),1))</f>
        <v>6</v>
      </c>
      <c r="U22" s="90">
        <f>IF('Indicator Data'!X30="x","x",ROUND(IF('Indicator Data'!X30&gt;U$2,10,IF('Indicator Data'!X30&lt;U$3,0,('Indicator Data'!X30-U$3)/(U$2-U$3)*10)),1))</f>
        <v>8.9</v>
      </c>
      <c r="V22" s="121">
        <f t="shared" si="8"/>
        <v>7.5</v>
      </c>
      <c r="W22" s="91">
        <f t="shared" si="9"/>
        <v>7.5</v>
      </c>
      <c r="X22" s="90">
        <f>IF('Indicator Data'!Y30="x","x",ROUND(IF('Indicator Data'!Y30&gt;X$2,10,IF('Indicator Data'!Y30&lt;X$3,0,('Indicator Data'!Y30-X$3)/(X$2-X$3)*10)),1))</f>
        <v>2.1</v>
      </c>
      <c r="Y22" s="121">
        <f t="shared" si="10"/>
        <v>2.1</v>
      </c>
      <c r="Z22" s="90">
        <f>IF('Indicator Data'!Z30="x","x",ROUND(IF('Indicator Data'!Z30&gt;Z$2,10,IF('Indicator Data'!Z30&lt;Z$3,0,('Indicator Data'!Z30-Z$3)/(Z$2-Z$3)*10)),1))</f>
        <v>0.6</v>
      </c>
      <c r="AA22" s="121">
        <f t="shared" si="11"/>
        <v>0.6</v>
      </c>
      <c r="AB22" s="91">
        <f t="shared" si="12"/>
        <v>1.4</v>
      </c>
      <c r="AC22" s="93">
        <f t="shared" si="13"/>
        <v>4.5</v>
      </c>
      <c r="AD22" s="27"/>
      <c r="AE22" s="27"/>
    </row>
    <row r="23" spans="1:31" ht="15.75" customHeight="1" x14ac:dyDescent="0.25">
      <c r="A23" s="37" t="s">
        <v>170</v>
      </c>
      <c r="B23" s="37" t="s">
        <v>171</v>
      </c>
      <c r="C23" s="90">
        <f>IF('Indicator Data'!O31="x","x",ROUND(IF('Indicator Data'!O31&gt;C$2,10,IF('Indicator Data'!O31&lt;C$3,0,('Indicator Data'!O31-C$3)/(C$2-C$3)*10)),1))</f>
        <v>2.5</v>
      </c>
      <c r="D23" s="90">
        <f>IF('Indicator Data'!P31="x","x",ROUND(IF('Indicator Data'!P31&gt;D$2,10,IF('Indicator Data'!P31&lt;D$3,0,('Indicator Data'!P31-D$3)/(D$2-D$3)*10)),1))</f>
        <v>5.8</v>
      </c>
      <c r="E23" s="90">
        <f>IF('Indicator Data'!Q31="x","x",ROUND(IF('Indicator Data'!Q31&gt;E$2,10,IF('Indicator Data'!Q31&lt;E$3,0,('Indicator Data'!Q31-E$3)/(E$2-E$3)*10)),1))</f>
        <v>6.7</v>
      </c>
      <c r="F23" s="121">
        <f t="shared" si="1"/>
        <v>5</v>
      </c>
      <c r="G23" s="90">
        <f>IF('Indicator Data'!R31="x","x",ROUND(IF('Indicator Data'!R31&gt;G$2,10,IF('Indicator Data'!R31&lt;G$3,0,('Indicator Data'!R31-G$3)/(G$2-G$3)*10)),1))</f>
        <v>5.5</v>
      </c>
      <c r="H23" s="90" t="str">
        <f>IF('Indicator Data'!S31="x","x",ROUND(IF('Indicator Data'!S31&gt;H$2,10,IF('Indicator Data'!S31&lt;H$3,0,('Indicator Data'!S31-H$3)/(H$2-H$3)*10)),1))</f>
        <v>x</v>
      </c>
      <c r="I23" s="121">
        <f t="shared" si="2"/>
        <v>5.5</v>
      </c>
      <c r="J23" s="91">
        <f t="shared" si="0"/>
        <v>5.3</v>
      </c>
      <c r="K23" s="90" t="str">
        <f>IF('Indicator Data'!T31="x","x",ROUND(IF('Indicator Data'!T31&gt;K$2,10,IF('Indicator Data'!T31&lt;K$3,0,('Indicator Data'!T31-K$3)/(K$2-K$3)*10)),1))</f>
        <v>x</v>
      </c>
      <c r="L23" s="121" t="str">
        <f t="shared" si="3"/>
        <v>x</v>
      </c>
      <c r="M23" s="91" t="str">
        <f t="shared" si="3"/>
        <v>x</v>
      </c>
      <c r="N23" s="90" t="str">
        <f>IF('Indicator Data'!U31="x","x",ROUND(IF('Indicator Data'!U31&gt;N$2,10,IF('Indicator Data'!U31&lt;N$3,0,('Indicator Data'!U31-N$3)/(N$2-N$3)*10)),1))</f>
        <v>x</v>
      </c>
      <c r="O23" s="121" t="str">
        <f t="shared" si="4"/>
        <v>x</v>
      </c>
      <c r="P23" s="90" t="s">
        <v>20</v>
      </c>
      <c r="Q23" s="121" t="str">
        <f t="shared" si="5"/>
        <v>x</v>
      </c>
      <c r="R23" s="91" t="str">
        <f t="shared" si="6"/>
        <v>x</v>
      </c>
      <c r="S23" s="92">
        <f t="shared" si="7"/>
        <v>5.3</v>
      </c>
      <c r="T23" s="90">
        <f>IF('Indicator Data'!W31="x","x",ROUND(IF('Indicator Data'!W31&gt;T$2,10,IF('Indicator Data'!W31&lt;T$3,0,('Indicator Data'!W31-T$3)/(T$2-T$3)*10)),1))</f>
        <v>2</v>
      </c>
      <c r="U23" s="90">
        <f>IF('Indicator Data'!X31="x","x",ROUND(IF('Indicator Data'!X31&gt;U$2,10,IF('Indicator Data'!X31&lt;U$3,0,('Indicator Data'!X31-U$3)/(U$2-U$3)*10)),1))</f>
        <v>4.0999999999999996</v>
      </c>
      <c r="V23" s="121">
        <f t="shared" si="8"/>
        <v>3.1</v>
      </c>
      <c r="W23" s="91">
        <f t="shared" si="9"/>
        <v>3.1</v>
      </c>
      <c r="X23" s="90">
        <f>IF('Indicator Data'!Y31="x","x",ROUND(IF('Indicator Data'!Y31&gt;X$2,10,IF('Indicator Data'!Y31&lt;X$3,0,('Indicator Data'!Y31-X$3)/(X$2-X$3)*10)),1))</f>
        <v>6.1</v>
      </c>
      <c r="Y23" s="121">
        <f t="shared" si="10"/>
        <v>6.1</v>
      </c>
      <c r="Z23" s="90">
        <f>IF('Indicator Data'!Z31="x","x",ROUND(IF('Indicator Data'!Z31&gt;Z$2,10,IF('Indicator Data'!Z31&lt;Z$3,0,('Indicator Data'!Z31-Z$3)/(Z$2-Z$3)*10)),1))</f>
        <v>4.7</v>
      </c>
      <c r="AA23" s="121">
        <f t="shared" si="11"/>
        <v>4.7</v>
      </c>
      <c r="AB23" s="91">
        <f t="shared" si="12"/>
        <v>5.4</v>
      </c>
      <c r="AC23" s="93">
        <f t="shared" si="13"/>
        <v>4.3</v>
      </c>
      <c r="AD23" s="27"/>
      <c r="AE23" s="27"/>
    </row>
    <row r="24" spans="1:31" ht="15.75" customHeight="1" x14ac:dyDescent="0.25">
      <c r="A24" s="37" t="s">
        <v>172</v>
      </c>
      <c r="B24" s="37" t="s">
        <v>173</v>
      </c>
      <c r="C24" s="90">
        <f>IF('Indicator Data'!O32="x","x",ROUND(IF('Indicator Data'!O32&gt;C$2,10,IF('Indicator Data'!O32&lt;C$3,0,('Indicator Data'!O32-C$3)/(C$2-C$3)*10)),1))</f>
        <v>4.2</v>
      </c>
      <c r="D24" s="90">
        <f>IF('Indicator Data'!P32="x","x",ROUND(IF('Indicator Data'!P32&gt;D$2,10,IF('Indicator Data'!P32&lt;D$3,0,('Indicator Data'!P32-D$3)/(D$2-D$3)*10)),1))</f>
        <v>4.7</v>
      </c>
      <c r="E24" s="90">
        <f>IF('Indicator Data'!Q32="x","x",ROUND(IF('Indicator Data'!Q32&gt;E$2,10,IF('Indicator Data'!Q32&lt;E$3,0,('Indicator Data'!Q32-E$3)/(E$2-E$3)*10)),1))</f>
        <v>6.5</v>
      </c>
      <c r="F24" s="121">
        <f t="shared" si="1"/>
        <v>5.0999999999999996</v>
      </c>
      <c r="G24" s="90">
        <f>IF('Indicator Data'!R32="x","x",ROUND(IF('Indicator Data'!R32&gt;G$2,10,IF('Indicator Data'!R32&lt;G$3,0,('Indicator Data'!R32-G$3)/(G$2-G$3)*10)),1))</f>
        <v>5.6</v>
      </c>
      <c r="H24" s="90" t="str">
        <f>IF('Indicator Data'!S32="x","x",ROUND(IF('Indicator Data'!S32&gt;H$2,10,IF('Indicator Data'!S32&lt;H$3,0,('Indicator Data'!S32-H$3)/(H$2-H$3)*10)),1))</f>
        <v>x</v>
      </c>
      <c r="I24" s="121">
        <f t="shared" si="2"/>
        <v>5.6</v>
      </c>
      <c r="J24" s="91">
        <f t="shared" si="0"/>
        <v>5.4</v>
      </c>
      <c r="K24" s="90" t="str">
        <f>IF('Indicator Data'!T32="x","x",ROUND(IF('Indicator Data'!T32&gt;K$2,10,IF('Indicator Data'!T32&lt;K$3,0,('Indicator Data'!T32-K$3)/(K$2-K$3)*10)),1))</f>
        <v>x</v>
      </c>
      <c r="L24" s="121" t="str">
        <f t="shared" si="3"/>
        <v>x</v>
      </c>
      <c r="M24" s="91" t="str">
        <f t="shared" si="3"/>
        <v>x</v>
      </c>
      <c r="N24" s="90" t="str">
        <f>IF('Indicator Data'!U32="x","x",ROUND(IF('Indicator Data'!U32&gt;N$2,10,IF('Indicator Data'!U32&lt;N$3,0,('Indicator Data'!U32-N$3)/(N$2-N$3)*10)),1))</f>
        <v>x</v>
      </c>
      <c r="O24" s="121" t="str">
        <f t="shared" si="4"/>
        <v>x</v>
      </c>
      <c r="P24" s="90" t="s">
        <v>20</v>
      </c>
      <c r="Q24" s="121" t="str">
        <f t="shared" si="5"/>
        <v>x</v>
      </c>
      <c r="R24" s="91" t="str">
        <f t="shared" si="6"/>
        <v>x</v>
      </c>
      <c r="S24" s="92">
        <f t="shared" si="7"/>
        <v>5.4</v>
      </c>
      <c r="T24" s="90">
        <f>IF('Indicator Data'!W32="x","x",ROUND(IF('Indicator Data'!W32&gt;T$2,10,IF('Indicator Data'!W32&lt;T$3,0,('Indicator Data'!W32-T$3)/(T$2-T$3)*10)),1))</f>
        <v>5.2</v>
      </c>
      <c r="U24" s="90">
        <f>IF('Indicator Data'!X32="x","x",ROUND(IF('Indicator Data'!X32&gt;U$2,10,IF('Indicator Data'!X32&lt;U$3,0,('Indicator Data'!X32-U$3)/(U$2-U$3)*10)),1))</f>
        <v>4</v>
      </c>
      <c r="V24" s="121">
        <f t="shared" si="8"/>
        <v>4.5999999999999996</v>
      </c>
      <c r="W24" s="91">
        <f t="shared" si="9"/>
        <v>4.5999999999999996</v>
      </c>
      <c r="X24" s="90">
        <f>IF('Indicator Data'!Y32="x","x",ROUND(IF('Indicator Data'!Y32&gt;X$2,10,IF('Indicator Data'!Y32&lt;X$3,0,('Indicator Data'!Y32-X$3)/(X$2-X$3)*10)),1))</f>
        <v>2.2000000000000002</v>
      </c>
      <c r="Y24" s="121">
        <f t="shared" si="10"/>
        <v>2.2000000000000002</v>
      </c>
      <c r="Z24" s="90">
        <f>IF('Indicator Data'!Z32="x","x",ROUND(IF('Indicator Data'!Z32&gt;Z$2,10,IF('Indicator Data'!Z32&lt;Z$3,0,('Indicator Data'!Z32-Z$3)/(Z$2-Z$3)*10)),1))</f>
        <v>4</v>
      </c>
      <c r="AA24" s="121">
        <f t="shared" si="11"/>
        <v>4</v>
      </c>
      <c r="AB24" s="91">
        <f t="shared" si="12"/>
        <v>3.1</v>
      </c>
      <c r="AC24" s="93">
        <f t="shared" si="13"/>
        <v>3.9</v>
      </c>
      <c r="AD24" s="27"/>
      <c r="AE24" s="27"/>
    </row>
    <row r="25" spans="1:31" ht="15.75" customHeight="1" x14ac:dyDescent="0.25">
      <c r="A25" s="37" t="s">
        <v>174</v>
      </c>
      <c r="B25" s="37" t="s">
        <v>175</v>
      </c>
      <c r="C25" s="90">
        <f>IF('Indicator Data'!O33="x","x",ROUND(IF('Indicator Data'!O33&gt;C$2,10,IF('Indicator Data'!O33&lt;C$3,0,('Indicator Data'!O33-C$3)/(C$2-C$3)*10)),1))</f>
        <v>0.4</v>
      </c>
      <c r="D25" s="90">
        <f>IF('Indicator Data'!P33="x","x",ROUND(IF('Indicator Data'!P33&gt;D$2,10,IF('Indicator Data'!P33&lt;D$3,0,('Indicator Data'!P33-D$3)/(D$2-D$3)*10)),1))</f>
        <v>0.1</v>
      </c>
      <c r="E25" s="90">
        <f>IF('Indicator Data'!Q33="x","x",ROUND(IF('Indicator Data'!Q33&gt;E$2,10,IF('Indicator Data'!Q33&lt;E$3,0,('Indicator Data'!Q33-E$3)/(E$2-E$3)*10)),1))</f>
        <v>3</v>
      </c>
      <c r="F25" s="121">
        <f t="shared" si="1"/>
        <v>1.2</v>
      </c>
      <c r="G25" s="90">
        <f>IF('Indicator Data'!R33="x","x",ROUND(IF('Indicator Data'!R33&gt;G$2,10,IF('Indicator Data'!R33&lt;G$3,0,('Indicator Data'!R33-G$3)/(G$2-G$3)*10)),1))</f>
        <v>1.3</v>
      </c>
      <c r="H25" s="90" t="str">
        <f>IF('Indicator Data'!S33="x","x",ROUND(IF('Indicator Data'!S33&gt;H$2,10,IF('Indicator Data'!S33&lt;H$3,0,('Indicator Data'!S33-H$3)/(H$2-H$3)*10)),1))</f>
        <v>x</v>
      </c>
      <c r="I25" s="121">
        <f t="shared" si="2"/>
        <v>1.3</v>
      </c>
      <c r="J25" s="91">
        <f t="shared" si="0"/>
        <v>1.3</v>
      </c>
      <c r="K25" s="90" t="str">
        <f>IF('Indicator Data'!T33="x","x",ROUND(IF('Indicator Data'!T33&gt;K$2,10,IF('Indicator Data'!T33&lt;K$3,0,('Indicator Data'!T33-K$3)/(K$2-K$3)*10)),1))</f>
        <v>x</v>
      </c>
      <c r="L25" s="121" t="str">
        <f t="shared" si="3"/>
        <v>x</v>
      </c>
      <c r="M25" s="91" t="str">
        <f t="shared" si="3"/>
        <v>x</v>
      </c>
      <c r="N25" s="90" t="str">
        <f>IF('Indicator Data'!U33="x","x",ROUND(IF('Indicator Data'!U33&gt;N$2,10,IF('Indicator Data'!U33&lt;N$3,0,('Indicator Data'!U33-N$3)/(N$2-N$3)*10)),1))</f>
        <v>x</v>
      </c>
      <c r="O25" s="121" t="str">
        <f t="shared" si="4"/>
        <v>x</v>
      </c>
      <c r="P25" s="90" t="s">
        <v>20</v>
      </c>
      <c r="Q25" s="121" t="str">
        <f t="shared" si="5"/>
        <v>x</v>
      </c>
      <c r="R25" s="91" t="str">
        <f t="shared" si="6"/>
        <v>x</v>
      </c>
      <c r="S25" s="92">
        <f t="shared" si="7"/>
        <v>1.3</v>
      </c>
      <c r="T25" s="90">
        <f>IF('Indicator Data'!W33="x","x",ROUND(IF('Indicator Data'!W33&gt;T$2,10,IF('Indicator Data'!W33&lt;T$3,0,('Indicator Data'!W33-T$3)/(T$2-T$3)*10)),1))</f>
        <v>1.1000000000000001</v>
      </c>
      <c r="U25" s="90">
        <f>IF('Indicator Data'!X33="x","x",ROUND(IF('Indicator Data'!X33&gt;U$2,10,IF('Indicator Data'!X33&lt;U$3,0,('Indicator Data'!X33-U$3)/(U$2-U$3)*10)),1))</f>
        <v>1.7</v>
      </c>
      <c r="V25" s="121">
        <f t="shared" si="8"/>
        <v>1.4</v>
      </c>
      <c r="W25" s="91">
        <f t="shared" si="9"/>
        <v>1.4</v>
      </c>
      <c r="X25" s="90">
        <f>IF('Indicator Data'!Y33="x","x",ROUND(IF('Indicator Data'!Y33&gt;X$2,10,IF('Indicator Data'!Y33&lt;X$3,0,('Indicator Data'!Y33-X$3)/(X$2-X$3)*10)),1))</f>
        <v>3</v>
      </c>
      <c r="Y25" s="121">
        <f t="shared" si="10"/>
        <v>3</v>
      </c>
      <c r="Z25" s="90">
        <f>IF('Indicator Data'!Z33="x","x",ROUND(IF('Indicator Data'!Z33&gt;Z$2,10,IF('Indicator Data'!Z33&lt;Z$3,0,('Indicator Data'!Z33-Z$3)/(Z$2-Z$3)*10)),1))</f>
        <v>4.2</v>
      </c>
      <c r="AA25" s="121">
        <f t="shared" si="11"/>
        <v>4.2</v>
      </c>
      <c r="AB25" s="91">
        <f t="shared" si="12"/>
        <v>3.6</v>
      </c>
      <c r="AC25" s="93">
        <f t="shared" si="13"/>
        <v>2.5</v>
      </c>
      <c r="AD25" s="27"/>
      <c r="AE25" s="27"/>
    </row>
    <row r="26" spans="1:31" ht="15.75" customHeight="1" x14ac:dyDescent="0.25">
      <c r="A26" s="37" t="s">
        <v>176</v>
      </c>
      <c r="B26" s="37" t="s">
        <v>177</v>
      </c>
      <c r="C26" s="90">
        <f>IF('Indicator Data'!O34="x","x",ROUND(IF('Indicator Data'!O34&gt;C$2,10,IF('Indicator Data'!O34&lt;C$3,0,('Indicator Data'!O34-C$3)/(C$2-C$3)*10)),1))</f>
        <v>8.6</v>
      </c>
      <c r="D26" s="90">
        <f>IF('Indicator Data'!P34="x","x",ROUND(IF('Indicator Data'!P34&gt;D$2,10,IF('Indicator Data'!P34&lt;D$3,0,('Indicator Data'!P34-D$3)/(D$2-D$3)*10)),1))</f>
        <v>9.8000000000000007</v>
      </c>
      <c r="E26" s="90">
        <f>IF('Indicator Data'!Q34="x","x",ROUND(IF('Indicator Data'!Q34&gt;E$2,10,IF('Indicator Data'!Q34&lt;E$3,0,('Indicator Data'!Q34-E$3)/(E$2-E$3)*10)),1))</f>
        <v>10</v>
      </c>
      <c r="F26" s="121">
        <f t="shared" si="1"/>
        <v>9.5</v>
      </c>
      <c r="G26" s="90" t="str">
        <f>IF('Indicator Data'!R34="x","x",ROUND(IF('Indicator Data'!R34&gt;G$2,10,IF('Indicator Data'!R34&lt;G$3,0,('Indicator Data'!R34-G$3)/(G$2-G$3)*10)),1))</f>
        <v>x</v>
      </c>
      <c r="H26" s="90" t="str">
        <f>IF('Indicator Data'!S34="x","x",ROUND(IF('Indicator Data'!S34&gt;H$2,10,IF('Indicator Data'!S34&lt;H$3,0,('Indicator Data'!S34-H$3)/(H$2-H$3)*10)),1))</f>
        <v>x</v>
      </c>
      <c r="I26" s="121" t="str">
        <f t="shared" si="2"/>
        <v>x</v>
      </c>
      <c r="J26" s="91">
        <f t="shared" si="0"/>
        <v>9.5</v>
      </c>
      <c r="K26" s="90" t="str">
        <f>IF('Indicator Data'!T34="x","x",ROUND(IF('Indicator Data'!T34&gt;K$2,10,IF('Indicator Data'!T34&lt;K$3,0,('Indicator Data'!T34-K$3)/(K$2-K$3)*10)),1))</f>
        <v>x</v>
      </c>
      <c r="L26" s="121" t="str">
        <f t="shared" si="3"/>
        <v>x</v>
      </c>
      <c r="M26" s="91" t="str">
        <f t="shared" si="3"/>
        <v>x</v>
      </c>
      <c r="N26" s="90" t="str">
        <f>IF('Indicator Data'!U34="x","x",ROUND(IF('Indicator Data'!U34&gt;N$2,10,IF('Indicator Data'!U34&lt;N$3,0,('Indicator Data'!U34-N$3)/(N$2-N$3)*10)),1))</f>
        <v>x</v>
      </c>
      <c r="O26" s="121" t="str">
        <f t="shared" si="4"/>
        <v>x</v>
      </c>
      <c r="P26" s="90" t="s">
        <v>20</v>
      </c>
      <c r="Q26" s="121" t="str">
        <f t="shared" si="5"/>
        <v>x</v>
      </c>
      <c r="R26" s="91" t="str">
        <f t="shared" si="6"/>
        <v>x</v>
      </c>
      <c r="S26" s="92">
        <f t="shared" si="7"/>
        <v>9.5</v>
      </c>
      <c r="T26" s="90">
        <f>IF('Indicator Data'!W34="x","x",ROUND(IF('Indicator Data'!W34&gt;T$2,10,IF('Indicator Data'!W34&lt;T$3,0,('Indicator Data'!W34-T$3)/(T$2-T$3)*10)),1))</f>
        <v>10</v>
      </c>
      <c r="U26" s="90">
        <f>IF('Indicator Data'!X34="x","x",ROUND(IF('Indicator Data'!X34&gt;U$2,10,IF('Indicator Data'!X34&lt;U$3,0,('Indicator Data'!X34-U$3)/(U$2-U$3)*10)),1))</f>
        <v>2.1</v>
      </c>
      <c r="V26" s="121">
        <f t="shared" si="8"/>
        <v>6.1</v>
      </c>
      <c r="W26" s="91">
        <f t="shared" si="9"/>
        <v>6.1</v>
      </c>
      <c r="X26" s="90">
        <f>IF('Indicator Data'!Y34="x","x",ROUND(IF('Indicator Data'!Y34&gt;X$2,10,IF('Indicator Data'!Y34&lt;X$3,0,('Indicator Data'!Y34-X$3)/(X$2-X$3)*10)),1))</f>
        <v>4.3</v>
      </c>
      <c r="Y26" s="121">
        <f t="shared" si="10"/>
        <v>4.3</v>
      </c>
      <c r="Z26" s="90">
        <f>IF('Indicator Data'!Z34="x","x",ROUND(IF('Indicator Data'!Z34&gt;Z$2,10,IF('Indicator Data'!Z34&lt;Z$3,0,('Indicator Data'!Z34-Z$3)/(Z$2-Z$3)*10)),1))</f>
        <v>3.5</v>
      </c>
      <c r="AA26" s="121">
        <f t="shared" si="11"/>
        <v>3.5</v>
      </c>
      <c r="AB26" s="91">
        <f t="shared" si="12"/>
        <v>3.9</v>
      </c>
      <c r="AC26" s="93">
        <f t="shared" si="13"/>
        <v>5</v>
      </c>
      <c r="AD26" s="27"/>
      <c r="AE26" s="27"/>
    </row>
    <row r="27" spans="1:31" ht="15.75" customHeight="1" x14ac:dyDescent="0.25">
      <c r="A27" s="37" t="s">
        <v>178</v>
      </c>
      <c r="B27" s="37" t="s">
        <v>179</v>
      </c>
      <c r="C27" s="90" t="str">
        <f>IF('Indicator Data'!O35="x","x",ROUND(IF('Indicator Data'!O35&gt;C$2,10,IF('Indicator Data'!O35&lt;C$3,0,('Indicator Data'!O35-C$3)/(C$2-C$3)*10)),1))</f>
        <v>x</v>
      </c>
      <c r="D27" s="90" t="str">
        <f>IF('Indicator Data'!P35="x","x",ROUND(IF('Indicator Data'!P35&gt;D$2,10,IF('Indicator Data'!P35&lt;D$3,0,('Indicator Data'!P35-D$3)/(D$2-D$3)*10)),1))</f>
        <v>x</v>
      </c>
      <c r="E27" s="90" t="str">
        <f>IF('Indicator Data'!Q35="x","x",ROUND(IF('Indicator Data'!Q35&gt;E$2,10,IF('Indicator Data'!Q35&lt;E$3,0,('Indicator Data'!Q35-E$3)/(E$2-E$3)*10)),1))</f>
        <v>x</v>
      </c>
      <c r="F27" s="121" t="str">
        <f t="shared" si="1"/>
        <v>x</v>
      </c>
      <c r="G27" s="90" t="str">
        <f>IF('Indicator Data'!R35="x","x",ROUND(IF('Indicator Data'!R35&gt;G$2,10,IF('Indicator Data'!R35&lt;G$3,0,('Indicator Data'!R35-G$3)/(G$2-G$3)*10)),1))</f>
        <v>x</v>
      </c>
      <c r="H27" s="90" t="str">
        <f>IF('Indicator Data'!S35="x","x",ROUND(IF('Indicator Data'!S35&gt;H$2,10,IF('Indicator Data'!S35&lt;H$3,0,('Indicator Data'!S35-H$3)/(H$2-H$3)*10)),1))</f>
        <v>x</v>
      </c>
      <c r="I27" s="121" t="str">
        <f t="shared" si="2"/>
        <v>x</v>
      </c>
      <c r="J27" s="91" t="str">
        <f t="shared" si="0"/>
        <v>x</v>
      </c>
      <c r="K27" s="90" t="str">
        <f>IF('Indicator Data'!T35="x","x",ROUND(IF('Indicator Data'!T35&gt;K$2,10,IF('Indicator Data'!T35&lt;K$3,0,('Indicator Data'!T35-K$3)/(K$2-K$3)*10)),1))</f>
        <v>x</v>
      </c>
      <c r="L27" s="121" t="str">
        <f t="shared" si="3"/>
        <v>x</v>
      </c>
      <c r="M27" s="91" t="str">
        <f t="shared" si="3"/>
        <v>x</v>
      </c>
      <c r="N27" s="90" t="str">
        <f>IF('Indicator Data'!U35="x","x",ROUND(IF('Indicator Data'!U35&gt;N$2,10,IF('Indicator Data'!U35&lt;N$3,0,('Indicator Data'!U35-N$3)/(N$2-N$3)*10)),1))</f>
        <v>x</v>
      </c>
      <c r="O27" s="121" t="str">
        <f t="shared" si="4"/>
        <v>x</v>
      </c>
      <c r="P27" s="90" t="s">
        <v>20</v>
      </c>
      <c r="Q27" s="121" t="str">
        <f t="shared" si="5"/>
        <v>x</v>
      </c>
      <c r="R27" s="91" t="str">
        <f t="shared" si="6"/>
        <v>x</v>
      </c>
      <c r="S27" s="92" t="str">
        <f t="shared" si="7"/>
        <v>x</v>
      </c>
      <c r="T27" s="90" t="str">
        <f>IF('Indicator Data'!W35="x","x",ROUND(IF('Indicator Data'!W35&gt;T$2,10,IF('Indicator Data'!W35&lt;T$3,0,('Indicator Data'!W35-T$3)/(T$2-T$3)*10)),1))</f>
        <v>x</v>
      </c>
      <c r="U27" s="90" t="str">
        <f>IF('Indicator Data'!X35="x","x",ROUND(IF('Indicator Data'!X35&gt;U$2,10,IF('Indicator Data'!X35&lt;U$3,0,('Indicator Data'!X35-U$3)/(U$2-U$3)*10)),1))</f>
        <v>x</v>
      </c>
      <c r="V27" s="121" t="str">
        <f t="shared" si="8"/>
        <v>x</v>
      </c>
      <c r="W27" s="91" t="str">
        <f t="shared" si="9"/>
        <v>x</v>
      </c>
      <c r="X27" s="90" t="str">
        <f>IF('Indicator Data'!Y35="x","x",ROUND(IF('Indicator Data'!Y35&gt;X$2,10,IF('Indicator Data'!Y35&lt;X$3,0,('Indicator Data'!Y35-X$3)/(X$2-X$3)*10)),1))</f>
        <v>x</v>
      </c>
      <c r="Y27" s="121" t="str">
        <f t="shared" si="10"/>
        <v>x</v>
      </c>
      <c r="Z27" s="90" t="str">
        <f>IF('Indicator Data'!Z35="x","x",ROUND(IF('Indicator Data'!Z35&gt;Z$2,10,IF('Indicator Data'!Z35&lt;Z$3,0,('Indicator Data'!Z35-Z$3)/(Z$2-Z$3)*10)),1))</f>
        <v>x</v>
      </c>
      <c r="AA27" s="121" t="str">
        <f t="shared" si="11"/>
        <v>x</v>
      </c>
      <c r="AB27" s="91" t="str">
        <f t="shared" si="12"/>
        <v>x</v>
      </c>
      <c r="AC27" s="93" t="str">
        <f t="shared" si="13"/>
        <v>x</v>
      </c>
      <c r="AD27" s="27"/>
      <c r="AE27" s="27"/>
    </row>
    <row r="28" spans="1:31" ht="15.75" customHeight="1" x14ac:dyDescent="0.25">
      <c r="A28" s="37" t="s">
        <v>180</v>
      </c>
      <c r="B28" s="37" t="s">
        <v>181</v>
      </c>
      <c r="C28" s="90" t="str">
        <f>IF('Indicator Data'!O36="x","x",ROUND(IF('Indicator Data'!O36&gt;C$2,10,IF('Indicator Data'!O36&lt;C$3,0,('Indicator Data'!O36-C$3)/(C$2-C$3)*10)),1))</f>
        <v>x</v>
      </c>
      <c r="D28" s="90" t="str">
        <f>IF('Indicator Data'!P36="x","x",ROUND(IF('Indicator Data'!P36&gt;D$2,10,IF('Indicator Data'!P36&lt;D$3,0,('Indicator Data'!P36-D$3)/(D$2-D$3)*10)),1))</f>
        <v>x</v>
      </c>
      <c r="E28" s="90" t="str">
        <f>IF('Indicator Data'!Q36="x","x",ROUND(IF('Indicator Data'!Q36&gt;E$2,10,IF('Indicator Data'!Q36&lt;E$3,0,('Indicator Data'!Q36-E$3)/(E$2-E$3)*10)),1))</f>
        <v>x</v>
      </c>
      <c r="F28" s="121" t="str">
        <f t="shared" si="1"/>
        <v>x</v>
      </c>
      <c r="G28" s="90" t="str">
        <f>IF('Indicator Data'!R36="x","x",ROUND(IF('Indicator Data'!R36&gt;G$2,10,IF('Indicator Data'!R36&lt;G$3,0,('Indicator Data'!R36-G$3)/(G$2-G$3)*10)),1))</f>
        <v>x</v>
      </c>
      <c r="H28" s="90" t="str">
        <f>IF('Indicator Data'!S36="x","x",ROUND(IF('Indicator Data'!S36&gt;H$2,10,IF('Indicator Data'!S36&lt;H$3,0,('Indicator Data'!S36-H$3)/(H$2-H$3)*10)),1))</f>
        <v>x</v>
      </c>
      <c r="I28" s="121" t="str">
        <f t="shared" si="2"/>
        <v>x</v>
      </c>
      <c r="J28" s="91" t="str">
        <f t="shared" si="0"/>
        <v>x</v>
      </c>
      <c r="K28" s="90" t="str">
        <f>IF('Indicator Data'!T36="x","x",ROUND(IF('Indicator Data'!T36&gt;K$2,10,IF('Indicator Data'!T36&lt;K$3,0,('Indicator Data'!T36-K$3)/(K$2-K$3)*10)),1))</f>
        <v>x</v>
      </c>
      <c r="L28" s="121" t="str">
        <f t="shared" si="3"/>
        <v>x</v>
      </c>
      <c r="M28" s="91" t="str">
        <f t="shared" si="3"/>
        <v>x</v>
      </c>
      <c r="N28" s="90" t="str">
        <f>IF('Indicator Data'!U36="x","x",ROUND(IF('Indicator Data'!U36&gt;N$2,10,IF('Indicator Data'!U36&lt;N$3,0,('Indicator Data'!U36-N$3)/(N$2-N$3)*10)),1))</f>
        <v>x</v>
      </c>
      <c r="O28" s="121" t="str">
        <f t="shared" si="4"/>
        <v>x</v>
      </c>
      <c r="P28" s="90" t="s">
        <v>20</v>
      </c>
      <c r="Q28" s="121" t="str">
        <f t="shared" si="5"/>
        <v>x</v>
      </c>
      <c r="R28" s="91" t="str">
        <f t="shared" si="6"/>
        <v>x</v>
      </c>
      <c r="S28" s="92" t="str">
        <f t="shared" si="7"/>
        <v>x</v>
      </c>
      <c r="T28" s="90" t="str">
        <f>IF('Indicator Data'!W36="x","x",ROUND(IF('Indicator Data'!W36&gt;T$2,10,IF('Indicator Data'!W36&lt;T$3,0,('Indicator Data'!W36-T$3)/(T$2-T$3)*10)),1))</f>
        <v>x</v>
      </c>
      <c r="U28" s="90" t="str">
        <f>IF('Indicator Data'!X36="x","x",ROUND(IF('Indicator Data'!X36&gt;U$2,10,IF('Indicator Data'!X36&lt;U$3,0,('Indicator Data'!X36-U$3)/(U$2-U$3)*10)),1))</f>
        <v>x</v>
      </c>
      <c r="V28" s="121" t="str">
        <f t="shared" si="8"/>
        <v>x</v>
      </c>
      <c r="W28" s="91" t="str">
        <f t="shared" si="9"/>
        <v>x</v>
      </c>
      <c r="X28" s="90" t="str">
        <f>IF('Indicator Data'!Y36="x","x",ROUND(IF('Indicator Data'!Y36&gt;X$2,10,IF('Indicator Data'!Y36&lt;X$3,0,('Indicator Data'!Y36-X$3)/(X$2-X$3)*10)),1))</f>
        <v>x</v>
      </c>
      <c r="Y28" s="121" t="str">
        <f t="shared" si="10"/>
        <v>x</v>
      </c>
      <c r="Z28" s="90" t="str">
        <f>IF('Indicator Data'!Z36="x","x",ROUND(IF('Indicator Data'!Z36&gt;Z$2,10,IF('Indicator Data'!Z36&lt;Z$3,0,('Indicator Data'!Z36-Z$3)/(Z$2-Z$3)*10)),1))</f>
        <v>x</v>
      </c>
      <c r="AA28" s="121" t="str">
        <f t="shared" si="11"/>
        <v>x</v>
      </c>
      <c r="AB28" s="91" t="str">
        <f t="shared" si="12"/>
        <v>x</v>
      </c>
      <c r="AC28" s="93" t="str">
        <f t="shared" si="13"/>
        <v>x</v>
      </c>
      <c r="AD28" s="27"/>
      <c r="AE28" s="27"/>
    </row>
    <row r="29" spans="1:31" ht="15.75" customHeight="1" x14ac:dyDescent="0.25">
      <c r="A29" s="37" t="s">
        <v>182</v>
      </c>
      <c r="B29" s="37" t="s">
        <v>183</v>
      </c>
      <c r="C29" s="90" t="str">
        <f>IF('Indicator Data'!O37="x","x",ROUND(IF('Indicator Data'!O37&gt;C$2,10,IF('Indicator Data'!O37&lt;C$3,0,('Indicator Data'!O37-C$3)/(C$2-C$3)*10)),1))</f>
        <v>x</v>
      </c>
      <c r="D29" s="90" t="str">
        <f>IF('Indicator Data'!P37="x","x",ROUND(IF('Indicator Data'!P37&gt;D$2,10,IF('Indicator Data'!P37&lt;D$3,0,('Indicator Data'!P37-D$3)/(D$2-D$3)*10)),1))</f>
        <v>x</v>
      </c>
      <c r="E29" s="90" t="str">
        <f>IF('Indicator Data'!Q37="x","x",ROUND(IF('Indicator Data'!Q37&gt;E$2,10,IF('Indicator Data'!Q37&lt;E$3,0,('Indicator Data'!Q37-E$3)/(E$2-E$3)*10)),1))</f>
        <v>x</v>
      </c>
      <c r="F29" s="121" t="str">
        <f t="shared" si="1"/>
        <v>x</v>
      </c>
      <c r="G29" s="90" t="str">
        <f>IF('Indicator Data'!R37="x","x",ROUND(IF('Indicator Data'!R37&gt;G$2,10,IF('Indicator Data'!R37&lt;G$3,0,('Indicator Data'!R37-G$3)/(G$2-G$3)*10)),1))</f>
        <v>x</v>
      </c>
      <c r="H29" s="90" t="str">
        <f>IF('Indicator Data'!S37="x","x",ROUND(IF('Indicator Data'!S37&gt;H$2,10,IF('Indicator Data'!S37&lt;H$3,0,('Indicator Data'!S37-H$3)/(H$2-H$3)*10)),1))</f>
        <v>x</v>
      </c>
      <c r="I29" s="121" t="str">
        <f t="shared" si="2"/>
        <v>x</v>
      </c>
      <c r="J29" s="91" t="str">
        <f t="shared" si="0"/>
        <v>x</v>
      </c>
      <c r="K29" s="90" t="str">
        <f>IF('Indicator Data'!T37="x","x",ROUND(IF('Indicator Data'!T37&gt;K$2,10,IF('Indicator Data'!T37&lt;K$3,0,('Indicator Data'!T37-K$3)/(K$2-K$3)*10)),1))</f>
        <v>x</v>
      </c>
      <c r="L29" s="121" t="str">
        <f t="shared" si="3"/>
        <v>x</v>
      </c>
      <c r="M29" s="91" t="str">
        <f t="shared" si="3"/>
        <v>x</v>
      </c>
      <c r="N29" s="90" t="str">
        <f>IF('Indicator Data'!U37="x","x",ROUND(IF('Indicator Data'!U37&gt;N$2,10,IF('Indicator Data'!U37&lt;N$3,0,('Indicator Data'!U37-N$3)/(N$2-N$3)*10)),1))</f>
        <v>x</v>
      </c>
      <c r="O29" s="121" t="str">
        <f t="shared" si="4"/>
        <v>x</v>
      </c>
      <c r="P29" s="90" t="s">
        <v>20</v>
      </c>
      <c r="Q29" s="121" t="str">
        <f t="shared" si="5"/>
        <v>x</v>
      </c>
      <c r="R29" s="91" t="str">
        <f t="shared" si="6"/>
        <v>x</v>
      </c>
      <c r="S29" s="92" t="str">
        <f t="shared" si="7"/>
        <v>x</v>
      </c>
      <c r="T29" s="90" t="str">
        <f>IF('Indicator Data'!W37="x","x",ROUND(IF('Indicator Data'!W37&gt;T$2,10,IF('Indicator Data'!W37&lt;T$3,0,('Indicator Data'!W37-T$3)/(T$2-T$3)*10)),1))</f>
        <v>x</v>
      </c>
      <c r="U29" s="90" t="str">
        <f>IF('Indicator Data'!X37="x","x",ROUND(IF('Indicator Data'!X37&gt;U$2,10,IF('Indicator Data'!X37&lt;U$3,0,('Indicator Data'!X37-U$3)/(U$2-U$3)*10)),1))</f>
        <v>x</v>
      </c>
      <c r="V29" s="121" t="str">
        <f t="shared" si="8"/>
        <v>x</v>
      </c>
      <c r="W29" s="91" t="str">
        <f t="shared" si="9"/>
        <v>x</v>
      </c>
      <c r="X29" s="90" t="str">
        <f>IF('Indicator Data'!Y37="x","x",ROUND(IF('Indicator Data'!Y37&gt;X$2,10,IF('Indicator Data'!Y37&lt;X$3,0,('Indicator Data'!Y37-X$3)/(X$2-X$3)*10)),1))</f>
        <v>x</v>
      </c>
      <c r="Y29" s="121" t="str">
        <f t="shared" si="10"/>
        <v>x</v>
      </c>
      <c r="Z29" s="90" t="str">
        <f>IF('Indicator Data'!Z37="x","x",ROUND(IF('Indicator Data'!Z37&gt;Z$2,10,IF('Indicator Data'!Z37&lt;Z$3,0,('Indicator Data'!Z37-Z$3)/(Z$2-Z$3)*10)),1))</f>
        <v>x</v>
      </c>
      <c r="AA29" s="121" t="str">
        <f t="shared" si="11"/>
        <v>x</v>
      </c>
      <c r="AB29" s="91" t="str">
        <f t="shared" si="12"/>
        <v>x</v>
      </c>
      <c r="AC29" s="93" t="str">
        <f t="shared" si="13"/>
        <v>x</v>
      </c>
      <c r="AD29" s="27"/>
      <c r="AE29" s="27"/>
    </row>
    <row r="30" spans="1:31" ht="15.75" customHeight="1" x14ac:dyDescent="0.25">
      <c r="A30" s="37" t="s">
        <v>184</v>
      </c>
      <c r="B30" s="37" t="s">
        <v>185</v>
      </c>
      <c r="C30" s="90" t="str">
        <f>IF('Indicator Data'!O38="x","x",ROUND(IF('Indicator Data'!O38&gt;C$2,10,IF('Indicator Data'!O38&lt;C$3,0,('Indicator Data'!O38-C$3)/(C$2-C$3)*10)),1))</f>
        <v>x</v>
      </c>
      <c r="D30" s="90" t="str">
        <f>IF('Indicator Data'!P38="x","x",ROUND(IF('Indicator Data'!P38&gt;D$2,10,IF('Indicator Data'!P38&lt;D$3,0,('Indicator Data'!P38-D$3)/(D$2-D$3)*10)),1))</f>
        <v>x</v>
      </c>
      <c r="E30" s="90" t="str">
        <f>IF('Indicator Data'!Q38="x","x",ROUND(IF('Indicator Data'!Q38&gt;E$2,10,IF('Indicator Data'!Q38&lt;E$3,0,('Indicator Data'!Q38-E$3)/(E$2-E$3)*10)),1))</f>
        <v>x</v>
      </c>
      <c r="F30" s="121" t="str">
        <f t="shared" si="1"/>
        <v>x</v>
      </c>
      <c r="G30" s="90" t="str">
        <f>IF('Indicator Data'!R38="x","x",ROUND(IF('Indicator Data'!R38&gt;G$2,10,IF('Indicator Data'!R38&lt;G$3,0,('Indicator Data'!R38-G$3)/(G$2-G$3)*10)),1))</f>
        <v>x</v>
      </c>
      <c r="H30" s="90" t="str">
        <f>IF('Indicator Data'!S38="x","x",ROUND(IF('Indicator Data'!S38&gt;H$2,10,IF('Indicator Data'!S38&lt;H$3,0,('Indicator Data'!S38-H$3)/(H$2-H$3)*10)),1))</f>
        <v>x</v>
      </c>
      <c r="I30" s="121" t="str">
        <f t="shared" si="2"/>
        <v>x</v>
      </c>
      <c r="J30" s="91" t="str">
        <f t="shared" si="0"/>
        <v>x</v>
      </c>
      <c r="K30" s="90" t="str">
        <f>IF('Indicator Data'!T38="x","x",ROUND(IF('Indicator Data'!T38&gt;K$2,10,IF('Indicator Data'!T38&lt;K$3,0,('Indicator Data'!T38-K$3)/(K$2-K$3)*10)),1))</f>
        <v>x</v>
      </c>
      <c r="L30" s="121" t="str">
        <f t="shared" si="3"/>
        <v>x</v>
      </c>
      <c r="M30" s="91" t="str">
        <f t="shared" si="3"/>
        <v>x</v>
      </c>
      <c r="N30" s="90" t="str">
        <f>IF('Indicator Data'!U38="x","x",ROUND(IF('Indicator Data'!U38&gt;N$2,10,IF('Indicator Data'!U38&lt;N$3,0,('Indicator Data'!U38-N$3)/(N$2-N$3)*10)),1))</f>
        <v>x</v>
      </c>
      <c r="O30" s="121" t="str">
        <f t="shared" si="4"/>
        <v>x</v>
      </c>
      <c r="P30" s="90" t="s">
        <v>20</v>
      </c>
      <c r="Q30" s="121" t="str">
        <f t="shared" si="5"/>
        <v>x</v>
      </c>
      <c r="R30" s="91" t="str">
        <f t="shared" si="6"/>
        <v>x</v>
      </c>
      <c r="S30" s="92" t="str">
        <f t="shared" si="7"/>
        <v>x</v>
      </c>
      <c r="T30" s="90" t="str">
        <f>IF('Indicator Data'!W38="x","x",ROUND(IF('Indicator Data'!W38&gt;T$2,10,IF('Indicator Data'!W38&lt;T$3,0,('Indicator Data'!W38-T$3)/(T$2-T$3)*10)),1))</f>
        <v>x</v>
      </c>
      <c r="U30" s="90" t="str">
        <f>IF('Indicator Data'!X38="x","x",ROUND(IF('Indicator Data'!X38&gt;U$2,10,IF('Indicator Data'!X38&lt;U$3,0,('Indicator Data'!X38-U$3)/(U$2-U$3)*10)),1))</f>
        <v>x</v>
      </c>
      <c r="V30" s="121" t="str">
        <f t="shared" si="8"/>
        <v>x</v>
      </c>
      <c r="W30" s="91" t="str">
        <f t="shared" si="9"/>
        <v>x</v>
      </c>
      <c r="X30" s="90" t="str">
        <f>IF('Indicator Data'!Y38="x","x",ROUND(IF('Indicator Data'!Y38&gt;X$2,10,IF('Indicator Data'!Y38&lt;X$3,0,('Indicator Data'!Y38-X$3)/(X$2-X$3)*10)),1))</f>
        <v>x</v>
      </c>
      <c r="Y30" s="121" t="str">
        <f t="shared" si="10"/>
        <v>x</v>
      </c>
      <c r="Z30" s="90" t="str">
        <f>IF('Indicator Data'!Z38="x","x",ROUND(IF('Indicator Data'!Z38&gt;Z$2,10,IF('Indicator Data'!Z38&lt;Z$3,0,('Indicator Data'!Z38-Z$3)/(Z$2-Z$3)*10)),1))</f>
        <v>x</v>
      </c>
      <c r="AA30" s="121" t="str">
        <f t="shared" si="11"/>
        <v>x</v>
      </c>
      <c r="AB30" s="91" t="str">
        <f t="shared" si="12"/>
        <v>x</v>
      </c>
      <c r="AC30" s="93" t="str">
        <f t="shared" si="13"/>
        <v>x</v>
      </c>
      <c r="AD30" s="27"/>
      <c r="AE30" s="27"/>
    </row>
    <row r="31" spans="1:31" ht="15.75" customHeight="1" x14ac:dyDescent="0.25">
      <c r="A31" s="37" t="s">
        <v>186</v>
      </c>
      <c r="B31" s="37" t="s">
        <v>187</v>
      </c>
      <c r="C31" s="90" t="str">
        <f>IF('Indicator Data'!O39="x","x",ROUND(IF('Indicator Data'!O39&gt;C$2,10,IF('Indicator Data'!O39&lt;C$3,0,('Indicator Data'!O39-C$3)/(C$2-C$3)*10)),1))</f>
        <v>x</v>
      </c>
      <c r="D31" s="90" t="str">
        <f>IF('Indicator Data'!P39="x","x",ROUND(IF('Indicator Data'!P39&gt;D$2,10,IF('Indicator Data'!P39&lt;D$3,0,('Indicator Data'!P39-D$3)/(D$2-D$3)*10)),1))</f>
        <v>x</v>
      </c>
      <c r="E31" s="90" t="str">
        <f>IF('Indicator Data'!Q39="x","x",ROUND(IF('Indicator Data'!Q39&gt;E$2,10,IF('Indicator Data'!Q39&lt;E$3,0,('Indicator Data'!Q39-E$3)/(E$2-E$3)*10)),1))</f>
        <v>x</v>
      </c>
      <c r="F31" s="121" t="str">
        <f t="shared" si="1"/>
        <v>x</v>
      </c>
      <c r="G31" s="90" t="str">
        <f>IF('Indicator Data'!R39="x","x",ROUND(IF('Indicator Data'!R39&gt;G$2,10,IF('Indicator Data'!R39&lt;G$3,0,('Indicator Data'!R39-G$3)/(G$2-G$3)*10)),1))</f>
        <v>x</v>
      </c>
      <c r="H31" s="90" t="str">
        <f>IF('Indicator Data'!S39="x","x",ROUND(IF('Indicator Data'!S39&gt;H$2,10,IF('Indicator Data'!S39&lt;H$3,0,('Indicator Data'!S39-H$3)/(H$2-H$3)*10)),1))</f>
        <v>x</v>
      </c>
      <c r="I31" s="121" t="str">
        <f t="shared" si="2"/>
        <v>x</v>
      </c>
      <c r="J31" s="91" t="str">
        <f t="shared" si="0"/>
        <v>x</v>
      </c>
      <c r="K31" s="90" t="str">
        <f>IF('Indicator Data'!T39="x","x",ROUND(IF('Indicator Data'!T39&gt;K$2,10,IF('Indicator Data'!T39&lt;K$3,0,('Indicator Data'!T39-K$3)/(K$2-K$3)*10)),1))</f>
        <v>x</v>
      </c>
      <c r="L31" s="121" t="str">
        <f t="shared" si="3"/>
        <v>x</v>
      </c>
      <c r="M31" s="91" t="str">
        <f t="shared" si="3"/>
        <v>x</v>
      </c>
      <c r="N31" s="90" t="str">
        <f>IF('Indicator Data'!U39="x","x",ROUND(IF('Indicator Data'!U39&gt;N$2,10,IF('Indicator Data'!U39&lt;N$3,0,('Indicator Data'!U39-N$3)/(N$2-N$3)*10)),1))</f>
        <v>x</v>
      </c>
      <c r="O31" s="121" t="str">
        <f t="shared" si="4"/>
        <v>x</v>
      </c>
      <c r="P31" s="90" t="s">
        <v>20</v>
      </c>
      <c r="Q31" s="121" t="str">
        <f t="shared" si="5"/>
        <v>x</v>
      </c>
      <c r="R31" s="91" t="str">
        <f t="shared" si="6"/>
        <v>x</v>
      </c>
      <c r="S31" s="92" t="str">
        <f t="shared" si="7"/>
        <v>x</v>
      </c>
      <c r="T31" s="90" t="str">
        <f>IF('Indicator Data'!W39="x","x",ROUND(IF('Indicator Data'!W39&gt;T$2,10,IF('Indicator Data'!W39&lt;T$3,0,('Indicator Data'!W39-T$3)/(T$2-T$3)*10)),1))</f>
        <v>x</v>
      </c>
      <c r="U31" s="90" t="str">
        <f>IF('Indicator Data'!X39="x","x",ROUND(IF('Indicator Data'!X39&gt;U$2,10,IF('Indicator Data'!X39&lt;U$3,0,('Indicator Data'!X39-U$3)/(U$2-U$3)*10)),1))</f>
        <v>x</v>
      </c>
      <c r="V31" s="121" t="str">
        <f t="shared" si="8"/>
        <v>x</v>
      </c>
      <c r="W31" s="91" t="str">
        <f t="shared" si="9"/>
        <v>x</v>
      </c>
      <c r="X31" s="90" t="str">
        <f>IF('Indicator Data'!Y39="x","x",ROUND(IF('Indicator Data'!Y39&gt;X$2,10,IF('Indicator Data'!Y39&lt;X$3,0,('Indicator Data'!Y39-X$3)/(X$2-X$3)*10)),1))</f>
        <v>x</v>
      </c>
      <c r="Y31" s="121" t="str">
        <f t="shared" si="10"/>
        <v>x</v>
      </c>
      <c r="Z31" s="90" t="str">
        <f>IF('Indicator Data'!Z39="x","x",ROUND(IF('Indicator Data'!Z39&gt;Z$2,10,IF('Indicator Data'!Z39&lt;Z$3,0,('Indicator Data'!Z39-Z$3)/(Z$2-Z$3)*10)),1))</f>
        <v>x</v>
      </c>
      <c r="AA31" s="121" t="str">
        <f t="shared" si="11"/>
        <v>x</v>
      </c>
      <c r="AB31" s="91" t="str">
        <f t="shared" si="12"/>
        <v>x</v>
      </c>
      <c r="AC31" s="93" t="str">
        <f t="shared" si="13"/>
        <v>x</v>
      </c>
      <c r="AD31" s="27"/>
      <c r="AE31" s="27"/>
    </row>
    <row r="32" spans="1:31" ht="15.75" customHeight="1" x14ac:dyDescent="0.25">
      <c r="A32" s="37" t="s">
        <v>188</v>
      </c>
      <c r="B32" s="37" t="s">
        <v>189</v>
      </c>
      <c r="C32" s="90">
        <f>IF('Indicator Data'!O40="x","x",ROUND(IF('Indicator Data'!O40&gt;C$2,10,IF('Indicator Data'!O40&lt;C$3,0,('Indicator Data'!O40-C$3)/(C$2-C$3)*10)),1))</f>
        <v>4.5999999999999996</v>
      </c>
      <c r="D32" s="90">
        <f>IF('Indicator Data'!P40="x","x",ROUND(IF('Indicator Data'!P40&gt;D$2,10,IF('Indicator Data'!P40&lt;D$3,0,('Indicator Data'!P40-D$3)/(D$2-D$3)*10)),1))</f>
        <v>6.4</v>
      </c>
      <c r="E32" s="90">
        <f>IF('Indicator Data'!Q40="x","x",ROUND(IF('Indicator Data'!Q40&gt;E$2,10,IF('Indicator Data'!Q40&lt;E$3,0,('Indicator Data'!Q40-E$3)/(E$2-E$3)*10)),1))</f>
        <v>7.3</v>
      </c>
      <c r="F32" s="121">
        <f t="shared" si="1"/>
        <v>6.1</v>
      </c>
      <c r="G32" s="90">
        <f>IF('Indicator Data'!R40="x","x",ROUND(IF('Indicator Data'!R40&gt;G$2,10,IF('Indicator Data'!R40&lt;G$3,0,('Indicator Data'!R40-G$3)/(G$2-G$3)*10)),1))</f>
        <v>5.6</v>
      </c>
      <c r="H32" s="90" t="str">
        <f>IF('Indicator Data'!S40="x","x",ROUND(IF('Indicator Data'!S40&gt;H$2,10,IF('Indicator Data'!S40&lt;H$3,0,('Indicator Data'!S40-H$3)/(H$2-H$3)*10)),1))</f>
        <v>x</v>
      </c>
      <c r="I32" s="121">
        <f t="shared" si="2"/>
        <v>5.6</v>
      </c>
      <c r="J32" s="91">
        <f t="shared" si="0"/>
        <v>5.9</v>
      </c>
      <c r="K32" s="90" t="str">
        <f>IF('Indicator Data'!T40="x","x",ROUND(IF('Indicator Data'!T40&gt;K$2,10,IF('Indicator Data'!T40&lt;K$3,0,('Indicator Data'!T40-K$3)/(K$2-K$3)*10)),1))</f>
        <v>x</v>
      </c>
      <c r="L32" s="121" t="str">
        <f t="shared" si="3"/>
        <v>x</v>
      </c>
      <c r="M32" s="91" t="str">
        <f t="shared" si="3"/>
        <v>x</v>
      </c>
      <c r="N32" s="90" t="str">
        <f>IF('Indicator Data'!U40="x","x",ROUND(IF('Indicator Data'!U40&gt;N$2,10,IF('Indicator Data'!U40&lt;N$3,0,('Indicator Data'!U40-N$3)/(N$2-N$3)*10)),1))</f>
        <v>x</v>
      </c>
      <c r="O32" s="121" t="str">
        <f t="shared" si="4"/>
        <v>x</v>
      </c>
      <c r="P32" s="90" t="s">
        <v>20</v>
      </c>
      <c r="Q32" s="121" t="str">
        <f t="shared" si="5"/>
        <v>x</v>
      </c>
      <c r="R32" s="91" t="str">
        <f t="shared" si="6"/>
        <v>x</v>
      </c>
      <c r="S32" s="92">
        <f t="shared" si="7"/>
        <v>5.9</v>
      </c>
      <c r="T32" s="90">
        <f>IF('Indicator Data'!W40="x","x",ROUND(IF('Indicator Data'!W40&gt;T$2,10,IF('Indicator Data'!W40&lt;T$3,0,('Indicator Data'!W40-T$3)/(T$2-T$3)*10)),1))</f>
        <v>8.1999999999999993</v>
      </c>
      <c r="U32" s="90">
        <f>IF('Indicator Data'!X40="x","x",ROUND(IF('Indicator Data'!X40&gt;U$2,10,IF('Indicator Data'!X40&lt;U$3,0,('Indicator Data'!X40-U$3)/(U$2-U$3)*10)),1))</f>
        <v>6.2</v>
      </c>
      <c r="V32" s="121">
        <f t="shared" si="8"/>
        <v>7.2</v>
      </c>
      <c r="W32" s="91">
        <f t="shared" si="9"/>
        <v>7.2</v>
      </c>
      <c r="X32" s="90">
        <f>IF('Indicator Data'!Y40="x","x",ROUND(IF('Indicator Data'!Y40&gt;X$2,10,IF('Indicator Data'!Y40&lt;X$3,0,('Indicator Data'!Y40-X$3)/(X$2-X$3)*10)),1))</f>
        <v>5.0999999999999996</v>
      </c>
      <c r="Y32" s="121">
        <f t="shared" si="10"/>
        <v>5.0999999999999996</v>
      </c>
      <c r="Z32" s="90">
        <f>IF('Indicator Data'!Z40="x","x",ROUND(IF('Indicator Data'!Z40&gt;Z$2,10,IF('Indicator Data'!Z40&lt;Z$3,0,('Indicator Data'!Z40-Z$3)/(Z$2-Z$3)*10)),1))</f>
        <v>3.4</v>
      </c>
      <c r="AA32" s="121">
        <f t="shared" si="11"/>
        <v>3.4</v>
      </c>
      <c r="AB32" s="91">
        <f t="shared" si="12"/>
        <v>4.3</v>
      </c>
      <c r="AC32" s="93">
        <f t="shared" si="13"/>
        <v>5.8</v>
      </c>
      <c r="AD32" s="27"/>
      <c r="AE32" s="27"/>
    </row>
    <row r="33" spans="1:31" ht="15.75" customHeight="1" x14ac:dyDescent="0.25">
      <c r="A33" s="37" t="s">
        <v>190</v>
      </c>
      <c r="B33" s="37" t="s">
        <v>191</v>
      </c>
      <c r="C33" s="90">
        <f>IF('Indicator Data'!O41="x","x",ROUND(IF('Indicator Data'!O41&gt;C$2,10,IF('Indicator Data'!O41&lt;C$3,0,('Indicator Data'!O41-C$3)/(C$2-C$3)*10)),1))</f>
        <v>0.8</v>
      </c>
      <c r="D33" s="90">
        <f>IF('Indicator Data'!P41="x","x",ROUND(IF('Indicator Data'!P41&gt;D$2,10,IF('Indicator Data'!P41&lt;D$3,0,('Indicator Data'!P41-D$3)/(D$2-D$3)*10)),1))</f>
        <v>0.1</v>
      </c>
      <c r="E33" s="90">
        <f>IF('Indicator Data'!Q41="x","x",ROUND(IF('Indicator Data'!Q41&gt;E$2,10,IF('Indicator Data'!Q41&lt;E$3,0,('Indicator Data'!Q41-E$3)/(E$2-E$3)*10)),1))</f>
        <v>0.2</v>
      </c>
      <c r="F33" s="121">
        <f t="shared" si="1"/>
        <v>0.4</v>
      </c>
      <c r="G33" s="90">
        <f>IF('Indicator Data'!R41="x","x",ROUND(IF('Indicator Data'!R41&gt;G$2,10,IF('Indicator Data'!R41&lt;G$3,0,('Indicator Data'!R41-G$3)/(G$2-G$3)*10)),1))</f>
        <v>1</v>
      </c>
      <c r="H33" s="90" t="str">
        <f>IF('Indicator Data'!S41="x","x",ROUND(IF('Indicator Data'!S41&gt;H$2,10,IF('Indicator Data'!S41&lt;H$3,0,('Indicator Data'!S41-H$3)/(H$2-H$3)*10)),1))</f>
        <v>x</v>
      </c>
      <c r="I33" s="121">
        <f t="shared" si="2"/>
        <v>1</v>
      </c>
      <c r="J33" s="91">
        <f t="shared" si="0"/>
        <v>0.7</v>
      </c>
      <c r="K33" s="90" t="str">
        <f>IF('Indicator Data'!T41="x","x",ROUND(IF('Indicator Data'!T41&gt;K$2,10,IF('Indicator Data'!T41&lt;K$3,0,('Indicator Data'!T41-K$3)/(K$2-K$3)*10)),1))</f>
        <v>x</v>
      </c>
      <c r="L33" s="121" t="str">
        <f t="shared" si="3"/>
        <v>x</v>
      </c>
      <c r="M33" s="91" t="str">
        <f t="shared" si="3"/>
        <v>x</v>
      </c>
      <c r="N33" s="90" t="str">
        <f>IF('Indicator Data'!U41="x","x",ROUND(IF('Indicator Data'!U41&gt;N$2,10,IF('Indicator Data'!U41&lt;N$3,0,('Indicator Data'!U41-N$3)/(N$2-N$3)*10)),1))</f>
        <v>x</v>
      </c>
      <c r="O33" s="121" t="str">
        <f t="shared" si="4"/>
        <v>x</v>
      </c>
      <c r="P33" s="90" t="s">
        <v>20</v>
      </c>
      <c r="Q33" s="121" t="str">
        <f t="shared" si="5"/>
        <v>x</v>
      </c>
      <c r="R33" s="91" t="str">
        <f t="shared" si="6"/>
        <v>x</v>
      </c>
      <c r="S33" s="92">
        <f t="shared" si="7"/>
        <v>0.7</v>
      </c>
      <c r="T33" s="90">
        <f>IF('Indicator Data'!W41="x","x",ROUND(IF('Indicator Data'!W41&gt;T$2,10,IF('Indicator Data'!W41&lt;T$3,0,('Indicator Data'!W41-T$3)/(T$2-T$3)*10)),1))</f>
        <v>0.7</v>
      </c>
      <c r="U33" s="90">
        <f>IF('Indicator Data'!X41="x","x",ROUND(IF('Indicator Data'!X41&gt;U$2,10,IF('Indicator Data'!X41&lt;U$3,0,('Indicator Data'!X41-U$3)/(U$2-U$3)*10)),1))</f>
        <v>1.9</v>
      </c>
      <c r="V33" s="121">
        <f t="shared" si="8"/>
        <v>1.3</v>
      </c>
      <c r="W33" s="91">
        <f t="shared" si="9"/>
        <v>1.3</v>
      </c>
      <c r="X33" s="90">
        <f>IF('Indicator Data'!Y41="x","x",ROUND(IF('Indicator Data'!Y41&gt;X$2,10,IF('Indicator Data'!Y41&lt;X$3,0,('Indicator Data'!Y41-X$3)/(X$2-X$3)*10)),1))</f>
        <v>7.3</v>
      </c>
      <c r="Y33" s="121">
        <f t="shared" si="10"/>
        <v>7.3</v>
      </c>
      <c r="Z33" s="90">
        <f>IF('Indicator Data'!Z41="x","x",ROUND(IF('Indicator Data'!Z41&gt;Z$2,10,IF('Indicator Data'!Z41&lt;Z$3,0,('Indicator Data'!Z41-Z$3)/(Z$2-Z$3)*10)),1))</f>
        <v>3.8</v>
      </c>
      <c r="AA33" s="121">
        <f t="shared" si="11"/>
        <v>3.8</v>
      </c>
      <c r="AB33" s="91">
        <f t="shared" si="12"/>
        <v>5.6</v>
      </c>
      <c r="AC33" s="93">
        <f t="shared" si="13"/>
        <v>3.5</v>
      </c>
      <c r="AD33" s="27"/>
      <c r="AE33" s="27"/>
    </row>
    <row r="34" spans="1:31" ht="15.75" customHeight="1" x14ac:dyDescent="0.25">
      <c r="A34" s="37" t="s">
        <v>192</v>
      </c>
      <c r="B34" s="37" t="s">
        <v>193</v>
      </c>
      <c r="C34" s="90">
        <f>IF('Indicator Data'!O42="x","x",ROUND(IF('Indicator Data'!O42&gt;C$2,10,IF('Indicator Data'!O42&lt;C$3,0,('Indicator Data'!O42-C$3)/(C$2-C$3)*10)),1))</f>
        <v>0.3</v>
      </c>
      <c r="D34" s="90">
        <f>IF('Indicator Data'!P42="x","x",ROUND(IF('Indicator Data'!P42&gt;D$2,10,IF('Indicator Data'!P42&lt;D$3,0,('Indicator Data'!P42-D$3)/(D$2-D$3)*10)),1))</f>
        <v>0.2</v>
      </c>
      <c r="E34" s="90">
        <f>IF('Indicator Data'!Q42="x","x",ROUND(IF('Indicator Data'!Q42&gt;E$2,10,IF('Indicator Data'!Q42&lt;E$3,0,('Indicator Data'!Q42-E$3)/(E$2-E$3)*10)),1))</f>
        <v>3.3</v>
      </c>
      <c r="F34" s="121">
        <f t="shared" si="1"/>
        <v>1.3</v>
      </c>
      <c r="G34" s="90">
        <f>IF('Indicator Data'!R42="x","x",ROUND(IF('Indicator Data'!R42&gt;G$2,10,IF('Indicator Data'!R42&lt;G$3,0,('Indicator Data'!R42-G$3)/(G$2-G$3)*10)),1))</f>
        <v>1.2</v>
      </c>
      <c r="H34" s="90" t="str">
        <f>IF('Indicator Data'!S42="x","x",ROUND(IF('Indicator Data'!S42&gt;H$2,10,IF('Indicator Data'!S42&lt;H$3,0,('Indicator Data'!S42-H$3)/(H$2-H$3)*10)),1))</f>
        <v>x</v>
      </c>
      <c r="I34" s="121">
        <f t="shared" si="2"/>
        <v>1.2</v>
      </c>
      <c r="J34" s="91">
        <f t="shared" si="0"/>
        <v>1.3</v>
      </c>
      <c r="K34" s="90" t="str">
        <f>IF('Indicator Data'!T42="x","x",ROUND(IF('Indicator Data'!T42&gt;K$2,10,IF('Indicator Data'!T42&lt;K$3,0,('Indicator Data'!T42-K$3)/(K$2-K$3)*10)),1))</f>
        <v>x</v>
      </c>
      <c r="L34" s="121" t="str">
        <f t="shared" si="3"/>
        <v>x</v>
      </c>
      <c r="M34" s="91" t="str">
        <f t="shared" si="3"/>
        <v>x</v>
      </c>
      <c r="N34" s="90" t="str">
        <f>IF('Indicator Data'!U42="x","x",ROUND(IF('Indicator Data'!U42&gt;N$2,10,IF('Indicator Data'!U42&lt;N$3,0,('Indicator Data'!U42-N$3)/(N$2-N$3)*10)),1))</f>
        <v>x</v>
      </c>
      <c r="O34" s="121" t="str">
        <f t="shared" si="4"/>
        <v>x</v>
      </c>
      <c r="P34" s="90" t="s">
        <v>20</v>
      </c>
      <c r="Q34" s="121" t="str">
        <f t="shared" si="5"/>
        <v>x</v>
      </c>
      <c r="R34" s="91" t="str">
        <f t="shared" si="6"/>
        <v>x</v>
      </c>
      <c r="S34" s="92">
        <f t="shared" si="7"/>
        <v>1.3</v>
      </c>
      <c r="T34" s="90">
        <f>IF('Indicator Data'!W42="x","x",ROUND(IF('Indicator Data'!W42&gt;T$2,10,IF('Indicator Data'!W42&lt;T$3,0,('Indicator Data'!W42-T$3)/(T$2-T$3)*10)),1))</f>
        <v>0</v>
      </c>
      <c r="U34" s="90">
        <f>IF('Indicator Data'!X42="x","x",ROUND(IF('Indicator Data'!X42&gt;U$2,10,IF('Indicator Data'!X42&lt;U$3,0,('Indicator Data'!X42-U$3)/(U$2-U$3)*10)),1))</f>
        <v>1</v>
      </c>
      <c r="V34" s="121">
        <f t="shared" si="8"/>
        <v>0.5</v>
      </c>
      <c r="W34" s="91">
        <f t="shared" si="9"/>
        <v>0.5</v>
      </c>
      <c r="X34" s="90">
        <f>IF('Indicator Data'!Y42="x","x",ROUND(IF('Indicator Data'!Y42&gt;X$2,10,IF('Indicator Data'!Y42&lt;X$3,0,('Indicator Data'!Y42-X$3)/(X$2-X$3)*10)),1))</f>
        <v>7</v>
      </c>
      <c r="Y34" s="121">
        <f t="shared" si="10"/>
        <v>7</v>
      </c>
      <c r="Z34" s="90">
        <f>IF('Indicator Data'!Z42="x","x",ROUND(IF('Indicator Data'!Z42&gt;Z$2,10,IF('Indicator Data'!Z42&lt;Z$3,0,('Indicator Data'!Z42-Z$3)/(Z$2-Z$3)*10)),1))</f>
        <v>6.7</v>
      </c>
      <c r="AA34" s="121">
        <f t="shared" si="11"/>
        <v>6.7</v>
      </c>
      <c r="AB34" s="91">
        <f t="shared" si="12"/>
        <v>6.9</v>
      </c>
      <c r="AC34" s="93">
        <f t="shared" si="13"/>
        <v>3.7</v>
      </c>
      <c r="AD34" s="27"/>
      <c r="AE34" s="27"/>
    </row>
    <row r="35" spans="1:31" ht="15.75" customHeight="1" x14ac:dyDescent="0.25">
      <c r="A35" s="37" t="s">
        <v>194</v>
      </c>
      <c r="B35" s="37" t="s">
        <v>195</v>
      </c>
      <c r="C35" s="90">
        <f>IF('Indicator Data'!O43="x","x",ROUND(IF('Indicator Data'!O43&gt;C$2,10,IF('Indicator Data'!O43&lt;C$3,0,('Indicator Data'!O43-C$3)/(C$2-C$3)*10)),1))</f>
        <v>3.1</v>
      </c>
      <c r="D35" s="90">
        <f>IF('Indicator Data'!P43="x","x",ROUND(IF('Indicator Data'!P43&gt;D$2,10,IF('Indicator Data'!P43&lt;D$3,0,('Indicator Data'!P43-D$3)/(D$2-D$3)*10)),1))</f>
        <v>4.4000000000000004</v>
      </c>
      <c r="E35" s="90">
        <f>IF('Indicator Data'!Q43="x","x",ROUND(IF('Indicator Data'!Q43&gt;E$2,10,IF('Indicator Data'!Q43&lt;E$3,0,('Indicator Data'!Q43-E$3)/(E$2-E$3)*10)),1))</f>
        <v>8.1999999999999993</v>
      </c>
      <c r="F35" s="121">
        <f t="shared" si="1"/>
        <v>5.2</v>
      </c>
      <c r="G35" s="90">
        <f>IF('Indicator Data'!R43="x","x",ROUND(IF('Indicator Data'!R43&gt;G$2,10,IF('Indicator Data'!R43&lt;G$3,0,('Indicator Data'!R43-G$3)/(G$2-G$3)*10)),1))</f>
        <v>4.5999999999999996</v>
      </c>
      <c r="H35" s="90" t="str">
        <f>IF('Indicator Data'!S43="x","x",ROUND(IF('Indicator Data'!S43&gt;H$2,10,IF('Indicator Data'!S43&lt;H$3,0,('Indicator Data'!S43-H$3)/(H$2-H$3)*10)),1))</f>
        <v>x</v>
      </c>
      <c r="I35" s="121">
        <f t="shared" si="2"/>
        <v>4.5999999999999996</v>
      </c>
      <c r="J35" s="91">
        <f t="shared" si="0"/>
        <v>4.9000000000000004</v>
      </c>
      <c r="K35" s="90" t="str">
        <f>IF('Indicator Data'!T43="x","x",ROUND(IF('Indicator Data'!T43&gt;K$2,10,IF('Indicator Data'!T43&lt;K$3,0,('Indicator Data'!T43-K$3)/(K$2-K$3)*10)),1))</f>
        <v>x</v>
      </c>
      <c r="L35" s="121" t="str">
        <f t="shared" si="3"/>
        <v>x</v>
      </c>
      <c r="M35" s="91" t="str">
        <f t="shared" si="3"/>
        <v>x</v>
      </c>
      <c r="N35" s="90" t="str">
        <f>IF('Indicator Data'!U43="x","x",ROUND(IF('Indicator Data'!U43&gt;N$2,10,IF('Indicator Data'!U43&lt;N$3,0,('Indicator Data'!U43-N$3)/(N$2-N$3)*10)),1))</f>
        <v>x</v>
      </c>
      <c r="O35" s="121" t="str">
        <f t="shared" si="4"/>
        <v>x</v>
      </c>
      <c r="P35" s="90" t="s">
        <v>20</v>
      </c>
      <c r="Q35" s="121" t="str">
        <f t="shared" si="5"/>
        <v>x</v>
      </c>
      <c r="R35" s="91" t="str">
        <f t="shared" si="6"/>
        <v>x</v>
      </c>
      <c r="S35" s="92">
        <f t="shared" si="7"/>
        <v>4.9000000000000004</v>
      </c>
      <c r="T35" s="90">
        <f>IF('Indicator Data'!W43="x","x",ROUND(IF('Indicator Data'!W43&gt;T$2,10,IF('Indicator Data'!W43&lt;T$3,0,('Indicator Data'!W43-T$3)/(T$2-T$3)*10)),1))</f>
        <v>3.3</v>
      </c>
      <c r="U35" s="90">
        <f>IF('Indicator Data'!X43="x","x",ROUND(IF('Indicator Data'!X43&gt;U$2,10,IF('Indicator Data'!X43&lt;U$3,0,('Indicator Data'!X43-U$3)/(U$2-U$3)*10)),1))</f>
        <v>8.1</v>
      </c>
      <c r="V35" s="121">
        <f t="shared" si="8"/>
        <v>5.7</v>
      </c>
      <c r="W35" s="91">
        <f t="shared" si="9"/>
        <v>5.7</v>
      </c>
      <c r="X35" s="90">
        <f>IF('Indicator Data'!Y43="x","x",ROUND(IF('Indicator Data'!Y43&gt;X$2,10,IF('Indicator Data'!Y43&lt;X$3,0,('Indicator Data'!Y43-X$3)/(X$2-X$3)*10)),1))</f>
        <v>0.7</v>
      </c>
      <c r="Y35" s="121">
        <f t="shared" si="10"/>
        <v>0.7</v>
      </c>
      <c r="Z35" s="90">
        <f>IF('Indicator Data'!Z43="x","x",ROUND(IF('Indicator Data'!Z43&gt;Z$2,10,IF('Indicator Data'!Z43&lt;Z$3,0,('Indicator Data'!Z43-Z$3)/(Z$2-Z$3)*10)),1))</f>
        <v>0.5</v>
      </c>
      <c r="AA35" s="121">
        <f t="shared" si="11"/>
        <v>0.5</v>
      </c>
      <c r="AB35" s="91">
        <f t="shared" si="12"/>
        <v>0.6</v>
      </c>
      <c r="AC35" s="93">
        <f t="shared" si="13"/>
        <v>3.2</v>
      </c>
      <c r="AD35" s="27"/>
      <c r="AE35" s="27"/>
    </row>
    <row r="36" spans="1:31" ht="15.75" customHeight="1" x14ac:dyDescent="0.25">
      <c r="A36" s="37" t="s">
        <v>196</v>
      </c>
      <c r="B36" s="37" t="s">
        <v>197</v>
      </c>
      <c r="C36" s="90">
        <f>IF('Indicator Data'!O44="x","x",ROUND(IF('Indicator Data'!O44&gt;C$2,10,IF('Indicator Data'!O44&lt;C$3,0,('Indicator Data'!O44-C$3)/(C$2-C$3)*10)),1))</f>
        <v>1.6</v>
      </c>
      <c r="D36" s="90">
        <f>IF('Indicator Data'!P44="x","x",ROUND(IF('Indicator Data'!P44&gt;D$2,10,IF('Indicator Data'!P44&lt;D$3,0,('Indicator Data'!P44-D$3)/(D$2-D$3)*10)),1))</f>
        <v>0.2</v>
      </c>
      <c r="E36" s="90">
        <f>IF('Indicator Data'!Q44="x","x",ROUND(IF('Indicator Data'!Q44&gt;E$2,10,IF('Indicator Data'!Q44&lt;E$3,0,('Indicator Data'!Q44-E$3)/(E$2-E$3)*10)),1))</f>
        <v>0.8</v>
      </c>
      <c r="F36" s="121">
        <f t="shared" si="1"/>
        <v>0.9</v>
      </c>
      <c r="G36" s="90">
        <f>IF('Indicator Data'!R44="x","x",ROUND(IF('Indicator Data'!R44&gt;G$2,10,IF('Indicator Data'!R44&lt;G$3,0,('Indicator Data'!R44-G$3)/(G$2-G$3)*10)),1))</f>
        <v>2.4</v>
      </c>
      <c r="H36" s="90" t="str">
        <f>IF('Indicator Data'!S44="x","x",ROUND(IF('Indicator Data'!S44&gt;H$2,10,IF('Indicator Data'!S44&lt;H$3,0,('Indicator Data'!S44-H$3)/(H$2-H$3)*10)),1))</f>
        <v>x</v>
      </c>
      <c r="I36" s="121">
        <f t="shared" si="2"/>
        <v>2.4</v>
      </c>
      <c r="J36" s="91">
        <f t="shared" si="0"/>
        <v>1.7</v>
      </c>
      <c r="K36" s="90" t="str">
        <f>IF('Indicator Data'!T44="x","x",ROUND(IF('Indicator Data'!T44&gt;K$2,10,IF('Indicator Data'!T44&lt;K$3,0,('Indicator Data'!T44-K$3)/(K$2-K$3)*10)),1))</f>
        <v>x</v>
      </c>
      <c r="L36" s="121" t="str">
        <f t="shared" si="3"/>
        <v>x</v>
      </c>
      <c r="M36" s="91" t="str">
        <f t="shared" si="3"/>
        <v>x</v>
      </c>
      <c r="N36" s="90" t="str">
        <f>IF('Indicator Data'!U44="x","x",ROUND(IF('Indicator Data'!U44&gt;N$2,10,IF('Indicator Data'!U44&lt;N$3,0,('Indicator Data'!U44-N$3)/(N$2-N$3)*10)),1))</f>
        <v>x</v>
      </c>
      <c r="O36" s="121" t="str">
        <f t="shared" si="4"/>
        <v>x</v>
      </c>
      <c r="P36" s="90" t="s">
        <v>20</v>
      </c>
      <c r="Q36" s="121" t="str">
        <f t="shared" si="5"/>
        <v>x</v>
      </c>
      <c r="R36" s="91" t="str">
        <f t="shared" si="6"/>
        <v>x</v>
      </c>
      <c r="S36" s="92">
        <f t="shared" si="7"/>
        <v>1.7</v>
      </c>
      <c r="T36" s="90">
        <f>IF('Indicator Data'!W44="x","x",ROUND(IF('Indicator Data'!W44&gt;T$2,10,IF('Indicator Data'!W44&lt;T$3,0,('Indicator Data'!W44-T$3)/(T$2-T$3)*10)),1))</f>
        <v>0</v>
      </c>
      <c r="U36" s="90">
        <f>IF('Indicator Data'!X44="x","x",ROUND(IF('Indicator Data'!X44&gt;U$2,10,IF('Indicator Data'!X44&lt;U$3,0,('Indicator Data'!X44-U$3)/(U$2-U$3)*10)),1))</f>
        <v>1</v>
      </c>
      <c r="V36" s="121">
        <f t="shared" si="8"/>
        <v>0.5</v>
      </c>
      <c r="W36" s="91">
        <f t="shared" si="9"/>
        <v>0.5</v>
      </c>
      <c r="X36" s="90">
        <f>IF('Indicator Data'!Y44="x","x",ROUND(IF('Indicator Data'!Y44&gt;X$2,10,IF('Indicator Data'!Y44&lt;X$3,0,('Indicator Data'!Y44-X$3)/(X$2-X$3)*10)),1))</f>
        <v>9.6</v>
      </c>
      <c r="Y36" s="121">
        <f t="shared" si="10"/>
        <v>9.6</v>
      </c>
      <c r="Z36" s="90">
        <f>IF('Indicator Data'!Z44="x","x",ROUND(IF('Indicator Data'!Z44&gt;Z$2,10,IF('Indicator Data'!Z44&lt;Z$3,0,('Indicator Data'!Z44-Z$3)/(Z$2-Z$3)*10)),1))</f>
        <v>3.9</v>
      </c>
      <c r="AA36" s="121">
        <f t="shared" si="11"/>
        <v>3.9</v>
      </c>
      <c r="AB36" s="91">
        <f t="shared" si="12"/>
        <v>6.8</v>
      </c>
      <c r="AC36" s="93">
        <f t="shared" si="13"/>
        <v>3.7</v>
      </c>
      <c r="AD36" s="27"/>
      <c r="AE36" s="27"/>
    </row>
    <row r="37" spans="1:31" ht="15.75" customHeight="1" x14ac:dyDescent="0.25">
      <c r="A37" s="37" t="s">
        <v>198</v>
      </c>
      <c r="B37" s="37" t="s">
        <v>199</v>
      </c>
      <c r="C37" s="90">
        <f>IF('Indicator Data'!O45="x","x",ROUND(IF('Indicator Data'!O45&gt;C$2,10,IF('Indicator Data'!O45&lt;C$3,0,('Indicator Data'!O45-C$3)/(C$2-C$3)*10)),1))</f>
        <v>8.1</v>
      </c>
      <c r="D37" s="90">
        <f>IF('Indicator Data'!P45="x","x",ROUND(IF('Indicator Data'!P45&gt;D$2,10,IF('Indicator Data'!P45&lt;D$3,0,('Indicator Data'!P45-D$3)/(D$2-D$3)*10)),1))</f>
        <v>6.6</v>
      </c>
      <c r="E37" s="90">
        <f>IF('Indicator Data'!Q45="x","x",ROUND(IF('Indicator Data'!Q45&gt;E$2,10,IF('Indicator Data'!Q45&lt;E$3,0,('Indicator Data'!Q45-E$3)/(E$2-E$3)*10)),1))</f>
        <v>7.8</v>
      </c>
      <c r="F37" s="121">
        <f t="shared" si="1"/>
        <v>7.5</v>
      </c>
      <c r="G37" s="90">
        <f>IF('Indicator Data'!R45="x","x",ROUND(IF('Indicator Data'!R45&gt;G$2,10,IF('Indicator Data'!R45&lt;G$3,0,('Indicator Data'!R45-G$3)/(G$2-G$3)*10)),1))</f>
        <v>4.2</v>
      </c>
      <c r="H37" s="90" t="str">
        <f>IF('Indicator Data'!S45="x","x",ROUND(IF('Indicator Data'!S45&gt;H$2,10,IF('Indicator Data'!S45&lt;H$3,0,('Indicator Data'!S45-H$3)/(H$2-H$3)*10)),1))</f>
        <v>x</v>
      </c>
      <c r="I37" s="121">
        <f t="shared" si="2"/>
        <v>4.2</v>
      </c>
      <c r="J37" s="91">
        <f t="shared" si="0"/>
        <v>5.9</v>
      </c>
      <c r="K37" s="90" t="str">
        <f>IF('Indicator Data'!T45="x","x",ROUND(IF('Indicator Data'!T45&gt;K$2,10,IF('Indicator Data'!T45&lt;K$3,0,('Indicator Data'!T45-K$3)/(K$2-K$3)*10)),1))</f>
        <v>x</v>
      </c>
      <c r="L37" s="121" t="str">
        <f t="shared" si="3"/>
        <v>x</v>
      </c>
      <c r="M37" s="91" t="str">
        <f t="shared" si="3"/>
        <v>x</v>
      </c>
      <c r="N37" s="90" t="str">
        <f>IF('Indicator Data'!U45="x","x",ROUND(IF('Indicator Data'!U45&gt;N$2,10,IF('Indicator Data'!U45&lt;N$3,0,('Indicator Data'!U45-N$3)/(N$2-N$3)*10)),1))</f>
        <v>x</v>
      </c>
      <c r="O37" s="121" t="str">
        <f t="shared" si="4"/>
        <v>x</v>
      </c>
      <c r="P37" s="90" t="s">
        <v>20</v>
      </c>
      <c r="Q37" s="121" t="str">
        <f t="shared" si="5"/>
        <v>x</v>
      </c>
      <c r="R37" s="91" t="str">
        <f t="shared" si="6"/>
        <v>x</v>
      </c>
      <c r="S37" s="92">
        <f t="shared" si="7"/>
        <v>5.9</v>
      </c>
      <c r="T37" s="90">
        <f>IF('Indicator Data'!W45="x","x",ROUND(IF('Indicator Data'!W45&gt;T$2,10,IF('Indicator Data'!W45&lt;T$3,0,('Indicator Data'!W45-T$3)/(T$2-T$3)*10)),1))</f>
        <v>7.5</v>
      </c>
      <c r="U37" s="90">
        <f>IF('Indicator Data'!X45="x","x",ROUND(IF('Indicator Data'!X45&gt;U$2,10,IF('Indicator Data'!X45&lt;U$3,0,('Indicator Data'!X45-U$3)/(U$2-U$3)*10)),1))</f>
        <v>2</v>
      </c>
      <c r="V37" s="121">
        <f t="shared" si="8"/>
        <v>4.8</v>
      </c>
      <c r="W37" s="91">
        <f t="shared" si="9"/>
        <v>4.8</v>
      </c>
      <c r="X37" s="90">
        <f>IF('Indicator Data'!Y45="x","x",ROUND(IF('Indicator Data'!Y45&gt;X$2,10,IF('Indicator Data'!Y45&lt;X$3,0,('Indicator Data'!Y45-X$3)/(X$2-X$3)*10)),1))</f>
        <v>3.7</v>
      </c>
      <c r="Y37" s="121">
        <f t="shared" si="10"/>
        <v>3.7</v>
      </c>
      <c r="Z37" s="90">
        <f>IF('Indicator Data'!Z45="x","x",ROUND(IF('Indicator Data'!Z45&gt;Z$2,10,IF('Indicator Data'!Z45&lt;Z$3,0,('Indicator Data'!Z45-Z$3)/(Z$2-Z$3)*10)),1))</f>
        <v>2.9</v>
      </c>
      <c r="AA37" s="121">
        <f t="shared" si="11"/>
        <v>2.9</v>
      </c>
      <c r="AB37" s="91">
        <f t="shared" si="12"/>
        <v>3.3</v>
      </c>
      <c r="AC37" s="93">
        <f t="shared" si="13"/>
        <v>4.0999999999999996</v>
      </c>
      <c r="AD37" s="27"/>
      <c r="AE37" s="27"/>
    </row>
    <row r="38" spans="1:31" ht="15.75" customHeight="1" x14ac:dyDescent="0.25">
      <c r="A38" s="37" t="s">
        <v>200</v>
      </c>
      <c r="B38" s="37" t="s">
        <v>201</v>
      </c>
      <c r="C38" s="90">
        <f>IF('Indicator Data'!O46="x","x",ROUND(IF('Indicator Data'!O46&gt;C$2,10,IF('Indicator Data'!O46&lt;C$3,0,('Indicator Data'!O46-C$3)/(C$2-C$3)*10)),1))</f>
        <v>1.2</v>
      </c>
      <c r="D38" s="90">
        <f>IF('Indicator Data'!P46="x","x",ROUND(IF('Indicator Data'!P46&gt;D$2,10,IF('Indicator Data'!P46&lt;D$3,0,('Indicator Data'!P46-D$3)/(D$2-D$3)*10)),1))</f>
        <v>2.2999999999999998</v>
      </c>
      <c r="E38" s="90">
        <f>IF('Indicator Data'!Q46="x","x",ROUND(IF('Indicator Data'!Q46&gt;E$2,10,IF('Indicator Data'!Q46&lt;E$3,0,('Indicator Data'!Q46-E$3)/(E$2-E$3)*10)),1))</f>
        <v>3.8</v>
      </c>
      <c r="F38" s="121">
        <f t="shared" si="1"/>
        <v>2.4</v>
      </c>
      <c r="G38" s="90">
        <f>IF('Indicator Data'!R46="x","x",ROUND(IF('Indicator Data'!R46&gt;G$2,10,IF('Indicator Data'!R46&lt;G$3,0,('Indicator Data'!R46-G$3)/(G$2-G$3)*10)),1))</f>
        <v>1.7</v>
      </c>
      <c r="H38" s="90" t="str">
        <f>IF('Indicator Data'!S46="x","x",ROUND(IF('Indicator Data'!S46&gt;H$2,10,IF('Indicator Data'!S46&lt;H$3,0,('Indicator Data'!S46-H$3)/(H$2-H$3)*10)),1))</f>
        <v>x</v>
      </c>
      <c r="I38" s="121">
        <f t="shared" si="2"/>
        <v>1.7</v>
      </c>
      <c r="J38" s="91">
        <f t="shared" si="0"/>
        <v>2.1</v>
      </c>
      <c r="K38" s="90" t="str">
        <f>IF('Indicator Data'!T46="x","x",ROUND(IF('Indicator Data'!T46&gt;K$2,10,IF('Indicator Data'!T46&lt;K$3,0,('Indicator Data'!T46-K$3)/(K$2-K$3)*10)),1))</f>
        <v>x</v>
      </c>
      <c r="L38" s="121" t="str">
        <f t="shared" si="3"/>
        <v>x</v>
      </c>
      <c r="M38" s="91" t="str">
        <f t="shared" si="3"/>
        <v>x</v>
      </c>
      <c r="N38" s="90" t="str">
        <f>IF('Indicator Data'!U46="x","x",ROUND(IF('Indicator Data'!U46&gt;N$2,10,IF('Indicator Data'!U46&lt;N$3,0,('Indicator Data'!U46-N$3)/(N$2-N$3)*10)),1))</f>
        <v>x</v>
      </c>
      <c r="O38" s="121" t="str">
        <f t="shared" si="4"/>
        <v>x</v>
      </c>
      <c r="P38" s="90" t="s">
        <v>20</v>
      </c>
      <c r="Q38" s="121" t="str">
        <f t="shared" si="5"/>
        <v>x</v>
      </c>
      <c r="R38" s="91" t="str">
        <f t="shared" si="6"/>
        <v>x</v>
      </c>
      <c r="S38" s="92">
        <f t="shared" si="7"/>
        <v>2.1</v>
      </c>
      <c r="T38" s="90">
        <f>IF('Indicator Data'!W46="x","x",ROUND(IF('Indicator Data'!W46&gt;T$2,10,IF('Indicator Data'!W46&lt;T$3,0,('Indicator Data'!W46-T$3)/(T$2-T$3)*10)),1))</f>
        <v>1.5</v>
      </c>
      <c r="U38" s="90">
        <f>IF('Indicator Data'!X46="x","x",ROUND(IF('Indicator Data'!X46&gt;U$2,10,IF('Indicator Data'!X46&lt;U$3,0,('Indicator Data'!X46-U$3)/(U$2-U$3)*10)),1))</f>
        <v>1.5</v>
      </c>
      <c r="V38" s="121">
        <f t="shared" si="8"/>
        <v>1.5</v>
      </c>
      <c r="W38" s="91">
        <f t="shared" si="9"/>
        <v>1.5</v>
      </c>
      <c r="X38" s="90">
        <f>IF('Indicator Data'!Y46="x","x",ROUND(IF('Indicator Data'!Y46&gt;X$2,10,IF('Indicator Data'!Y46&lt;X$3,0,('Indicator Data'!Y46-X$3)/(X$2-X$3)*10)),1))</f>
        <v>7.7</v>
      </c>
      <c r="Y38" s="121">
        <f t="shared" si="10"/>
        <v>7.7</v>
      </c>
      <c r="Z38" s="90">
        <f>IF('Indicator Data'!Z46="x","x",ROUND(IF('Indicator Data'!Z46&gt;Z$2,10,IF('Indicator Data'!Z46&lt;Z$3,0,('Indicator Data'!Z46-Z$3)/(Z$2-Z$3)*10)),1))</f>
        <v>4.9000000000000004</v>
      </c>
      <c r="AA38" s="121">
        <f t="shared" si="11"/>
        <v>4.9000000000000004</v>
      </c>
      <c r="AB38" s="91">
        <f t="shared" si="12"/>
        <v>6.3</v>
      </c>
      <c r="AC38" s="93">
        <f t="shared" si="13"/>
        <v>3.9</v>
      </c>
      <c r="AD38" s="27"/>
      <c r="AE38" s="27"/>
    </row>
    <row r="39" spans="1:31" ht="15.75" customHeight="1" x14ac:dyDescent="0.25">
      <c r="A39" s="37" t="s">
        <v>202</v>
      </c>
      <c r="B39" s="37" t="s">
        <v>203</v>
      </c>
      <c r="C39" s="90" t="str">
        <f>IF('Indicator Data'!O47="x","x",ROUND(IF('Indicator Data'!O47&gt;C$2,10,IF('Indicator Data'!O47&lt;C$3,0,('Indicator Data'!O47-C$3)/(C$2-C$3)*10)),1))</f>
        <v>x</v>
      </c>
      <c r="D39" s="90" t="str">
        <f>IF('Indicator Data'!P47="x","x",ROUND(IF('Indicator Data'!P47&gt;D$2,10,IF('Indicator Data'!P47&lt;D$3,0,('Indicator Data'!P47-D$3)/(D$2-D$3)*10)),1))</f>
        <v>x</v>
      </c>
      <c r="E39" s="90" t="str">
        <f>IF('Indicator Data'!Q47="x","x",ROUND(IF('Indicator Data'!Q47&gt;E$2,10,IF('Indicator Data'!Q47&lt;E$3,0,('Indicator Data'!Q47-E$3)/(E$2-E$3)*10)),1))</f>
        <v>x</v>
      </c>
      <c r="F39" s="121" t="str">
        <f t="shared" si="1"/>
        <v>x</v>
      </c>
      <c r="G39" s="90">
        <f>IF('Indicator Data'!R47="x","x",ROUND(IF('Indicator Data'!R47&gt;G$2,10,IF('Indicator Data'!R47&lt;G$3,0,('Indicator Data'!R47-G$3)/(G$2-G$3)*10)),1))</f>
        <v>9.9</v>
      </c>
      <c r="H39" s="90" t="str">
        <f>IF('Indicator Data'!S47="x","x",ROUND(IF('Indicator Data'!S47&gt;H$2,10,IF('Indicator Data'!S47&lt;H$3,0,('Indicator Data'!S47-H$3)/(H$2-H$3)*10)),1))</f>
        <v>x</v>
      </c>
      <c r="I39" s="121">
        <f t="shared" si="2"/>
        <v>9.9</v>
      </c>
      <c r="J39" s="91">
        <f t="shared" si="0"/>
        <v>9.9</v>
      </c>
      <c r="K39" s="90" t="str">
        <f>IF('Indicator Data'!T47="x","x",ROUND(IF('Indicator Data'!T47&gt;K$2,10,IF('Indicator Data'!T47&lt;K$3,0,('Indicator Data'!T47-K$3)/(K$2-K$3)*10)),1))</f>
        <v>x</v>
      </c>
      <c r="L39" s="121" t="str">
        <f t="shared" si="3"/>
        <v>x</v>
      </c>
      <c r="M39" s="91" t="str">
        <f t="shared" si="3"/>
        <v>x</v>
      </c>
      <c r="N39" s="90" t="str">
        <f>IF('Indicator Data'!U47="x","x",ROUND(IF('Indicator Data'!U47&gt;N$2,10,IF('Indicator Data'!U47&lt;N$3,0,('Indicator Data'!U47-N$3)/(N$2-N$3)*10)),1))</f>
        <v>x</v>
      </c>
      <c r="O39" s="121" t="str">
        <f t="shared" si="4"/>
        <v>x</v>
      </c>
      <c r="P39" s="90" t="s">
        <v>20</v>
      </c>
      <c r="Q39" s="121" t="str">
        <f t="shared" si="5"/>
        <v>x</v>
      </c>
      <c r="R39" s="91" t="str">
        <f t="shared" si="6"/>
        <v>x</v>
      </c>
      <c r="S39" s="92">
        <f t="shared" si="7"/>
        <v>9.9</v>
      </c>
      <c r="T39" s="90" t="str">
        <f>IF('Indicator Data'!W47="x","x",ROUND(IF('Indicator Data'!W47&gt;T$2,10,IF('Indicator Data'!W47&lt;T$3,0,('Indicator Data'!W47-T$3)/(T$2-T$3)*10)),1))</f>
        <v>x</v>
      </c>
      <c r="U39" s="90" t="str">
        <f>IF('Indicator Data'!X47="x","x",ROUND(IF('Indicator Data'!X47&gt;U$2,10,IF('Indicator Data'!X47&lt;U$3,0,('Indicator Data'!X47-U$3)/(U$2-U$3)*10)),1))</f>
        <v>x</v>
      </c>
      <c r="V39" s="121" t="str">
        <f t="shared" si="8"/>
        <v>x</v>
      </c>
      <c r="W39" s="91" t="str">
        <f t="shared" si="9"/>
        <v>x</v>
      </c>
      <c r="X39" s="90" t="str">
        <f>IF('Indicator Data'!Y47="x","x",ROUND(IF('Indicator Data'!Y47&gt;X$2,10,IF('Indicator Data'!Y47&lt;X$3,0,('Indicator Data'!Y47-X$3)/(X$2-X$3)*10)),1))</f>
        <v>x</v>
      </c>
      <c r="Y39" s="121" t="str">
        <f t="shared" si="10"/>
        <v>x</v>
      </c>
      <c r="Z39" s="90" t="str">
        <f>IF('Indicator Data'!Z47="x","x",ROUND(IF('Indicator Data'!Z47&gt;Z$2,10,IF('Indicator Data'!Z47&lt;Z$3,0,('Indicator Data'!Z47-Z$3)/(Z$2-Z$3)*10)),1))</f>
        <v>x</v>
      </c>
      <c r="AA39" s="121" t="str">
        <f t="shared" si="11"/>
        <v>x</v>
      </c>
      <c r="AB39" s="91" t="str">
        <f t="shared" si="12"/>
        <v>x</v>
      </c>
      <c r="AC39" s="93" t="str">
        <f t="shared" si="13"/>
        <v>x</v>
      </c>
      <c r="AD39" s="27"/>
      <c r="AE39" s="27"/>
    </row>
    <row r="40" spans="1:31" ht="15.75" customHeight="1" x14ac:dyDescent="0.25">
      <c r="A40" s="37" t="s">
        <v>204</v>
      </c>
      <c r="B40" s="37" t="s">
        <v>205</v>
      </c>
      <c r="C40" s="90">
        <f>IF('Indicator Data'!O48="x","x",ROUND(IF('Indicator Data'!O48&gt;C$2,10,IF('Indicator Data'!O48&lt;C$3,0,('Indicator Data'!O48-C$3)/(C$2-C$3)*10)),1))</f>
        <v>3</v>
      </c>
      <c r="D40" s="90">
        <f>IF('Indicator Data'!P48="x","x",ROUND(IF('Indicator Data'!P48&gt;D$2,10,IF('Indicator Data'!P48&lt;D$3,0,('Indicator Data'!P48-D$3)/(D$2-D$3)*10)),1))</f>
        <v>3.6</v>
      </c>
      <c r="E40" s="90">
        <f>IF('Indicator Data'!Q48="x","x",ROUND(IF('Indicator Data'!Q48&gt;E$2,10,IF('Indicator Data'!Q48&lt;E$3,0,('Indicator Data'!Q48-E$3)/(E$2-E$3)*10)),1))</f>
        <v>4.9000000000000004</v>
      </c>
      <c r="F40" s="121">
        <f t="shared" si="1"/>
        <v>3.8</v>
      </c>
      <c r="G40" s="90">
        <f>IF('Indicator Data'!R48="x","x",ROUND(IF('Indicator Data'!R48&gt;G$2,10,IF('Indicator Data'!R48&lt;G$3,0,('Indicator Data'!R48-G$3)/(G$2-G$3)*10)),1))</f>
        <v>2</v>
      </c>
      <c r="H40" s="90" t="str">
        <f>IF('Indicator Data'!S48="x","x",ROUND(IF('Indicator Data'!S48&gt;H$2,10,IF('Indicator Data'!S48&lt;H$3,0,('Indicator Data'!S48-H$3)/(H$2-H$3)*10)),1))</f>
        <v>x</v>
      </c>
      <c r="I40" s="121">
        <f t="shared" si="2"/>
        <v>2</v>
      </c>
      <c r="J40" s="91">
        <f t="shared" si="0"/>
        <v>2.9</v>
      </c>
      <c r="K40" s="90" t="str">
        <f>IF('Indicator Data'!T48="x","x",ROUND(IF('Indicator Data'!T48&gt;K$2,10,IF('Indicator Data'!T48&lt;K$3,0,('Indicator Data'!T48-K$3)/(K$2-K$3)*10)),1))</f>
        <v>x</v>
      </c>
      <c r="L40" s="121" t="str">
        <f t="shared" si="3"/>
        <v>x</v>
      </c>
      <c r="M40" s="91" t="str">
        <f t="shared" si="3"/>
        <v>x</v>
      </c>
      <c r="N40" s="90" t="str">
        <f>IF('Indicator Data'!U48="x","x",ROUND(IF('Indicator Data'!U48&gt;N$2,10,IF('Indicator Data'!U48&lt;N$3,0,('Indicator Data'!U48-N$3)/(N$2-N$3)*10)),1))</f>
        <v>x</v>
      </c>
      <c r="O40" s="121" t="str">
        <f t="shared" si="4"/>
        <v>x</v>
      </c>
      <c r="P40" s="90" t="s">
        <v>20</v>
      </c>
      <c r="Q40" s="121" t="str">
        <f t="shared" si="5"/>
        <v>x</v>
      </c>
      <c r="R40" s="91" t="str">
        <f t="shared" si="6"/>
        <v>x</v>
      </c>
      <c r="S40" s="92">
        <f t="shared" si="7"/>
        <v>2.9</v>
      </c>
      <c r="T40" s="90">
        <f>IF('Indicator Data'!W48="x","x",ROUND(IF('Indicator Data'!W48&gt;T$2,10,IF('Indicator Data'!W48&lt;T$3,0,('Indicator Data'!W48-T$3)/(T$2-T$3)*10)),1))</f>
        <v>4.4000000000000004</v>
      </c>
      <c r="U40" s="90">
        <f>IF('Indicator Data'!X48="x","x",ROUND(IF('Indicator Data'!X48&gt;U$2,10,IF('Indicator Data'!X48&lt;U$3,0,('Indicator Data'!X48-U$3)/(U$2-U$3)*10)),1))</f>
        <v>4.5</v>
      </c>
      <c r="V40" s="121">
        <f t="shared" si="8"/>
        <v>4.5</v>
      </c>
      <c r="W40" s="91">
        <f t="shared" si="9"/>
        <v>4.5</v>
      </c>
      <c r="X40" s="90">
        <f>IF('Indicator Data'!Y48="x","x",ROUND(IF('Indicator Data'!Y48&gt;X$2,10,IF('Indicator Data'!Y48&lt;X$3,0,('Indicator Data'!Y48-X$3)/(X$2-X$3)*10)),1))</f>
        <v>2.4</v>
      </c>
      <c r="Y40" s="121">
        <f t="shared" si="10"/>
        <v>2.4</v>
      </c>
      <c r="Z40" s="90">
        <f>IF('Indicator Data'!Z48="x","x",ROUND(IF('Indicator Data'!Z48&gt;Z$2,10,IF('Indicator Data'!Z48&lt;Z$3,0,('Indicator Data'!Z48-Z$3)/(Z$2-Z$3)*10)),1))</f>
        <v>1.9</v>
      </c>
      <c r="AA40" s="121">
        <f t="shared" si="11"/>
        <v>1.9</v>
      </c>
      <c r="AB40" s="91">
        <f t="shared" si="12"/>
        <v>2.2000000000000002</v>
      </c>
      <c r="AC40" s="93">
        <f t="shared" si="13"/>
        <v>3.4</v>
      </c>
      <c r="AD40" s="27"/>
      <c r="AE40" s="27"/>
    </row>
    <row r="41" spans="1:31" ht="15.75" customHeight="1" x14ac:dyDescent="0.25">
      <c r="A41" s="37" t="s">
        <v>206</v>
      </c>
      <c r="B41" s="37" t="s">
        <v>207</v>
      </c>
      <c r="C41" s="90">
        <f>IF('Indicator Data'!O49="x","x",ROUND(IF('Indicator Data'!O49&gt;C$2,10,IF('Indicator Data'!O49&lt;C$3,0,('Indicator Data'!O49-C$3)/(C$2-C$3)*10)),1))</f>
        <v>0.6</v>
      </c>
      <c r="D41" s="90">
        <f>IF('Indicator Data'!P49="x","x",ROUND(IF('Indicator Data'!P49&gt;D$2,10,IF('Indicator Data'!P49&lt;D$3,0,('Indicator Data'!P49-D$3)/(D$2-D$3)*10)),1))</f>
        <v>0.3</v>
      </c>
      <c r="E41" s="90">
        <f>IF('Indicator Data'!Q49="x","x",ROUND(IF('Indicator Data'!Q49&gt;E$2,10,IF('Indicator Data'!Q49&lt;E$3,0,('Indicator Data'!Q49-E$3)/(E$2-E$3)*10)),1))</f>
        <v>1.9</v>
      </c>
      <c r="F41" s="121">
        <f t="shared" si="1"/>
        <v>0.9</v>
      </c>
      <c r="G41" s="90">
        <f>IF('Indicator Data'!R49="x","x",ROUND(IF('Indicator Data'!R49&gt;G$2,10,IF('Indicator Data'!R49&lt;G$3,0,('Indicator Data'!R49-G$3)/(G$2-G$3)*10)),1))</f>
        <v>0.2</v>
      </c>
      <c r="H41" s="90" t="str">
        <f>IF('Indicator Data'!S49="x","x",ROUND(IF('Indicator Data'!S49&gt;H$2,10,IF('Indicator Data'!S49&lt;H$3,0,('Indicator Data'!S49-H$3)/(H$2-H$3)*10)),1))</f>
        <v>x</v>
      </c>
      <c r="I41" s="121">
        <f t="shared" si="2"/>
        <v>0.2</v>
      </c>
      <c r="J41" s="91">
        <f t="shared" si="0"/>
        <v>0.6</v>
      </c>
      <c r="K41" s="90" t="str">
        <f>IF('Indicator Data'!T49="x","x",ROUND(IF('Indicator Data'!T49&gt;K$2,10,IF('Indicator Data'!T49&lt;K$3,0,('Indicator Data'!T49-K$3)/(K$2-K$3)*10)),1))</f>
        <v>x</v>
      </c>
      <c r="L41" s="121" t="str">
        <f t="shared" si="3"/>
        <v>x</v>
      </c>
      <c r="M41" s="91" t="str">
        <f t="shared" si="3"/>
        <v>x</v>
      </c>
      <c r="N41" s="90" t="str">
        <f>IF('Indicator Data'!U49="x","x",ROUND(IF('Indicator Data'!U49&gt;N$2,10,IF('Indicator Data'!U49&lt;N$3,0,('Indicator Data'!U49-N$3)/(N$2-N$3)*10)),1))</f>
        <v>x</v>
      </c>
      <c r="O41" s="121" t="str">
        <f t="shared" si="4"/>
        <v>x</v>
      </c>
      <c r="P41" s="90" t="s">
        <v>20</v>
      </c>
      <c r="Q41" s="121" t="str">
        <f t="shared" si="5"/>
        <v>x</v>
      </c>
      <c r="R41" s="91" t="str">
        <f t="shared" si="6"/>
        <v>x</v>
      </c>
      <c r="S41" s="92">
        <f t="shared" si="7"/>
        <v>0.6</v>
      </c>
      <c r="T41" s="90">
        <f>IF('Indicator Data'!W49="x","x",ROUND(IF('Indicator Data'!W49&gt;T$2,10,IF('Indicator Data'!W49&lt;T$3,0,('Indicator Data'!W49-T$3)/(T$2-T$3)*10)),1))</f>
        <v>2</v>
      </c>
      <c r="U41" s="90">
        <f>IF('Indicator Data'!X49="x","x",ROUND(IF('Indicator Data'!X49&gt;U$2,10,IF('Indicator Data'!X49&lt;U$3,0,('Indicator Data'!X49-U$3)/(U$2-U$3)*10)),1))</f>
        <v>1</v>
      </c>
      <c r="V41" s="121">
        <f t="shared" si="8"/>
        <v>1.5</v>
      </c>
      <c r="W41" s="91">
        <f t="shared" si="9"/>
        <v>1.5</v>
      </c>
      <c r="X41" s="90">
        <f>IF('Indicator Data'!Y49="x","x",ROUND(IF('Indicator Data'!Y49&gt;X$2,10,IF('Indicator Data'!Y49&lt;X$3,0,('Indicator Data'!Y49-X$3)/(X$2-X$3)*10)),1))</f>
        <v>5.4</v>
      </c>
      <c r="Y41" s="121">
        <f t="shared" si="10"/>
        <v>5.4</v>
      </c>
      <c r="Z41" s="90">
        <f>IF('Indicator Data'!Z49="x","x",ROUND(IF('Indicator Data'!Z49&gt;Z$2,10,IF('Indicator Data'!Z49&lt;Z$3,0,('Indicator Data'!Z49-Z$3)/(Z$2-Z$3)*10)),1))</f>
        <v>4</v>
      </c>
      <c r="AA41" s="121">
        <f t="shared" si="11"/>
        <v>4</v>
      </c>
      <c r="AB41" s="91">
        <f t="shared" si="12"/>
        <v>4.7</v>
      </c>
      <c r="AC41" s="93">
        <f t="shared" si="13"/>
        <v>3.1</v>
      </c>
      <c r="AD41" s="27"/>
      <c r="AE41" s="27"/>
    </row>
    <row r="42" spans="1:31" ht="15.75" customHeight="1" x14ac:dyDescent="0.25">
      <c r="A42" s="37" t="s">
        <v>208</v>
      </c>
      <c r="B42" s="37" t="s">
        <v>209</v>
      </c>
      <c r="C42" s="90">
        <f>IF('Indicator Data'!O50="x","x",ROUND(IF('Indicator Data'!O50&gt;C$2,10,IF('Indicator Data'!O50&lt;C$3,0,('Indicator Data'!O50-C$3)/(C$2-C$3)*10)),1))</f>
        <v>8</v>
      </c>
      <c r="D42" s="90">
        <f>IF('Indicator Data'!P50="x","x",ROUND(IF('Indicator Data'!P50&gt;D$2,10,IF('Indicator Data'!P50&lt;D$3,0,('Indicator Data'!P50-D$3)/(D$2-D$3)*10)),1))</f>
        <v>7.3</v>
      </c>
      <c r="E42" s="90">
        <f>IF('Indicator Data'!Q50="x","x",ROUND(IF('Indicator Data'!Q50&gt;E$2,10,IF('Indicator Data'!Q50&lt;E$3,0,('Indicator Data'!Q50-E$3)/(E$2-E$3)*10)),1))</f>
        <v>9.6999999999999993</v>
      </c>
      <c r="F42" s="121">
        <f t="shared" si="1"/>
        <v>8.3000000000000007</v>
      </c>
      <c r="G42" s="90">
        <f>IF('Indicator Data'!R50="x","x",ROUND(IF('Indicator Data'!R50&gt;G$2,10,IF('Indicator Data'!R50&lt;G$3,0,('Indicator Data'!R50-G$3)/(G$2-G$3)*10)),1))</f>
        <v>6.1</v>
      </c>
      <c r="H42" s="90" t="str">
        <f>IF('Indicator Data'!S50="x","x",ROUND(IF('Indicator Data'!S50&gt;H$2,10,IF('Indicator Data'!S50&lt;H$3,0,('Indicator Data'!S50-H$3)/(H$2-H$3)*10)),1))</f>
        <v>x</v>
      </c>
      <c r="I42" s="121">
        <f t="shared" si="2"/>
        <v>6.1</v>
      </c>
      <c r="J42" s="91">
        <f t="shared" si="0"/>
        <v>7.2</v>
      </c>
      <c r="K42" s="90" t="str">
        <f>IF('Indicator Data'!T50="x","x",ROUND(IF('Indicator Data'!T50&gt;K$2,10,IF('Indicator Data'!T50&lt;K$3,0,('Indicator Data'!T50-K$3)/(K$2-K$3)*10)),1))</f>
        <v>x</v>
      </c>
      <c r="L42" s="121" t="str">
        <f t="shared" si="3"/>
        <v>x</v>
      </c>
      <c r="M42" s="91" t="str">
        <f t="shared" si="3"/>
        <v>x</v>
      </c>
      <c r="N42" s="90" t="str">
        <f>IF('Indicator Data'!U50="x","x",ROUND(IF('Indicator Data'!U50&gt;N$2,10,IF('Indicator Data'!U50&lt;N$3,0,('Indicator Data'!U50-N$3)/(N$2-N$3)*10)),1))</f>
        <v>x</v>
      </c>
      <c r="O42" s="121" t="str">
        <f t="shared" si="4"/>
        <v>x</v>
      </c>
      <c r="P42" s="90" t="s">
        <v>20</v>
      </c>
      <c r="Q42" s="121" t="str">
        <f t="shared" si="5"/>
        <v>x</v>
      </c>
      <c r="R42" s="91" t="str">
        <f t="shared" si="6"/>
        <v>x</v>
      </c>
      <c r="S42" s="92">
        <f t="shared" si="7"/>
        <v>7.2</v>
      </c>
      <c r="T42" s="90">
        <f>IF('Indicator Data'!W50="x","x",ROUND(IF('Indicator Data'!W50&gt;T$2,10,IF('Indicator Data'!W50&lt;T$3,0,('Indicator Data'!W50-T$3)/(T$2-T$3)*10)),1))</f>
        <v>3.1</v>
      </c>
      <c r="U42" s="90">
        <f>IF('Indicator Data'!X50="x","x",ROUND(IF('Indicator Data'!X50&gt;U$2,10,IF('Indicator Data'!X50&lt;U$3,0,('Indicator Data'!X50-U$3)/(U$2-U$3)*10)),1))</f>
        <v>8.4</v>
      </c>
      <c r="V42" s="121">
        <f t="shared" si="8"/>
        <v>5.8</v>
      </c>
      <c r="W42" s="91">
        <f t="shared" si="9"/>
        <v>5.8</v>
      </c>
      <c r="X42" s="90">
        <f>IF('Indicator Data'!Y50="x","x",ROUND(IF('Indicator Data'!Y50&gt;X$2,10,IF('Indicator Data'!Y50&lt;X$3,0,('Indicator Data'!Y50-X$3)/(X$2-X$3)*10)),1))</f>
        <v>4.8</v>
      </c>
      <c r="Y42" s="121">
        <f t="shared" si="10"/>
        <v>4.8</v>
      </c>
      <c r="Z42" s="90">
        <f>IF('Indicator Data'!Z50="x","x",ROUND(IF('Indicator Data'!Z50&gt;Z$2,10,IF('Indicator Data'!Z50&lt;Z$3,0,('Indicator Data'!Z50-Z$3)/(Z$2-Z$3)*10)),1))</f>
        <v>2.5</v>
      </c>
      <c r="AA42" s="121">
        <f t="shared" si="11"/>
        <v>2.5</v>
      </c>
      <c r="AB42" s="91">
        <f t="shared" si="12"/>
        <v>3.7</v>
      </c>
      <c r="AC42" s="93">
        <f t="shared" si="13"/>
        <v>4.8</v>
      </c>
      <c r="AD42" s="27"/>
      <c r="AE42" s="27"/>
    </row>
    <row r="43" spans="1:31" ht="15.75" customHeight="1" x14ac:dyDescent="0.25">
      <c r="A43" s="37" t="s">
        <v>210</v>
      </c>
      <c r="B43" s="37" t="s">
        <v>211</v>
      </c>
      <c r="C43" s="90">
        <f>IF('Indicator Data'!O51="x","x",ROUND(IF('Indicator Data'!O51&gt;C$2,10,IF('Indicator Data'!O51&lt;C$3,0,('Indicator Data'!O51-C$3)/(C$2-C$3)*10)),1))</f>
        <v>2</v>
      </c>
      <c r="D43" s="90">
        <f>IF('Indicator Data'!P51="x","x",ROUND(IF('Indicator Data'!P51&gt;D$2,10,IF('Indicator Data'!P51&lt;D$3,0,('Indicator Data'!P51-D$3)/(D$2-D$3)*10)),1))</f>
        <v>1.4</v>
      </c>
      <c r="E43" s="90">
        <f>IF('Indicator Data'!Q51="x","x",ROUND(IF('Indicator Data'!Q51&gt;E$2,10,IF('Indicator Data'!Q51&lt;E$3,0,('Indicator Data'!Q51-E$3)/(E$2-E$3)*10)),1))</f>
        <v>1.6</v>
      </c>
      <c r="F43" s="121">
        <f t="shared" si="1"/>
        <v>1.7</v>
      </c>
      <c r="G43" s="90">
        <f>IF('Indicator Data'!R51="x","x",ROUND(IF('Indicator Data'!R51&gt;G$2,10,IF('Indicator Data'!R51&lt;G$3,0,('Indicator Data'!R51-G$3)/(G$2-G$3)*10)),1))</f>
        <v>6.3</v>
      </c>
      <c r="H43" s="90" t="str">
        <f>IF('Indicator Data'!S51="x","x",ROUND(IF('Indicator Data'!S51&gt;H$2,10,IF('Indicator Data'!S51&lt;H$3,0,('Indicator Data'!S51-H$3)/(H$2-H$3)*10)),1))</f>
        <v>x</v>
      </c>
      <c r="I43" s="121">
        <f t="shared" si="2"/>
        <v>6.3</v>
      </c>
      <c r="J43" s="91">
        <f t="shared" si="0"/>
        <v>4</v>
      </c>
      <c r="K43" s="90" t="str">
        <f>IF('Indicator Data'!T51="x","x",ROUND(IF('Indicator Data'!T51&gt;K$2,10,IF('Indicator Data'!T51&lt;K$3,0,('Indicator Data'!T51-K$3)/(K$2-K$3)*10)),1))</f>
        <v>x</v>
      </c>
      <c r="L43" s="121" t="str">
        <f t="shared" si="3"/>
        <v>x</v>
      </c>
      <c r="M43" s="91" t="str">
        <f t="shared" si="3"/>
        <v>x</v>
      </c>
      <c r="N43" s="90" t="str">
        <f>IF('Indicator Data'!U51="x","x",ROUND(IF('Indicator Data'!U51&gt;N$2,10,IF('Indicator Data'!U51&lt;N$3,0,('Indicator Data'!U51-N$3)/(N$2-N$3)*10)),1))</f>
        <v>x</v>
      </c>
      <c r="O43" s="121" t="str">
        <f t="shared" si="4"/>
        <v>x</v>
      </c>
      <c r="P43" s="90" t="s">
        <v>20</v>
      </c>
      <c r="Q43" s="121" t="str">
        <f t="shared" si="5"/>
        <v>x</v>
      </c>
      <c r="R43" s="91" t="str">
        <f t="shared" si="6"/>
        <v>x</v>
      </c>
      <c r="S43" s="92">
        <f t="shared" si="7"/>
        <v>4</v>
      </c>
      <c r="T43" s="90">
        <f>IF('Indicator Data'!W51="x","x",ROUND(IF('Indicator Data'!W51&gt;T$2,10,IF('Indicator Data'!W51&lt;T$3,0,('Indicator Data'!W51-T$3)/(T$2-T$3)*10)),1))</f>
        <v>3.3</v>
      </c>
      <c r="U43" s="90">
        <f>IF('Indicator Data'!X51="x","x",ROUND(IF('Indicator Data'!X51&gt;U$2,10,IF('Indicator Data'!X51&lt;U$3,0,('Indicator Data'!X51-U$3)/(U$2-U$3)*10)),1))</f>
        <v>6.4</v>
      </c>
      <c r="V43" s="121">
        <f t="shared" si="8"/>
        <v>4.9000000000000004</v>
      </c>
      <c r="W43" s="91">
        <f t="shared" si="9"/>
        <v>4.9000000000000004</v>
      </c>
      <c r="X43" s="90">
        <f>IF('Indicator Data'!Y51="x","x",ROUND(IF('Indicator Data'!Y51&gt;X$2,10,IF('Indicator Data'!Y51&lt;X$3,0,('Indicator Data'!Y51-X$3)/(X$2-X$3)*10)),1))</f>
        <v>2.8</v>
      </c>
      <c r="Y43" s="121">
        <f t="shared" si="10"/>
        <v>2.8</v>
      </c>
      <c r="Z43" s="90">
        <f>IF('Indicator Data'!Z51="x","x",ROUND(IF('Indicator Data'!Z51&gt;Z$2,10,IF('Indicator Data'!Z51&lt;Z$3,0,('Indicator Data'!Z51-Z$3)/(Z$2-Z$3)*10)),1))</f>
        <v>4</v>
      </c>
      <c r="AA43" s="121">
        <f t="shared" si="11"/>
        <v>4</v>
      </c>
      <c r="AB43" s="91">
        <f t="shared" si="12"/>
        <v>3.4</v>
      </c>
      <c r="AC43" s="93">
        <f t="shared" si="13"/>
        <v>4.2</v>
      </c>
      <c r="AD43" s="27"/>
      <c r="AE43" s="27"/>
    </row>
    <row r="44" spans="1:31" ht="15.75" customHeight="1" x14ac:dyDescent="0.25">
      <c r="A44" s="37" t="s">
        <v>212</v>
      </c>
      <c r="B44" s="37" t="s">
        <v>213</v>
      </c>
      <c r="C44" s="90">
        <f>IF('Indicator Data'!O52="x","x",ROUND(IF('Indicator Data'!O52&gt;C$2,10,IF('Indicator Data'!O52&lt;C$3,0,('Indicator Data'!O52-C$3)/(C$2-C$3)*10)),1))</f>
        <v>1.5</v>
      </c>
      <c r="D44" s="90">
        <f>IF('Indicator Data'!P52="x","x",ROUND(IF('Indicator Data'!P52&gt;D$2,10,IF('Indicator Data'!P52&lt;D$3,0,('Indicator Data'!P52-D$3)/(D$2-D$3)*10)),1))</f>
        <v>3.2</v>
      </c>
      <c r="E44" s="90">
        <f>IF('Indicator Data'!Q52="x","x",ROUND(IF('Indicator Data'!Q52&gt;E$2,10,IF('Indicator Data'!Q52&lt;E$3,0,('Indicator Data'!Q52-E$3)/(E$2-E$3)*10)),1))</f>
        <v>1</v>
      </c>
      <c r="F44" s="121">
        <f t="shared" si="1"/>
        <v>1.9</v>
      </c>
      <c r="G44" s="90">
        <f>IF('Indicator Data'!R52="x","x",ROUND(IF('Indicator Data'!R52&gt;G$2,10,IF('Indicator Data'!R52&lt;G$3,0,('Indicator Data'!R52-G$3)/(G$2-G$3)*10)),1))</f>
        <v>4.5999999999999996</v>
      </c>
      <c r="H44" s="90" t="str">
        <f>IF('Indicator Data'!S52="x","x",ROUND(IF('Indicator Data'!S52&gt;H$2,10,IF('Indicator Data'!S52&lt;H$3,0,('Indicator Data'!S52-H$3)/(H$2-H$3)*10)),1))</f>
        <v>x</v>
      </c>
      <c r="I44" s="121">
        <f t="shared" si="2"/>
        <v>4.5999999999999996</v>
      </c>
      <c r="J44" s="91">
        <f t="shared" si="0"/>
        <v>3.3</v>
      </c>
      <c r="K44" s="90" t="str">
        <f>IF('Indicator Data'!T52="x","x",ROUND(IF('Indicator Data'!T52&gt;K$2,10,IF('Indicator Data'!T52&lt;K$3,0,('Indicator Data'!T52-K$3)/(K$2-K$3)*10)),1))</f>
        <v>x</v>
      </c>
      <c r="L44" s="121" t="str">
        <f t="shared" si="3"/>
        <v>x</v>
      </c>
      <c r="M44" s="91" t="str">
        <f t="shared" si="3"/>
        <v>x</v>
      </c>
      <c r="N44" s="90" t="str">
        <f>IF('Indicator Data'!U52="x","x",ROUND(IF('Indicator Data'!U52&gt;N$2,10,IF('Indicator Data'!U52&lt;N$3,0,('Indicator Data'!U52-N$3)/(N$2-N$3)*10)),1))</f>
        <v>x</v>
      </c>
      <c r="O44" s="121" t="str">
        <f t="shared" si="4"/>
        <v>x</v>
      </c>
      <c r="P44" s="90" t="s">
        <v>20</v>
      </c>
      <c r="Q44" s="121" t="str">
        <f t="shared" si="5"/>
        <v>x</v>
      </c>
      <c r="R44" s="91" t="str">
        <f t="shared" si="6"/>
        <v>x</v>
      </c>
      <c r="S44" s="92">
        <f t="shared" si="7"/>
        <v>3.3</v>
      </c>
      <c r="T44" s="90">
        <f>IF('Indicator Data'!W52="x","x",ROUND(IF('Indicator Data'!W52&gt;T$2,10,IF('Indicator Data'!W52&lt;T$3,0,('Indicator Data'!W52-T$3)/(T$2-T$3)*10)),1))</f>
        <v>1.3</v>
      </c>
      <c r="U44" s="90">
        <f>IF('Indicator Data'!X52="x","x",ROUND(IF('Indicator Data'!X52&gt;U$2,10,IF('Indicator Data'!X52&lt;U$3,0,('Indicator Data'!X52-U$3)/(U$2-U$3)*10)),1))</f>
        <v>3.2</v>
      </c>
      <c r="V44" s="121">
        <f t="shared" si="8"/>
        <v>2.2999999999999998</v>
      </c>
      <c r="W44" s="91">
        <f t="shared" si="9"/>
        <v>2.2999999999999998</v>
      </c>
      <c r="X44" s="90">
        <f>IF('Indicator Data'!Y52="x","x",ROUND(IF('Indicator Data'!Y52&gt;X$2,10,IF('Indicator Data'!Y52&lt;X$3,0,('Indicator Data'!Y52-X$3)/(X$2-X$3)*10)),1))</f>
        <v>5.3</v>
      </c>
      <c r="Y44" s="121">
        <f t="shared" si="10"/>
        <v>5.3</v>
      </c>
      <c r="Z44" s="90">
        <f>IF('Indicator Data'!Z52="x","x",ROUND(IF('Indicator Data'!Z52&gt;Z$2,10,IF('Indicator Data'!Z52&lt;Z$3,0,('Indicator Data'!Z52-Z$3)/(Z$2-Z$3)*10)),1))</f>
        <v>1.7</v>
      </c>
      <c r="AA44" s="121">
        <f t="shared" si="11"/>
        <v>1.7</v>
      </c>
      <c r="AB44" s="91">
        <f t="shared" si="12"/>
        <v>3.5</v>
      </c>
      <c r="AC44" s="93">
        <f t="shared" si="13"/>
        <v>2.9</v>
      </c>
      <c r="AD44" s="27"/>
      <c r="AE44" s="27"/>
    </row>
    <row r="45" spans="1:31" ht="15.75" customHeight="1" x14ac:dyDescent="0.25">
      <c r="A45" s="37" t="s">
        <v>214</v>
      </c>
      <c r="B45" s="37" t="s">
        <v>215</v>
      </c>
      <c r="C45" s="90">
        <f>IF('Indicator Data'!O53="x","x",ROUND(IF('Indicator Data'!O53&gt;C$2,10,IF('Indicator Data'!O53&lt;C$3,0,('Indicator Data'!O53-C$3)/(C$2-C$3)*10)),1))</f>
        <v>9.6</v>
      </c>
      <c r="D45" s="90">
        <f>IF('Indicator Data'!P53="x","x",ROUND(IF('Indicator Data'!P53&gt;D$2,10,IF('Indicator Data'!P53&lt;D$3,0,('Indicator Data'!P53-D$3)/(D$2-D$3)*10)),1))</f>
        <v>9.6</v>
      </c>
      <c r="E45" s="90">
        <f>IF('Indicator Data'!Q53="x","x",ROUND(IF('Indicator Data'!Q53&gt;E$2,10,IF('Indicator Data'!Q53&lt;E$3,0,('Indicator Data'!Q53-E$3)/(E$2-E$3)*10)),1))</f>
        <v>10</v>
      </c>
      <c r="F45" s="121">
        <f t="shared" si="1"/>
        <v>9.6999999999999993</v>
      </c>
      <c r="G45" s="90">
        <f>IF('Indicator Data'!R53="x","x",ROUND(IF('Indicator Data'!R53&gt;G$2,10,IF('Indicator Data'!R53&lt;G$3,0,('Indicator Data'!R53-G$3)/(G$2-G$3)*10)),1))</f>
        <v>8.1999999999999993</v>
      </c>
      <c r="H45" s="90" t="str">
        <f>IF('Indicator Data'!S53="x","x",ROUND(IF('Indicator Data'!S53&gt;H$2,10,IF('Indicator Data'!S53&lt;H$3,0,('Indicator Data'!S53-H$3)/(H$2-H$3)*10)),1))</f>
        <v>x</v>
      </c>
      <c r="I45" s="121">
        <f t="shared" si="2"/>
        <v>8.1999999999999993</v>
      </c>
      <c r="J45" s="91">
        <f t="shared" si="0"/>
        <v>9</v>
      </c>
      <c r="K45" s="90" t="str">
        <f>IF('Indicator Data'!T53="x","x",ROUND(IF('Indicator Data'!T53&gt;K$2,10,IF('Indicator Data'!T53&lt;K$3,0,('Indicator Data'!T53-K$3)/(K$2-K$3)*10)),1))</f>
        <v>x</v>
      </c>
      <c r="L45" s="121" t="str">
        <f t="shared" si="3"/>
        <v>x</v>
      </c>
      <c r="M45" s="91" t="str">
        <f t="shared" si="3"/>
        <v>x</v>
      </c>
      <c r="N45" s="90" t="str">
        <f>IF('Indicator Data'!U53="x","x",ROUND(IF('Indicator Data'!U53&gt;N$2,10,IF('Indicator Data'!U53&lt;N$3,0,('Indicator Data'!U53-N$3)/(N$2-N$3)*10)),1))</f>
        <v>x</v>
      </c>
      <c r="O45" s="121" t="str">
        <f t="shared" si="4"/>
        <v>x</v>
      </c>
      <c r="P45" s="90" t="s">
        <v>20</v>
      </c>
      <c r="Q45" s="121" t="str">
        <f t="shared" si="5"/>
        <v>x</v>
      </c>
      <c r="R45" s="91" t="str">
        <f t="shared" si="6"/>
        <v>x</v>
      </c>
      <c r="S45" s="92">
        <f t="shared" si="7"/>
        <v>9</v>
      </c>
      <c r="T45" s="90">
        <f>IF('Indicator Data'!W53="x","x",ROUND(IF('Indicator Data'!W53&gt;T$2,10,IF('Indicator Data'!W53&lt;T$3,0,('Indicator Data'!W53-T$3)/(T$2-T$3)*10)),1))</f>
        <v>10</v>
      </c>
      <c r="U45" s="90">
        <f>IF('Indicator Data'!X53="x","x",ROUND(IF('Indicator Data'!X53&gt;U$2,10,IF('Indicator Data'!X53&lt;U$3,0,('Indicator Data'!X53-U$3)/(U$2-U$3)*10)),1))</f>
        <v>6.4</v>
      </c>
      <c r="V45" s="121">
        <f t="shared" si="8"/>
        <v>8.1999999999999993</v>
      </c>
      <c r="W45" s="91">
        <f t="shared" si="9"/>
        <v>8.1999999999999993</v>
      </c>
      <c r="X45" s="90">
        <f>IF('Indicator Data'!Y53="x","x",ROUND(IF('Indicator Data'!Y53&gt;X$2,10,IF('Indicator Data'!Y53&lt;X$3,0,('Indicator Data'!Y53-X$3)/(X$2-X$3)*10)),1))</f>
        <v>0.1</v>
      </c>
      <c r="Y45" s="121">
        <f t="shared" si="10"/>
        <v>0.1</v>
      </c>
      <c r="Z45" s="90">
        <f>IF('Indicator Data'!Z53="x","x",ROUND(IF('Indicator Data'!Z53&gt;Z$2,10,IF('Indicator Data'!Z53&lt;Z$3,0,('Indicator Data'!Z53-Z$3)/(Z$2-Z$3)*10)),1))</f>
        <v>2.1</v>
      </c>
      <c r="AA45" s="121">
        <f t="shared" si="11"/>
        <v>2.1</v>
      </c>
      <c r="AB45" s="91">
        <f t="shared" si="12"/>
        <v>1.1000000000000001</v>
      </c>
      <c r="AC45" s="93">
        <f t="shared" si="13"/>
        <v>4.7</v>
      </c>
      <c r="AD45" s="27"/>
      <c r="AE45" s="27"/>
    </row>
    <row r="46" spans="1:31" ht="15.75" customHeight="1" x14ac:dyDescent="0.25">
      <c r="A46" s="37" t="s">
        <v>216</v>
      </c>
      <c r="B46" s="37" t="s">
        <v>217</v>
      </c>
      <c r="C46" s="90">
        <f>IF('Indicator Data'!O54="x","x",ROUND(IF('Indicator Data'!O54&gt;C$2,10,IF('Indicator Data'!O54&lt;C$3,0,('Indicator Data'!O54-C$3)/(C$2-C$3)*10)),1))</f>
        <v>0.2</v>
      </c>
      <c r="D46" s="90">
        <f>IF('Indicator Data'!P54="x","x",ROUND(IF('Indicator Data'!P54&gt;D$2,10,IF('Indicator Data'!P54&lt;D$3,0,('Indicator Data'!P54-D$3)/(D$2-D$3)*10)),1))</f>
        <v>0.2</v>
      </c>
      <c r="E46" s="90">
        <f>IF('Indicator Data'!Q54="x","x",ROUND(IF('Indicator Data'!Q54&gt;E$2,10,IF('Indicator Data'!Q54&lt;E$3,0,('Indicator Data'!Q54-E$3)/(E$2-E$3)*10)),1))</f>
        <v>2.8</v>
      </c>
      <c r="F46" s="121">
        <f t="shared" si="1"/>
        <v>1.1000000000000001</v>
      </c>
      <c r="G46" s="90">
        <f>IF('Indicator Data'!R54="x","x",ROUND(IF('Indicator Data'!R54&gt;G$2,10,IF('Indicator Data'!R54&lt;G$3,0,('Indicator Data'!R54-G$3)/(G$2-G$3)*10)),1))</f>
        <v>3.1</v>
      </c>
      <c r="H46" s="90" t="str">
        <f>IF('Indicator Data'!S54="x","x",ROUND(IF('Indicator Data'!S54&gt;H$2,10,IF('Indicator Data'!S54&lt;H$3,0,('Indicator Data'!S54-H$3)/(H$2-H$3)*10)),1))</f>
        <v>x</v>
      </c>
      <c r="I46" s="121">
        <f t="shared" si="2"/>
        <v>3.1</v>
      </c>
      <c r="J46" s="91">
        <f t="shared" si="0"/>
        <v>2.1</v>
      </c>
      <c r="K46" s="90" t="str">
        <f>IF('Indicator Data'!T54="x","x",ROUND(IF('Indicator Data'!T54&gt;K$2,10,IF('Indicator Data'!T54&lt;K$3,0,('Indicator Data'!T54-K$3)/(K$2-K$3)*10)),1))</f>
        <v>x</v>
      </c>
      <c r="L46" s="121" t="str">
        <f t="shared" si="3"/>
        <v>x</v>
      </c>
      <c r="M46" s="91" t="str">
        <f t="shared" si="3"/>
        <v>x</v>
      </c>
      <c r="N46" s="90" t="str">
        <f>IF('Indicator Data'!U54="x","x",ROUND(IF('Indicator Data'!U54&gt;N$2,10,IF('Indicator Data'!U54&lt;N$3,0,('Indicator Data'!U54-N$3)/(N$2-N$3)*10)),1))</f>
        <v>x</v>
      </c>
      <c r="O46" s="121" t="str">
        <f t="shared" si="4"/>
        <v>x</v>
      </c>
      <c r="P46" s="90" t="s">
        <v>20</v>
      </c>
      <c r="Q46" s="121" t="str">
        <f t="shared" si="5"/>
        <v>x</v>
      </c>
      <c r="R46" s="91" t="str">
        <f t="shared" si="6"/>
        <v>x</v>
      </c>
      <c r="S46" s="92">
        <f t="shared" si="7"/>
        <v>2.1</v>
      </c>
      <c r="T46" s="90">
        <f>IF('Indicator Data'!W54="x","x",ROUND(IF('Indicator Data'!W54&gt;T$2,10,IF('Indicator Data'!W54&lt;T$3,0,('Indicator Data'!W54-T$3)/(T$2-T$3)*10)),1))</f>
        <v>0</v>
      </c>
      <c r="U46" s="90">
        <f>IF('Indicator Data'!X54="x","x",ROUND(IF('Indicator Data'!X54&gt;U$2,10,IF('Indicator Data'!X54&lt;U$3,0,('Indicator Data'!X54-U$3)/(U$2-U$3)*10)),1))</f>
        <v>1.1000000000000001</v>
      </c>
      <c r="V46" s="121">
        <f t="shared" si="8"/>
        <v>0.6</v>
      </c>
      <c r="W46" s="91">
        <f t="shared" si="9"/>
        <v>0.6</v>
      </c>
      <c r="X46" s="90">
        <f>IF('Indicator Data'!Y54="x","x",ROUND(IF('Indicator Data'!Y54&gt;X$2,10,IF('Indicator Data'!Y54&lt;X$3,0,('Indicator Data'!Y54-X$3)/(X$2-X$3)*10)),1))</f>
        <v>2.5</v>
      </c>
      <c r="Y46" s="121">
        <f t="shared" si="10"/>
        <v>2.5</v>
      </c>
      <c r="Z46" s="90">
        <f>IF('Indicator Data'!Z54="x","x",ROUND(IF('Indicator Data'!Z54&gt;Z$2,10,IF('Indicator Data'!Z54&lt;Z$3,0,('Indicator Data'!Z54-Z$3)/(Z$2-Z$3)*10)),1))</f>
        <v>4.3</v>
      </c>
      <c r="AA46" s="121">
        <f t="shared" si="11"/>
        <v>4.3</v>
      </c>
      <c r="AB46" s="91">
        <f t="shared" si="12"/>
        <v>3.4</v>
      </c>
      <c r="AC46" s="93">
        <f t="shared" si="13"/>
        <v>2</v>
      </c>
      <c r="AD46" s="27"/>
      <c r="AE46" s="27"/>
    </row>
    <row r="47" spans="1:31" ht="15.75" customHeight="1" x14ac:dyDescent="0.25">
      <c r="A47" s="37" t="s">
        <v>218</v>
      </c>
      <c r="B47" s="37" t="s">
        <v>219</v>
      </c>
      <c r="C47" s="90">
        <f>IF('Indicator Data'!O55="x","x",ROUND(IF('Indicator Data'!O55&gt;C$2,10,IF('Indicator Data'!O55&lt;C$3,0,('Indicator Data'!O55-C$3)/(C$2-C$3)*10)),1))</f>
        <v>3.4</v>
      </c>
      <c r="D47" s="90">
        <f>IF('Indicator Data'!P55="x","x",ROUND(IF('Indicator Data'!P55&gt;D$2,10,IF('Indicator Data'!P55&lt;D$3,0,('Indicator Data'!P55-D$3)/(D$2-D$3)*10)),1))</f>
        <v>0.3</v>
      </c>
      <c r="E47" s="90">
        <f>IF('Indicator Data'!Q55="x","x",ROUND(IF('Indicator Data'!Q55&gt;E$2,10,IF('Indicator Data'!Q55&lt;E$3,0,('Indicator Data'!Q55-E$3)/(E$2-E$3)*10)),1))</f>
        <v>2.5</v>
      </c>
      <c r="F47" s="121">
        <f t="shared" si="1"/>
        <v>2.1</v>
      </c>
      <c r="G47" s="90">
        <f>IF('Indicator Data'!R55="x","x",ROUND(IF('Indicator Data'!R55&gt;G$2,10,IF('Indicator Data'!R55&lt;G$3,0,('Indicator Data'!R55-G$3)/(G$2-G$3)*10)),1))</f>
        <v>0.5</v>
      </c>
      <c r="H47" s="90" t="str">
        <f>IF('Indicator Data'!S55="x","x",ROUND(IF('Indicator Data'!S55&gt;H$2,10,IF('Indicator Data'!S55&lt;H$3,0,('Indicator Data'!S55-H$3)/(H$2-H$3)*10)),1))</f>
        <v>x</v>
      </c>
      <c r="I47" s="121">
        <f t="shared" si="2"/>
        <v>0.5</v>
      </c>
      <c r="J47" s="91">
        <f t="shared" si="0"/>
        <v>1.3</v>
      </c>
      <c r="K47" s="90" t="str">
        <f>IF('Indicator Data'!T55="x","x",ROUND(IF('Indicator Data'!T55&gt;K$2,10,IF('Indicator Data'!T55&lt;K$3,0,('Indicator Data'!T55-K$3)/(K$2-K$3)*10)),1))</f>
        <v>x</v>
      </c>
      <c r="L47" s="121" t="str">
        <f t="shared" si="3"/>
        <v>x</v>
      </c>
      <c r="M47" s="91" t="str">
        <f t="shared" si="3"/>
        <v>x</v>
      </c>
      <c r="N47" s="90" t="str">
        <f>IF('Indicator Data'!U55="x","x",ROUND(IF('Indicator Data'!U55&gt;N$2,10,IF('Indicator Data'!U55&lt;N$3,0,('Indicator Data'!U55-N$3)/(N$2-N$3)*10)),1))</f>
        <v>x</v>
      </c>
      <c r="O47" s="121" t="str">
        <f t="shared" si="4"/>
        <v>x</v>
      </c>
      <c r="P47" s="90" t="s">
        <v>20</v>
      </c>
      <c r="Q47" s="121" t="str">
        <f t="shared" si="5"/>
        <v>x</v>
      </c>
      <c r="R47" s="91" t="str">
        <f t="shared" si="6"/>
        <v>x</v>
      </c>
      <c r="S47" s="92">
        <f t="shared" si="7"/>
        <v>1.3</v>
      </c>
      <c r="T47" s="90">
        <f>IF('Indicator Data'!W55="x","x",ROUND(IF('Indicator Data'!W55&gt;T$2,10,IF('Indicator Data'!W55&lt;T$3,0,('Indicator Data'!W55-T$3)/(T$2-T$3)*10)),1))</f>
        <v>0</v>
      </c>
      <c r="U47" s="90">
        <f>IF('Indicator Data'!X55="x","x",ROUND(IF('Indicator Data'!X55&gt;U$2,10,IF('Indicator Data'!X55&lt;U$3,0,('Indicator Data'!X55-U$3)/(U$2-U$3)*10)),1))</f>
        <v>0</v>
      </c>
      <c r="V47" s="121">
        <f t="shared" si="8"/>
        <v>0</v>
      </c>
      <c r="W47" s="91">
        <f t="shared" si="9"/>
        <v>0</v>
      </c>
      <c r="X47" s="90">
        <f>IF('Indicator Data'!Y55="x","x",ROUND(IF('Indicator Data'!Y55&gt;X$2,10,IF('Indicator Data'!Y55&lt;X$3,0,('Indicator Data'!Y55-X$3)/(X$2-X$3)*10)),1))</f>
        <v>2.2000000000000002</v>
      </c>
      <c r="Y47" s="121">
        <f t="shared" si="10"/>
        <v>2.2000000000000002</v>
      </c>
      <c r="Z47" s="90">
        <f>IF('Indicator Data'!Z55="x","x",ROUND(IF('Indicator Data'!Z55&gt;Z$2,10,IF('Indicator Data'!Z55&lt;Z$3,0,('Indicator Data'!Z55-Z$3)/(Z$2-Z$3)*10)),1))</f>
        <v>2.9</v>
      </c>
      <c r="AA47" s="121">
        <f t="shared" si="11"/>
        <v>2.9</v>
      </c>
      <c r="AB47" s="91">
        <f t="shared" si="12"/>
        <v>2.6</v>
      </c>
      <c r="AC47" s="93">
        <f t="shared" si="13"/>
        <v>1.3</v>
      </c>
      <c r="AD47" s="27"/>
      <c r="AE47" s="27"/>
    </row>
    <row r="48" spans="1:31" ht="15.75" customHeight="1" x14ac:dyDescent="0.25">
      <c r="A48" s="37" t="s">
        <v>220</v>
      </c>
      <c r="B48" s="37" t="s">
        <v>221</v>
      </c>
      <c r="C48" s="90">
        <f>IF('Indicator Data'!O56="x","x",ROUND(IF('Indicator Data'!O56&gt;C$2,10,IF('Indicator Data'!O56&lt;C$3,0,('Indicator Data'!O56-C$3)/(C$2-C$3)*10)),1))</f>
        <v>8.8000000000000007</v>
      </c>
      <c r="D48" s="90">
        <f>IF('Indicator Data'!P56="x","x",ROUND(IF('Indicator Data'!P56&gt;D$2,10,IF('Indicator Data'!P56&lt;D$3,0,('Indicator Data'!P56-D$3)/(D$2-D$3)*10)),1))</f>
        <v>10</v>
      </c>
      <c r="E48" s="90">
        <f>IF('Indicator Data'!Q56="x","x",ROUND(IF('Indicator Data'!Q56&gt;E$2,10,IF('Indicator Data'!Q56&lt;E$3,0,('Indicator Data'!Q56-E$3)/(E$2-E$3)*10)),1))</f>
        <v>10</v>
      </c>
      <c r="F48" s="121">
        <f t="shared" si="1"/>
        <v>9.6</v>
      </c>
      <c r="G48" s="90">
        <f>IF('Indicator Data'!R56="x","x",ROUND(IF('Indicator Data'!R56&gt;G$2,10,IF('Indicator Data'!R56&lt;G$3,0,('Indicator Data'!R56-G$3)/(G$2-G$3)*10)),1))</f>
        <v>6.5</v>
      </c>
      <c r="H48" s="90" t="str">
        <f>IF('Indicator Data'!S56="x","x",ROUND(IF('Indicator Data'!S56&gt;H$2,10,IF('Indicator Data'!S56&lt;H$3,0,('Indicator Data'!S56-H$3)/(H$2-H$3)*10)),1))</f>
        <v>x</v>
      </c>
      <c r="I48" s="121">
        <f t="shared" si="2"/>
        <v>6.5</v>
      </c>
      <c r="J48" s="91">
        <f t="shared" si="0"/>
        <v>8.1</v>
      </c>
      <c r="K48" s="90" t="str">
        <f>IF('Indicator Data'!T56="x","x",ROUND(IF('Indicator Data'!T56&gt;K$2,10,IF('Indicator Data'!T56&lt;K$3,0,('Indicator Data'!T56-K$3)/(K$2-K$3)*10)),1))</f>
        <v>x</v>
      </c>
      <c r="L48" s="121" t="str">
        <f t="shared" si="3"/>
        <v>x</v>
      </c>
      <c r="M48" s="91" t="str">
        <f t="shared" si="3"/>
        <v>x</v>
      </c>
      <c r="N48" s="90" t="str">
        <f>IF('Indicator Data'!U56="x","x",ROUND(IF('Indicator Data'!U56&gt;N$2,10,IF('Indicator Data'!U56&lt;N$3,0,('Indicator Data'!U56-N$3)/(N$2-N$3)*10)),1))</f>
        <v>x</v>
      </c>
      <c r="O48" s="121" t="str">
        <f t="shared" si="4"/>
        <v>x</v>
      </c>
      <c r="P48" s="90" t="s">
        <v>20</v>
      </c>
      <c r="Q48" s="121" t="str">
        <f t="shared" si="5"/>
        <v>x</v>
      </c>
      <c r="R48" s="91" t="str">
        <f t="shared" si="6"/>
        <v>x</v>
      </c>
      <c r="S48" s="92">
        <f t="shared" si="7"/>
        <v>8.1</v>
      </c>
      <c r="T48" s="90">
        <f>IF('Indicator Data'!W56="x","x",ROUND(IF('Indicator Data'!W56&gt;T$2,10,IF('Indicator Data'!W56&lt;T$3,0,('Indicator Data'!W56-T$3)/(T$2-T$3)*10)),1))</f>
        <v>5.7</v>
      </c>
      <c r="U48" s="90">
        <f>IF('Indicator Data'!X56="x","x",ROUND(IF('Indicator Data'!X56&gt;U$2,10,IF('Indicator Data'!X56&lt;U$3,0,('Indicator Data'!X56-U$3)/(U$2-U$3)*10)),1))</f>
        <v>4.8</v>
      </c>
      <c r="V48" s="121">
        <f t="shared" si="8"/>
        <v>5.3</v>
      </c>
      <c r="W48" s="91">
        <f t="shared" si="9"/>
        <v>5.3</v>
      </c>
      <c r="X48" s="90">
        <f>IF('Indicator Data'!Y56="x","x",ROUND(IF('Indicator Data'!Y56&gt;X$2,10,IF('Indicator Data'!Y56&lt;X$3,0,('Indicator Data'!Y56-X$3)/(X$2-X$3)*10)),1))</f>
        <v>2.2999999999999998</v>
      </c>
      <c r="Y48" s="121">
        <f t="shared" si="10"/>
        <v>2.2999999999999998</v>
      </c>
      <c r="Z48" s="90">
        <f>IF('Indicator Data'!Z56="x","x",ROUND(IF('Indicator Data'!Z56&gt;Z$2,10,IF('Indicator Data'!Z56&lt;Z$3,0,('Indicator Data'!Z56-Z$3)/(Z$2-Z$3)*10)),1))</f>
        <v>2.7</v>
      </c>
      <c r="AA48" s="121">
        <f t="shared" si="11"/>
        <v>2.7</v>
      </c>
      <c r="AB48" s="91">
        <f t="shared" si="12"/>
        <v>2.5</v>
      </c>
      <c r="AC48" s="93">
        <f t="shared" si="13"/>
        <v>3.9</v>
      </c>
      <c r="AD48" s="27"/>
      <c r="AE48" s="27"/>
    </row>
    <row r="49" spans="1:31" ht="15.75" customHeight="1" x14ac:dyDescent="0.25">
      <c r="A49" s="37" t="s">
        <v>222</v>
      </c>
      <c r="B49" s="37" t="s">
        <v>223</v>
      </c>
      <c r="C49" s="90">
        <f>IF('Indicator Data'!O57="x","x",ROUND(IF('Indicator Data'!O57&gt;C$2,10,IF('Indicator Data'!O57&lt;C$3,0,('Indicator Data'!O57-C$3)/(C$2-C$3)*10)),1))</f>
        <v>8.6999999999999993</v>
      </c>
      <c r="D49" s="90">
        <f>IF('Indicator Data'!P57="x","x",ROUND(IF('Indicator Data'!P57&gt;D$2,10,IF('Indicator Data'!P57&lt;D$3,0,('Indicator Data'!P57-D$3)/(D$2-D$3)*10)),1))</f>
        <v>9.9</v>
      </c>
      <c r="E49" s="90">
        <f>IF('Indicator Data'!Q57="x","x",ROUND(IF('Indicator Data'!Q57&gt;E$2,10,IF('Indicator Data'!Q57&lt;E$3,0,('Indicator Data'!Q57-E$3)/(E$2-E$3)*10)),1))</f>
        <v>8.5</v>
      </c>
      <c r="F49" s="121">
        <f t="shared" si="1"/>
        <v>9</v>
      </c>
      <c r="G49" s="90">
        <f>IF('Indicator Data'!R57="x","x",ROUND(IF('Indicator Data'!R57&gt;G$2,10,IF('Indicator Data'!R57&lt;G$3,0,('Indicator Data'!R57-G$3)/(G$2-G$3)*10)),1))</f>
        <v>4.3</v>
      </c>
      <c r="H49" s="90" t="str">
        <f>IF('Indicator Data'!S57="x","x",ROUND(IF('Indicator Data'!S57&gt;H$2,10,IF('Indicator Data'!S57&lt;H$3,0,('Indicator Data'!S57-H$3)/(H$2-H$3)*10)),1))</f>
        <v>x</v>
      </c>
      <c r="I49" s="121">
        <f t="shared" si="2"/>
        <v>4.3</v>
      </c>
      <c r="J49" s="91">
        <f t="shared" si="0"/>
        <v>6.7</v>
      </c>
      <c r="K49" s="90" t="str">
        <f>IF('Indicator Data'!T57="x","x",ROUND(IF('Indicator Data'!T57&gt;K$2,10,IF('Indicator Data'!T57&lt;K$3,0,('Indicator Data'!T57-K$3)/(K$2-K$3)*10)),1))</f>
        <v>x</v>
      </c>
      <c r="L49" s="121" t="str">
        <f t="shared" si="3"/>
        <v>x</v>
      </c>
      <c r="M49" s="91" t="str">
        <f t="shared" si="3"/>
        <v>x</v>
      </c>
      <c r="N49" s="90" t="str">
        <f>IF('Indicator Data'!U57="x","x",ROUND(IF('Indicator Data'!U57&gt;N$2,10,IF('Indicator Data'!U57&lt;N$3,0,('Indicator Data'!U57-N$3)/(N$2-N$3)*10)),1))</f>
        <v>x</v>
      </c>
      <c r="O49" s="121" t="str">
        <f t="shared" si="4"/>
        <v>x</v>
      </c>
      <c r="P49" s="90" t="s">
        <v>20</v>
      </c>
      <c r="Q49" s="121" t="str">
        <f t="shared" si="5"/>
        <v>x</v>
      </c>
      <c r="R49" s="91" t="str">
        <f t="shared" si="6"/>
        <v>x</v>
      </c>
      <c r="S49" s="92">
        <f t="shared" si="7"/>
        <v>6.7</v>
      </c>
      <c r="T49" s="90">
        <f>IF('Indicator Data'!W57="x","x",ROUND(IF('Indicator Data'!W57&gt;T$2,10,IF('Indicator Data'!W57&lt;T$3,0,('Indicator Data'!W57-T$3)/(T$2-T$3)*10)),1))</f>
        <v>9</v>
      </c>
      <c r="U49" s="90">
        <f>IF('Indicator Data'!X57="x","x",ROUND(IF('Indicator Data'!X57&gt;U$2,10,IF('Indicator Data'!X57&lt;U$3,0,('Indicator Data'!X57-U$3)/(U$2-U$3)*10)),1))</f>
        <v>4.2</v>
      </c>
      <c r="V49" s="121">
        <f t="shared" si="8"/>
        <v>6.6</v>
      </c>
      <c r="W49" s="91">
        <f t="shared" si="9"/>
        <v>6.6</v>
      </c>
      <c r="X49" s="90">
        <f>IF('Indicator Data'!Y57="x","x",ROUND(IF('Indicator Data'!Y57&gt;X$2,10,IF('Indicator Data'!Y57&lt;X$3,0,('Indicator Data'!Y57-X$3)/(X$2-X$3)*10)),1))</f>
        <v>1.5</v>
      </c>
      <c r="Y49" s="121">
        <f t="shared" si="10"/>
        <v>1.5</v>
      </c>
      <c r="Z49" s="90">
        <f>IF('Indicator Data'!Z57="x","x",ROUND(IF('Indicator Data'!Z57&gt;Z$2,10,IF('Indicator Data'!Z57&lt;Z$3,0,('Indicator Data'!Z57-Z$3)/(Z$2-Z$3)*10)),1))</f>
        <v>3.2</v>
      </c>
      <c r="AA49" s="121">
        <f t="shared" si="11"/>
        <v>3.2</v>
      </c>
      <c r="AB49" s="91">
        <f t="shared" si="12"/>
        <v>2.4</v>
      </c>
      <c r="AC49" s="93">
        <f t="shared" si="13"/>
        <v>4.5</v>
      </c>
      <c r="AD49" s="27"/>
      <c r="AE49" s="27"/>
    </row>
    <row r="50" spans="1:31" ht="15.75" customHeight="1" x14ac:dyDescent="0.25">
      <c r="A50" s="37" t="s">
        <v>224</v>
      </c>
      <c r="B50" s="37" t="s">
        <v>225</v>
      </c>
      <c r="C50" s="90">
        <f>IF('Indicator Data'!O58="x","x",ROUND(IF('Indicator Data'!O58&gt;C$2,10,IF('Indicator Data'!O58&lt;C$3,0,('Indicator Data'!O58-C$3)/(C$2-C$3)*10)),1))</f>
        <v>1.5</v>
      </c>
      <c r="D50" s="90">
        <f>IF('Indicator Data'!P58="x","x",ROUND(IF('Indicator Data'!P58&gt;D$2,10,IF('Indicator Data'!P58&lt;D$3,0,('Indicator Data'!P58-D$3)/(D$2-D$3)*10)),1))</f>
        <v>0.1</v>
      </c>
      <c r="E50" s="90">
        <f>IF('Indicator Data'!Q58="x","x",ROUND(IF('Indicator Data'!Q58&gt;E$2,10,IF('Indicator Data'!Q58&lt;E$3,0,('Indicator Data'!Q58-E$3)/(E$2-E$3)*10)),1))</f>
        <v>0.9</v>
      </c>
      <c r="F50" s="121">
        <f t="shared" si="1"/>
        <v>0.8</v>
      </c>
      <c r="G50" s="90">
        <f>IF('Indicator Data'!R58="x","x",ROUND(IF('Indicator Data'!R58&gt;G$2,10,IF('Indicator Data'!R58&lt;G$3,0,('Indicator Data'!R58-G$3)/(G$2-G$3)*10)),1))</f>
        <v>0.3</v>
      </c>
      <c r="H50" s="90" t="str">
        <f>IF('Indicator Data'!S58="x","x",ROUND(IF('Indicator Data'!S58&gt;H$2,10,IF('Indicator Data'!S58&lt;H$3,0,('Indicator Data'!S58-H$3)/(H$2-H$3)*10)),1))</f>
        <v>x</v>
      </c>
      <c r="I50" s="121">
        <f t="shared" si="2"/>
        <v>0.3</v>
      </c>
      <c r="J50" s="91">
        <f t="shared" si="0"/>
        <v>0.6</v>
      </c>
      <c r="K50" s="90" t="str">
        <f>IF('Indicator Data'!T58="x","x",ROUND(IF('Indicator Data'!T58&gt;K$2,10,IF('Indicator Data'!T58&lt;K$3,0,('Indicator Data'!T58-K$3)/(K$2-K$3)*10)),1))</f>
        <v>x</v>
      </c>
      <c r="L50" s="121" t="str">
        <f t="shared" si="3"/>
        <v>x</v>
      </c>
      <c r="M50" s="91" t="str">
        <f t="shared" si="3"/>
        <v>x</v>
      </c>
      <c r="N50" s="90" t="str">
        <f>IF('Indicator Data'!U58="x","x",ROUND(IF('Indicator Data'!U58&gt;N$2,10,IF('Indicator Data'!U58&lt;N$3,0,('Indicator Data'!U58-N$3)/(N$2-N$3)*10)),1))</f>
        <v>x</v>
      </c>
      <c r="O50" s="121" t="str">
        <f t="shared" si="4"/>
        <v>x</v>
      </c>
      <c r="P50" s="90" t="s">
        <v>20</v>
      </c>
      <c r="Q50" s="121" t="str">
        <f t="shared" si="5"/>
        <v>x</v>
      </c>
      <c r="R50" s="91" t="str">
        <f t="shared" si="6"/>
        <v>x</v>
      </c>
      <c r="S50" s="92">
        <f t="shared" si="7"/>
        <v>0.6</v>
      </c>
      <c r="T50" s="90">
        <f>IF('Indicator Data'!W58="x","x",ROUND(IF('Indicator Data'!W58&gt;T$2,10,IF('Indicator Data'!W58&lt;T$3,0,('Indicator Data'!W58-T$3)/(T$2-T$3)*10)),1))</f>
        <v>2.1</v>
      </c>
      <c r="U50" s="90">
        <f>IF('Indicator Data'!X58="x","x",ROUND(IF('Indicator Data'!X58&gt;U$2,10,IF('Indicator Data'!X58&lt;U$3,0,('Indicator Data'!X58-U$3)/(U$2-U$3)*10)),1))</f>
        <v>2.2000000000000002</v>
      </c>
      <c r="V50" s="121">
        <f t="shared" si="8"/>
        <v>2.2000000000000002</v>
      </c>
      <c r="W50" s="91">
        <f t="shared" si="9"/>
        <v>2.2000000000000002</v>
      </c>
      <c r="X50" s="90">
        <f>IF('Indicator Data'!Y58="x","x",ROUND(IF('Indicator Data'!Y58&gt;X$2,10,IF('Indicator Data'!Y58&lt;X$3,0,('Indicator Data'!Y58-X$3)/(X$2-X$3)*10)),1))</f>
        <v>4.0999999999999996</v>
      </c>
      <c r="Y50" s="121">
        <f t="shared" si="10"/>
        <v>4.0999999999999996</v>
      </c>
      <c r="Z50" s="90">
        <f>IF('Indicator Data'!Z58="x","x",ROUND(IF('Indicator Data'!Z58&gt;Z$2,10,IF('Indicator Data'!Z58&lt;Z$3,0,('Indicator Data'!Z58-Z$3)/(Z$2-Z$3)*10)),1))</f>
        <v>4.8</v>
      </c>
      <c r="AA50" s="121">
        <f t="shared" si="11"/>
        <v>4.8</v>
      </c>
      <c r="AB50" s="91">
        <f t="shared" si="12"/>
        <v>4.5</v>
      </c>
      <c r="AC50" s="93">
        <f t="shared" si="13"/>
        <v>3.4</v>
      </c>
      <c r="AD50" s="27"/>
      <c r="AE50" s="27"/>
    </row>
    <row r="51" spans="1:31" ht="15.75" customHeight="1" x14ac:dyDescent="0.25">
      <c r="A51" s="37" t="s">
        <v>226</v>
      </c>
      <c r="B51" s="37" t="s">
        <v>227</v>
      </c>
      <c r="C51" s="90">
        <f>IF('Indicator Data'!O59="x","x",ROUND(IF('Indicator Data'!O59&gt;C$2,10,IF('Indicator Data'!O59&lt;C$3,0,('Indicator Data'!O59-C$3)/(C$2-C$3)*10)),1))</f>
        <v>1.6</v>
      </c>
      <c r="D51" s="90">
        <f>IF('Indicator Data'!P59="x","x",ROUND(IF('Indicator Data'!P59&gt;D$2,10,IF('Indicator Data'!P59&lt;D$3,0,('Indicator Data'!P59-D$3)/(D$2-D$3)*10)),1))</f>
        <v>0.3</v>
      </c>
      <c r="E51" s="90">
        <f>IF('Indicator Data'!Q59="x","x",ROUND(IF('Indicator Data'!Q59&gt;E$2,10,IF('Indicator Data'!Q59&lt;E$3,0,('Indicator Data'!Q59-E$3)/(E$2-E$3)*10)),1))</f>
        <v>2.2000000000000002</v>
      </c>
      <c r="F51" s="121">
        <f t="shared" si="1"/>
        <v>1.4</v>
      </c>
      <c r="G51" s="90">
        <f>IF('Indicator Data'!R59="x","x",ROUND(IF('Indicator Data'!R59&gt;G$2,10,IF('Indicator Data'!R59&lt;G$3,0,('Indicator Data'!R59-G$3)/(G$2-G$3)*10)),1))</f>
        <v>3.9</v>
      </c>
      <c r="H51" s="90" t="str">
        <f>IF('Indicator Data'!S59="x","x",ROUND(IF('Indicator Data'!S59&gt;H$2,10,IF('Indicator Data'!S59&lt;H$3,0,('Indicator Data'!S59-H$3)/(H$2-H$3)*10)),1))</f>
        <v>x</v>
      </c>
      <c r="I51" s="121">
        <f t="shared" si="2"/>
        <v>3.9</v>
      </c>
      <c r="J51" s="91">
        <f t="shared" si="0"/>
        <v>2.7</v>
      </c>
      <c r="K51" s="90" t="str">
        <f>IF('Indicator Data'!T59="x","x",ROUND(IF('Indicator Data'!T59&gt;K$2,10,IF('Indicator Data'!T59&lt;K$3,0,('Indicator Data'!T59-K$3)/(K$2-K$3)*10)),1))</f>
        <v>x</v>
      </c>
      <c r="L51" s="121" t="str">
        <f t="shared" si="3"/>
        <v>x</v>
      </c>
      <c r="M51" s="91" t="str">
        <f t="shared" si="3"/>
        <v>x</v>
      </c>
      <c r="N51" s="90" t="str">
        <f>IF('Indicator Data'!U59="x","x",ROUND(IF('Indicator Data'!U59&gt;N$2,10,IF('Indicator Data'!U59&lt;N$3,0,('Indicator Data'!U59-N$3)/(N$2-N$3)*10)),1))</f>
        <v>x</v>
      </c>
      <c r="O51" s="121" t="str">
        <f t="shared" si="4"/>
        <v>x</v>
      </c>
      <c r="P51" s="90" t="s">
        <v>20</v>
      </c>
      <c r="Q51" s="121" t="str">
        <f t="shared" si="5"/>
        <v>x</v>
      </c>
      <c r="R51" s="91" t="str">
        <f t="shared" si="6"/>
        <v>x</v>
      </c>
      <c r="S51" s="92">
        <f t="shared" si="7"/>
        <v>2.7</v>
      </c>
      <c r="T51" s="90">
        <f>IF('Indicator Data'!W59="x","x",ROUND(IF('Indicator Data'!W59&gt;T$2,10,IF('Indicator Data'!W59&lt;T$3,0,('Indicator Data'!W59-T$3)/(T$2-T$3)*10)),1))</f>
        <v>1.1000000000000001</v>
      </c>
      <c r="U51" s="90">
        <f>IF('Indicator Data'!X59="x","x",ROUND(IF('Indicator Data'!X59&gt;U$2,10,IF('Indicator Data'!X59&lt;U$3,0,('Indicator Data'!X59-U$3)/(U$2-U$3)*10)),1))</f>
        <v>1.4</v>
      </c>
      <c r="V51" s="121">
        <f t="shared" si="8"/>
        <v>1.3</v>
      </c>
      <c r="W51" s="91">
        <f t="shared" si="9"/>
        <v>1.3</v>
      </c>
      <c r="X51" s="90">
        <f>IF('Indicator Data'!Y59="x","x",ROUND(IF('Indicator Data'!Y59&gt;X$2,10,IF('Indicator Data'!Y59&lt;X$3,0,('Indicator Data'!Y59-X$3)/(X$2-X$3)*10)),1))</f>
        <v>3</v>
      </c>
      <c r="Y51" s="121">
        <f t="shared" si="10"/>
        <v>3</v>
      </c>
      <c r="Z51" s="90">
        <f>IF('Indicator Data'!Z59="x","x",ROUND(IF('Indicator Data'!Z59&gt;Z$2,10,IF('Indicator Data'!Z59&lt;Z$3,0,('Indicator Data'!Z59-Z$3)/(Z$2-Z$3)*10)),1))</f>
        <v>5.6</v>
      </c>
      <c r="AA51" s="121">
        <f t="shared" si="11"/>
        <v>5.6</v>
      </c>
      <c r="AB51" s="91">
        <f t="shared" si="12"/>
        <v>4.3</v>
      </c>
      <c r="AC51" s="93">
        <f t="shared" si="13"/>
        <v>2.8</v>
      </c>
      <c r="AD51" s="27"/>
      <c r="AE51" s="27"/>
    </row>
    <row r="52" spans="1:31" ht="15.75" customHeight="1" x14ac:dyDescent="0.25">
      <c r="A52" s="37" t="s">
        <v>228</v>
      </c>
      <c r="B52" s="37" t="s">
        <v>229</v>
      </c>
      <c r="C52" s="90">
        <f>IF('Indicator Data'!O60="x","x",ROUND(IF('Indicator Data'!O60&gt;C$2,10,IF('Indicator Data'!O60&lt;C$3,0,('Indicator Data'!O60-C$3)/(C$2-C$3)*10)),1))</f>
        <v>3.5</v>
      </c>
      <c r="D52" s="90">
        <f>IF('Indicator Data'!P60="x","x",ROUND(IF('Indicator Data'!P60&gt;D$2,10,IF('Indicator Data'!P60&lt;D$3,0,('Indicator Data'!P60-D$3)/(D$2-D$3)*10)),1))</f>
        <v>3.2</v>
      </c>
      <c r="E52" s="90">
        <f>IF('Indicator Data'!Q60="x","x",ROUND(IF('Indicator Data'!Q60&gt;E$2,10,IF('Indicator Data'!Q60&lt;E$3,0,('Indicator Data'!Q60-E$3)/(E$2-E$3)*10)),1))</f>
        <v>5.0999999999999996</v>
      </c>
      <c r="F52" s="121">
        <f t="shared" si="1"/>
        <v>3.9</v>
      </c>
      <c r="G52" s="90">
        <f>IF('Indicator Data'!R60="x","x",ROUND(IF('Indicator Data'!R60&gt;G$2,10,IF('Indicator Data'!R60&lt;G$3,0,('Indicator Data'!R60-G$3)/(G$2-G$3)*10)),1))</f>
        <v>6.7</v>
      </c>
      <c r="H52" s="90" t="str">
        <f>IF('Indicator Data'!S60="x","x",ROUND(IF('Indicator Data'!S60&gt;H$2,10,IF('Indicator Data'!S60&lt;H$3,0,('Indicator Data'!S60-H$3)/(H$2-H$3)*10)),1))</f>
        <v>x</v>
      </c>
      <c r="I52" s="121">
        <f t="shared" si="2"/>
        <v>6.7</v>
      </c>
      <c r="J52" s="91">
        <f t="shared" si="0"/>
        <v>5.3</v>
      </c>
      <c r="K52" s="90" t="str">
        <f>IF('Indicator Data'!T60="x","x",ROUND(IF('Indicator Data'!T60&gt;K$2,10,IF('Indicator Data'!T60&lt;K$3,0,('Indicator Data'!T60-K$3)/(K$2-K$3)*10)),1))</f>
        <v>x</v>
      </c>
      <c r="L52" s="121" t="str">
        <f t="shared" si="3"/>
        <v>x</v>
      </c>
      <c r="M52" s="91" t="str">
        <f t="shared" si="3"/>
        <v>x</v>
      </c>
      <c r="N52" s="90" t="str">
        <f>IF('Indicator Data'!U60="x","x",ROUND(IF('Indicator Data'!U60&gt;N$2,10,IF('Indicator Data'!U60&lt;N$3,0,('Indicator Data'!U60-N$3)/(N$2-N$3)*10)),1))</f>
        <v>x</v>
      </c>
      <c r="O52" s="121" t="str">
        <f t="shared" si="4"/>
        <v>x</v>
      </c>
      <c r="P52" s="90" t="s">
        <v>20</v>
      </c>
      <c r="Q52" s="121" t="str">
        <f t="shared" si="5"/>
        <v>x</v>
      </c>
      <c r="R52" s="91" t="str">
        <f t="shared" si="6"/>
        <v>x</v>
      </c>
      <c r="S52" s="92">
        <f t="shared" si="7"/>
        <v>5.3</v>
      </c>
      <c r="T52" s="90">
        <f>IF('Indicator Data'!W60="x","x",ROUND(IF('Indicator Data'!W60&gt;T$2,10,IF('Indicator Data'!W60&lt;T$3,0,('Indicator Data'!W60-T$3)/(T$2-T$3)*10)),1))</f>
        <v>5</v>
      </c>
      <c r="U52" s="90">
        <f>IF('Indicator Data'!X60="x","x",ROUND(IF('Indicator Data'!X60&gt;U$2,10,IF('Indicator Data'!X60&lt;U$3,0,('Indicator Data'!X60-U$3)/(U$2-U$3)*10)),1))</f>
        <v>3.2</v>
      </c>
      <c r="V52" s="121">
        <f t="shared" si="8"/>
        <v>4.0999999999999996</v>
      </c>
      <c r="W52" s="91">
        <f t="shared" si="9"/>
        <v>4.0999999999999996</v>
      </c>
      <c r="X52" s="90">
        <f>IF('Indicator Data'!Y60="x","x",ROUND(IF('Indicator Data'!Y60&gt;X$2,10,IF('Indicator Data'!Y60&lt;X$3,0,('Indicator Data'!Y60-X$3)/(X$2-X$3)*10)),1))</f>
        <v>2.9</v>
      </c>
      <c r="Y52" s="121">
        <f t="shared" si="10"/>
        <v>2.9</v>
      </c>
      <c r="Z52" s="90">
        <f>IF('Indicator Data'!Z60="x","x",ROUND(IF('Indicator Data'!Z60&gt;Z$2,10,IF('Indicator Data'!Z60&lt;Z$3,0,('Indicator Data'!Z60-Z$3)/(Z$2-Z$3)*10)),1))</f>
        <v>3.6</v>
      </c>
      <c r="AA52" s="121">
        <f t="shared" si="11"/>
        <v>3.6</v>
      </c>
      <c r="AB52" s="91">
        <f t="shared" si="12"/>
        <v>3.3</v>
      </c>
      <c r="AC52" s="93">
        <f t="shared" si="13"/>
        <v>3.7</v>
      </c>
      <c r="AD52" s="27"/>
      <c r="AE52" s="27"/>
    </row>
    <row r="53" spans="1:31" ht="15.75" customHeight="1" x14ac:dyDescent="0.25">
      <c r="A53" s="37" t="s">
        <v>230</v>
      </c>
      <c r="B53" s="37" t="s">
        <v>231</v>
      </c>
      <c r="C53" s="90">
        <f>IF('Indicator Data'!O61="x","x",ROUND(IF('Indicator Data'!O61&gt;C$2,10,IF('Indicator Data'!O61&lt;C$3,0,('Indicator Data'!O61-C$3)/(C$2-C$3)*10)),1))</f>
        <v>1.8</v>
      </c>
      <c r="D53" s="90">
        <f>IF('Indicator Data'!P61="x","x",ROUND(IF('Indicator Data'!P61&gt;D$2,10,IF('Indicator Data'!P61&lt;D$3,0,('Indicator Data'!P61-D$3)/(D$2-D$3)*10)),1))</f>
        <v>0.6</v>
      </c>
      <c r="E53" s="90">
        <f>IF('Indicator Data'!Q61="x","x",ROUND(IF('Indicator Data'!Q61&gt;E$2,10,IF('Indicator Data'!Q61&lt;E$3,0,('Indicator Data'!Q61-E$3)/(E$2-E$3)*10)),1))</f>
        <v>6.6</v>
      </c>
      <c r="F53" s="121">
        <f t="shared" si="1"/>
        <v>3</v>
      </c>
      <c r="G53" s="90">
        <f>IF('Indicator Data'!R61="x","x",ROUND(IF('Indicator Data'!R61&gt;G$2,10,IF('Indicator Data'!R61&lt;G$3,0,('Indicator Data'!R61-G$3)/(G$2-G$3)*10)),1))</f>
        <v>1.5</v>
      </c>
      <c r="H53" s="90" t="str">
        <f>IF('Indicator Data'!S61="x","x",ROUND(IF('Indicator Data'!S61&gt;H$2,10,IF('Indicator Data'!S61&lt;H$3,0,('Indicator Data'!S61-H$3)/(H$2-H$3)*10)),1))</f>
        <v>x</v>
      </c>
      <c r="I53" s="121">
        <f t="shared" si="2"/>
        <v>1.5</v>
      </c>
      <c r="J53" s="91">
        <f t="shared" si="0"/>
        <v>2.2999999999999998</v>
      </c>
      <c r="K53" s="90" t="str">
        <f>IF('Indicator Data'!T61="x","x",ROUND(IF('Indicator Data'!T61&gt;K$2,10,IF('Indicator Data'!T61&lt;K$3,0,('Indicator Data'!T61-K$3)/(K$2-K$3)*10)),1))</f>
        <v>x</v>
      </c>
      <c r="L53" s="121" t="str">
        <f t="shared" si="3"/>
        <v>x</v>
      </c>
      <c r="M53" s="91" t="str">
        <f t="shared" si="3"/>
        <v>x</v>
      </c>
      <c r="N53" s="90" t="str">
        <f>IF('Indicator Data'!U61="x","x",ROUND(IF('Indicator Data'!U61&gt;N$2,10,IF('Indicator Data'!U61&lt;N$3,0,('Indicator Data'!U61-N$3)/(N$2-N$3)*10)),1))</f>
        <v>x</v>
      </c>
      <c r="O53" s="121" t="str">
        <f t="shared" si="4"/>
        <v>x</v>
      </c>
      <c r="P53" s="90" t="s">
        <v>20</v>
      </c>
      <c r="Q53" s="121" t="str">
        <f t="shared" si="5"/>
        <v>x</v>
      </c>
      <c r="R53" s="91" t="str">
        <f t="shared" si="6"/>
        <v>x</v>
      </c>
      <c r="S53" s="92">
        <f t="shared" si="7"/>
        <v>2.2999999999999998</v>
      </c>
      <c r="T53" s="90">
        <f>IF('Indicator Data'!W61="x","x",ROUND(IF('Indicator Data'!W61&gt;T$2,10,IF('Indicator Data'!W61&lt;T$3,0,('Indicator Data'!W61-T$3)/(T$2-T$3)*10)),1))</f>
        <v>1.5</v>
      </c>
      <c r="U53" s="90">
        <f>IF('Indicator Data'!X61="x","x",ROUND(IF('Indicator Data'!X61&gt;U$2,10,IF('Indicator Data'!X61&lt;U$3,0,('Indicator Data'!X61-U$3)/(U$2-U$3)*10)),1))</f>
        <v>1.7</v>
      </c>
      <c r="V53" s="121">
        <f t="shared" si="8"/>
        <v>1.6</v>
      </c>
      <c r="W53" s="91">
        <f t="shared" si="9"/>
        <v>1.6</v>
      </c>
      <c r="X53" s="90">
        <f>IF('Indicator Data'!Y61="x","x",ROUND(IF('Indicator Data'!Y61&gt;X$2,10,IF('Indicator Data'!Y61&lt;X$3,0,('Indicator Data'!Y61-X$3)/(X$2-X$3)*10)),1))</f>
        <v>4</v>
      </c>
      <c r="Y53" s="121">
        <f t="shared" si="10"/>
        <v>4</v>
      </c>
      <c r="Z53" s="90">
        <f>IF('Indicator Data'!Z61="x","x",ROUND(IF('Indicator Data'!Z61&gt;Z$2,10,IF('Indicator Data'!Z61&lt;Z$3,0,('Indicator Data'!Z61-Z$3)/(Z$2-Z$3)*10)),1))</f>
        <v>4.4000000000000004</v>
      </c>
      <c r="AA53" s="121">
        <f t="shared" si="11"/>
        <v>4.4000000000000004</v>
      </c>
      <c r="AB53" s="91">
        <f t="shared" si="12"/>
        <v>4.2</v>
      </c>
      <c r="AC53" s="93">
        <f t="shared" si="13"/>
        <v>2.9</v>
      </c>
      <c r="AD53" s="27"/>
      <c r="AE53" s="27"/>
    </row>
    <row r="54" spans="1:31" ht="15.75" customHeight="1" x14ac:dyDescent="0.25">
      <c r="A54" s="37" t="s">
        <v>232</v>
      </c>
      <c r="B54" s="37" t="s">
        <v>233</v>
      </c>
      <c r="C54" s="90">
        <f>IF('Indicator Data'!O62="x","x",ROUND(IF('Indicator Data'!O62&gt;C$2,10,IF('Indicator Data'!O62&lt;C$3,0,('Indicator Data'!O62-C$3)/(C$2-C$3)*10)),1))</f>
        <v>6.1</v>
      </c>
      <c r="D54" s="90">
        <f>IF('Indicator Data'!P62="x","x",ROUND(IF('Indicator Data'!P62&gt;D$2,10,IF('Indicator Data'!P62&lt;D$3,0,('Indicator Data'!P62-D$3)/(D$2-D$3)*10)),1))</f>
        <v>4.0999999999999996</v>
      </c>
      <c r="E54" s="90">
        <f>IF('Indicator Data'!Q62="x","x",ROUND(IF('Indicator Data'!Q62&gt;E$2,10,IF('Indicator Data'!Q62&lt;E$3,0,('Indicator Data'!Q62-E$3)/(E$2-E$3)*10)),1))</f>
        <v>10</v>
      </c>
      <c r="F54" s="121">
        <f t="shared" si="1"/>
        <v>6.7</v>
      </c>
      <c r="G54" s="90">
        <f>IF('Indicator Data'!R62="x","x",ROUND(IF('Indicator Data'!R62&gt;G$2,10,IF('Indicator Data'!R62&lt;G$3,0,('Indicator Data'!R62-G$3)/(G$2-G$3)*10)),1))</f>
        <v>0</v>
      </c>
      <c r="H54" s="90" t="str">
        <f>IF('Indicator Data'!S62="x","x",ROUND(IF('Indicator Data'!S62&gt;H$2,10,IF('Indicator Data'!S62&lt;H$3,0,('Indicator Data'!S62-H$3)/(H$2-H$3)*10)),1))</f>
        <v>x</v>
      </c>
      <c r="I54" s="121">
        <f t="shared" si="2"/>
        <v>0</v>
      </c>
      <c r="J54" s="91">
        <f t="shared" si="0"/>
        <v>3.4</v>
      </c>
      <c r="K54" s="90" t="str">
        <f>IF('Indicator Data'!T62="x","x",ROUND(IF('Indicator Data'!T62&gt;K$2,10,IF('Indicator Data'!T62&lt;K$3,0,('Indicator Data'!T62-K$3)/(K$2-K$3)*10)),1))</f>
        <v>x</v>
      </c>
      <c r="L54" s="121" t="str">
        <f t="shared" si="3"/>
        <v>x</v>
      </c>
      <c r="M54" s="91" t="str">
        <f t="shared" si="3"/>
        <v>x</v>
      </c>
      <c r="N54" s="90" t="str">
        <f>IF('Indicator Data'!U62="x","x",ROUND(IF('Indicator Data'!U62&gt;N$2,10,IF('Indicator Data'!U62&lt;N$3,0,('Indicator Data'!U62-N$3)/(N$2-N$3)*10)),1))</f>
        <v>x</v>
      </c>
      <c r="O54" s="121" t="str">
        <f t="shared" si="4"/>
        <v>x</v>
      </c>
      <c r="P54" s="90" t="s">
        <v>20</v>
      </c>
      <c r="Q54" s="121" t="str">
        <f t="shared" si="5"/>
        <v>x</v>
      </c>
      <c r="R54" s="91" t="str">
        <f t="shared" si="6"/>
        <v>x</v>
      </c>
      <c r="S54" s="92">
        <f t="shared" si="7"/>
        <v>3.4</v>
      </c>
      <c r="T54" s="90">
        <f>IF('Indicator Data'!W62="x","x",ROUND(IF('Indicator Data'!W62&gt;T$2,10,IF('Indicator Data'!W62&lt;T$3,0,('Indicator Data'!W62-T$3)/(T$2-T$3)*10)),1))</f>
        <v>4.5999999999999996</v>
      </c>
      <c r="U54" s="90">
        <f>IF('Indicator Data'!X62="x","x",ROUND(IF('Indicator Data'!X62&gt;U$2,10,IF('Indicator Data'!X62&lt;U$3,0,('Indicator Data'!X62-U$3)/(U$2-U$3)*10)),1))</f>
        <v>6.4</v>
      </c>
      <c r="V54" s="121">
        <f t="shared" si="8"/>
        <v>5.5</v>
      </c>
      <c r="W54" s="91">
        <f t="shared" si="9"/>
        <v>5.5</v>
      </c>
      <c r="X54" s="90">
        <f>IF('Indicator Data'!Y62="x","x",ROUND(IF('Indicator Data'!Y62&gt;X$2,10,IF('Indicator Data'!Y62&lt;X$3,0,('Indicator Data'!Y62-X$3)/(X$2-X$3)*10)),1))</f>
        <v>1</v>
      </c>
      <c r="Y54" s="121">
        <f t="shared" si="10"/>
        <v>1</v>
      </c>
      <c r="Z54" s="90">
        <f>IF('Indicator Data'!Z62="x","x",ROUND(IF('Indicator Data'!Z62&gt;Z$2,10,IF('Indicator Data'!Z62&lt;Z$3,0,('Indicator Data'!Z62-Z$3)/(Z$2-Z$3)*10)),1))</f>
        <v>0.9</v>
      </c>
      <c r="AA54" s="121">
        <f t="shared" si="11"/>
        <v>0.9</v>
      </c>
      <c r="AB54" s="91">
        <f t="shared" si="12"/>
        <v>1</v>
      </c>
      <c r="AC54" s="93">
        <f t="shared" si="13"/>
        <v>3.3</v>
      </c>
      <c r="AD54" s="27"/>
      <c r="AE54" s="27"/>
    </row>
    <row r="55" spans="1:31" ht="15.75" customHeight="1" x14ac:dyDescent="0.25">
      <c r="A55" s="37" t="s">
        <v>234</v>
      </c>
      <c r="B55" s="37" t="s">
        <v>235</v>
      </c>
      <c r="C55" s="90">
        <f>IF('Indicator Data'!O63="x","x",ROUND(IF('Indicator Data'!O63&gt;C$2,10,IF('Indicator Data'!O63&lt;C$3,0,('Indicator Data'!O63-C$3)/(C$2-C$3)*10)),1))</f>
        <v>2.5</v>
      </c>
      <c r="D55" s="90">
        <f>IF('Indicator Data'!P63="x","x",ROUND(IF('Indicator Data'!P63&gt;D$2,10,IF('Indicator Data'!P63&lt;D$3,0,('Indicator Data'!P63-D$3)/(D$2-D$3)*10)),1))</f>
        <v>4</v>
      </c>
      <c r="E55" s="90">
        <f>IF('Indicator Data'!Q63="x","x",ROUND(IF('Indicator Data'!Q63&gt;E$2,10,IF('Indicator Data'!Q63&lt;E$3,0,('Indicator Data'!Q63-E$3)/(E$2-E$3)*10)),1))</f>
        <v>4.3</v>
      </c>
      <c r="F55" s="121">
        <f t="shared" si="1"/>
        <v>3.6</v>
      </c>
      <c r="G55" s="90">
        <f>IF('Indicator Data'!R63="x","x",ROUND(IF('Indicator Data'!R63&gt;G$2,10,IF('Indicator Data'!R63&lt;G$3,0,('Indicator Data'!R63-G$3)/(G$2-G$3)*10)),1))</f>
        <v>4.0999999999999996</v>
      </c>
      <c r="H55" s="90" t="str">
        <f>IF('Indicator Data'!S63="x","x",ROUND(IF('Indicator Data'!S63&gt;H$2,10,IF('Indicator Data'!S63&lt;H$3,0,('Indicator Data'!S63-H$3)/(H$2-H$3)*10)),1))</f>
        <v>x</v>
      </c>
      <c r="I55" s="121">
        <f t="shared" si="2"/>
        <v>4.0999999999999996</v>
      </c>
      <c r="J55" s="91">
        <f t="shared" si="0"/>
        <v>3.9</v>
      </c>
      <c r="K55" s="90" t="str">
        <f>IF('Indicator Data'!T63="x","x",ROUND(IF('Indicator Data'!T63&gt;K$2,10,IF('Indicator Data'!T63&lt;K$3,0,('Indicator Data'!T63-K$3)/(K$2-K$3)*10)),1))</f>
        <v>x</v>
      </c>
      <c r="L55" s="121" t="str">
        <f t="shared" si="3"/>
        <v>x</v>
      </c>
      <c r="M55" s="91" t="str">
        <f t="shared" si="3"/>
        <v>x</v>
      </c>
      <c r="N55" s="90" t="str">
        <f>IF('Indicator Data'!U63="x","x",ROUND(IF('Indicator Data'!U63&gt;N$2,10,IF('Indicator Data'!U63&lt;N$3,0,('Indicator Data'!U63-N$3)/(N$2-N$3)*10)),1))</f>
        <v>x</v>
      </c>
      <c r="O55" s="121" t="str">
        <f t="shared" si="4"/>
        <v>x</v>
      </c>
      <c r="P55" s="90" t="s">
        <v>20</v>
      </c>
      <c r="Q55" s="121" t="str">
        <f t="shared" si="5"/>
        <v>x</v>
      </c>
      <c r="R55" s="91" t="str">
        <f t="shared" si="6"/>
        <v>x</v>
      </c>
      <c r="S55" s="92">
        <f t="shared" si="7"/>
        <v>3.9</v>
      </c>
      <c r="T55" s="90">
        <f>IF('Indicator Data'!W63="x","x",ROUND(IF('Indicator Data'!W63&gt;T$2,10,IF('Indicator Data'!W63&lt;T$3,0,('Indicator Data'!W63-T$3)/(T$2-T$3)*10)),1))</f>
        <v>3.8</v>
      </c>
      <c r="U55" s="90">
        <f>IF('Indicator Data'!X63="x","x",ROUND(IF('Indicator Data'!X63&gt;U$2,10,IF('Indicator Data'!X63&lt;U$3,0,('Indicator Data'!X63-U$3)/(U$2-U$3)*10)),1))</f>
        <v>3.9</v>
      </c>
      <c r="V55" s="121">
        <f t="shared" si="8"/>
        <v>3.9</v>
      </c>
      <c r="W55" s="91">
        <f t="shared" si="9"/>
        <v>3.9</v>
      </c>
      <c r="X55" s="90">
        <f>IF('Indicator Data'!Y63="x","x",ROUND(IF('Indicator Data'!Y63&gt;X$2,10,IF('Indicator Data'!Y63&lt;X$3,0,('Indicator Data'!Y63-X$3)/(X$2-X$3)*10)),1))</f>
        <v>4</v>
      </c>
      <c r="Y55" s="121">
        <f t="shared" si="10"/>
        <v>4</v>
      </c>
      <c r="Z55" s="90">
        <f>IF('Indicator Data'!Z63="x","x",ROUND(IF('Indicator Data'!Z63&gt;Z$2,10,IF('Indicator Data'!Z63&lt;Z$3,0,('Indicator Data'!Z63-Z$3)/(Z$2-Z$3)*10)),1))</f>
        <v>2.4</v>
      </c>
      <c r="AA55" s="121">
        <f t="shared" si="11"/>
        <v>2.4</v>
      </c>
      <c r="AB55" s="91">
        <f t="shared" si="12"/>
        <v>3.2</v>
      </c>
      <c r="AC55" s="93">
        <f t="shared" si="13"/>
        <v>3.6</v>
      </c>
      <c r="AD55" s="27"/>
      <c r="AE55" s="27"/>
    </row>
    <row r="56" spans="1:31" ht="15.75" customHeight="1" x14ac:dyDescent="0.25">
      <c r="A56" s="37" t="s">
        <v>236</v>
      </c>
      <c r="B56" s="37" t="s">
        <v>237</v>
      </c>
      <c r="C56" s="90">
        <f>IF('Indicator Data'!O64="x","x",ROUND(IF('Indicator Data'!O64&gt;C$2,10,IF('Indicator Data'!O64&lt;C$3,0,('Indicator Data'!O64-C$3)/(C$2-C$3)*10)),1))</f>
        <v>1.1000000000000001</v>
      </c>
      <c r="D56" s="90">
        <f>IF('Indicator Data'!P64="x","x",ROUND(IF('Indicator Data'!P64&gt;D$2,10,IF('Indicator Data'!P64&lt;D$3,0,('Indicator Data'!P64-D$3)/(D$2-D$3)*10)),1))</f>
        <v>2</v>
      </c>
      <c r="E56" s="90">
        <f>IF('Indicator Data'!Q64="x","x",ROUND(IF('Indicator Data'!Q64&gt;E$2,10,IF('Indicator Data'!Q64&lt;E$3,0,('Indicator Data'!Q64-E$3)/(E$2-E$3)*10)),1))</f>
        <v>5.0999999999999996</v>
      </c>
      <c r="F56" s="121">
        <f t="shared" si="1"/>
        <v>2.7</v>
      </c>
      <c r="G56" s="90">
        <f>IF('Indicator Data'!R64="x","x",ROUND(IF('Indicator Data'!R64&gt;G$2,10,IF('Indicator Data'!R64&lt;G$3,0,('Indicator Data'!R64-G$3)/(G$2-G$3)*10)),1))</f>
        <v>2.9</v>
      </c>
      <c r="H56" s="90" t="str">
        <f>IF('Indicator Data'!S64="x","x",ROUND(IF('Indicator Data'!S64&gt;H$2,10,IF('Indicator Data'!S64&lt;H$3,0,('Indicator Data'!S64-H$3)/(H$2-H$3)*10)),1))</f>
        <v>x</v>
      </c>
      <c r="I56" s="121">
        <f t="shared" si="2"/>
        <v>2.9</v>
      </c>
      <c r="J56" s="91">
        <f t="shared" si="0"/>
        <v>2.8</v>
      </c>
      <c r="K56" s="90" t="str">
        <f>IF('Indicator Data'!T64="x","x",ROUND(IF('Indicator Data'!T64&gt;K$2,10,IF('Indicator Data'!T64&lt;K$3,0,('Indicator Data'!T64-K$3)/(K$2-K$3)*10)),1))</f>
        <v>x</v>
      </c>
      <c r="L56" s="121" t="str">
        <f t="shared" si="3"/>
        <v>x</v>
      </c>
      <c r="M56" s="91" t="str">
        <f t="shared" si="3"/>
        <v>x</v>
      </c>
      <c r="N56" s="90" t="str">
        <f>IF('Indicator Data'!U64="x","x",ROUND(IF('Indicator Data'!U64&gt;N$2,10,IF('Indicator Data'!U64&lt;N$3,0,('Indicator Data'!U64-N$3)/(N$2-N$3)*10)),1))</f>
        <v>x</v>
      </c>
      <c r="O56" s="121" t="str">
        <f t="shared" si="4"/>
        <v>x</v>
      </c>
      <c r="P56" s="90" t="s">
        <v>20</v>
      </c>
      <c r="Q56" s="121" t="str">
        <f t="shared" si="5"/>
        <v>x</v>
      </c>
      <c r="R56" s="91" t="str">
        <f t="shared" si="6"/>
        <v>x</v>
      </c>
      <c r="S56" s="92">
        <f t="shared" si="7"/>
        <v>2.8</v>
      </c>
      <c r="T56" s="90">
        <f>IF('Indicator Data'!W64="x","x",ROUND(IF('Indicator Data'!W64&gt;T$2,10,IF('Indicator Data'!W64&lt;T$3,0,('Indicator Data'!W64-T$3)/(T$2-T$3)*10)),1))</f>
        <v>0</v>
      </c>
      <c r="U56" s="90">
        <f>IF('Indicator Data'!X64="x","x",ROUND(IF('Indicator Data'!X64&gt;U$2,10,IF('Indicator Data'!X64&lt;U$3,0,('Indicator Data'!X64-U$3)/(U$2-U$3)*10)),1))</f>
        <v>3.3</v>
      </c>
      <c r="V56" s="121">
        <f t="shared" si="8"/>
        <v>1.7</v>
      </c>
      <c r="W56" s="91">
        <f t="shared" si="9"/>
        <v>1.7</v>
      </c>
      <c r="X56" s="90">
        <f>IF('Indicator Data'!Y64="x","x",ROUND(IF('Indicator Data'!Y64&gt;X$2,10,IF('Indicator Data'!Y64&lt;X$3,0,('Indicator Data'!Y64-X$3)/(X$2-X$3)*10)),1))</f>
        <v>2.4</v>
      </c>
      <c r="Y56" s="121">
        <f t="shared" si="10"/>
        <v>2.4</v>
      </c>
      <c r="Z56" s="90">
        <f>IF('Indicator Data'!Z64="x","x",ROUND(IF('Indicator Data'!Z64&gt;Z$2,10,IF('Indicator Data'!Z64&lt;Z$3,0,('Indicator Data'!Z64-Z$3)/(Z$2-Z$3)*10)),1))</f>
        <v>5.0999999999999996</v>
      </c>
      <c r="AA56" s="121">
        <f t="shared" si="11"/>
        <v>5.0999999999999996</v>
      </c>
      <c r="AB56" s="91">
        <f t="shared" si="12"/>
        <v>3.8</v>
      </c>
      <c r="AC56" s="93">
        <f t="shared" si="13"/>
        <v>2.8</v>
      </c>
      <c r="AD56" s="27"/>
      <c r="AE56" s="27"/>
    </row>
    <row r="57" spans="1:31" ht="15.75" customHeight="1" x14ac:dyDescent="0.25">
      <c r="A57" s="37" t="s">
        <v>238</v>
      </c>
      <c r="B57" s="37" t="s">
        <v>239</v>
      </c>
      <c r="C57" s="90">
        <f>IF('Indicator Data'!O65="x","x",ROUND(IF('Indicator Data'!O65&gt;C$2,10,IF('Indicator Data'!O65&lt;C$3,0,('Indicator Data'!O65-C$3)/(C$2-C$3)*10)),1))</f>
        <v>6.7</v>
      </c>
      <c r="D57" s="90">
        <f>IF('Indicator Data'!P65="x","x",ROUND(IF('Indicator Data'!P65&gt;D$2,10,IF('Indicator Data'!P65&lt;D$3,0,('Indicator Data'!P65-D$3)/(D$2-D$3)*10)),1))</f>
        <v>8.5</v>
      </c>
      <c r="E57" s="90">
        <f>IF('Indicator Data'!Q65="x","x",ROUND(IF('Indicator Data'!Q65&gt;E$2,10,IF('Indicator Data'!Q65&lt;E$3,0,('Indicator Data'!Q65-E$3)/(E$2-E$3)*10)),1))</f>
        <v>9.8000000000000007</v>
      </c>
      <c r="F57" s="121">
        <f t="shared" si="1"/>
        <v>8.3000000000000007</v>
      </c>
      <c r="G57" s="90">
        <f>IF('Indicator Data'!R65="x","x",ROUND(IF('Indicator Data'!R65&gt;G$2,10,IF('Indicator Data'!R65&lt;G$3,0,('Indicator Data'!R65-G$3)/(G$2-G$3)*10)),1))</f>
        <v>7.1</v>
      </c>
      <c r="H57" s="90" t="str">
        <f>IF('Indicator Data'!S65="x","x",ROUND(IF('Indicator Data'!S65&gt;H$2,10,IF('Indicator Data'!S65&lt;H$3,0,('Indicator Data'!S65-H$3)/(H$2-H$3)*10)),1))</f>
        <v>x</v>
      </c>
      <c r="I57" s="121">
        <f t="shared" si="2"/>
        <v>7.1</v>
      </c>
      <c r="J57" s="91">
        <f t="shared" si="0"/>
        <v>7.7</v>
      </c>
      <c r="K57" s="90" t="str">
        <f>IF('Indicator Data'!T65="x","x",ROUND(IF('Indicator Data'!T65&gt;K$2,10,IF('Indicator Data'!T65&lt;K$3,0,('Indicator Data'!T65-K$3)/(K$2-K$3)*10)),1))</f>
        <v>x</v>
      </c>
      <c r="L57" s="121" t="str">
        <f t="shared" si="3"/>
        <v>x</v>
      </c>
      <c r="M57" s="91" t="str">
        <f t="shared" si="3"/>
        <v>x</v>
      </c>
      <c r="N57" s="90" t="str">
        <f>IF('Indicator Data'!U65="x","x",ROUND(IF('Indicator Data'!U65&gt;N$2,10,IF('Indicator Data'!U65&lt;N$3,0,('Indicator Data'!U65-N$3)/(N$2-N$3)*10)),1))</f>
        <v>x</v>
      </c>
      <c r="O57" s="121" t="str">
        <f t="shared" si="4"/>
        <v>x</v>
      </c>
      <c r="P57" s="90" t="s">
        <v>20</v>
      </c>
      <c r="Q57" s="121" t="str">
        <f t="shared" si="5"/>
        <v>x</v>
      </c>
      <c r="R57" s="91" t="str">
        <f t="shared" si="6"/>
        <v>x</v>
      </c>
      <c r="S57" s="92">
        <f t="shared" si="7"/>
        <v>7.7</v>
      </c>
      <c r="T57" s="90">
        <f>IF('Indicator Data'!W65="x","x",ROUND(IF('Indicator Data'!W65&gt;T$2,10,IF('Indicator Data'!W65&lt;T$3,0,('Indicator Data'!W65-T$3)/(T$2-T$3)*10)),1))</f>
        <v>8.3000000000000007</v>
      </c>
      <c r="U57" s="90">
        <f>IF('Indicator Data'!X65="x","x",ROUND(IF('Indicator Data'!X65&gt;U$2,10,IF('Indicator Data'!X65&lt;U$3,0,('Indicator Data'!X65-U$3)/(U$2-U$3)*10)),1))</f>
        <v>5.9</v>
      </c>
      <c r="V57" s="121">
        <f t="shared" si="8"/>
        <v>7.1</v>
      </c>
      <c r="W57" s="91">
        <f t="shared" si="9"/>
        <v>7.1</v>
      </c>
      <c r="X57" s="90">
        <f>IF('Indicator Data'!Y65="x","x",ROUND(IF('Indicator Data'!Y65&gt;X$2,10,IF('Indicator Data'!Y65&lt;X$3,0,('Indicator Data'!Y65-X$3)/(X$2-X$3)*10)),1))</f>
        <v>3.7</v>
      </c>
      <c r="Y57" s="121">
        <f t="shared" si="10"/>
        <v>3.7</v>
      </c>
      <c r="Z57" s="90">
        <f>IF('Indicator Data'!Z65="x","x",ROUND(IF('Indicator Data'!Z65&gt;Z$2,10,IF('Indicator Data'!Z65&lt;Z$3,0,('Indicator Data'!Z65-Z$3)/(Z$2-Z$3)*10)),1))</f>
        <v>1.4</v>
      </c>
      <c r="AA57" s="121">
        <f t="shared" si="11"/>
        <v>1.4</v>
      </c>
      <c r="AB57" s="91">
        <f t="shared" si="12"/>
        <v>2.6</v>
      </c>
      <c r="AC57" s="93">
        <f t="shared" si="13"/>
        <v>4.9000000000000004</v>
      </c>
      <c r="AD57" s="27"/>
      <c r="AE57" s="27"/>
    </row>
    <row r="58" spans="1:31" ht="15.75" customHeight="1" x14ac:dyDescent="0.25">
      <c r="A58" s="37" t="s">
        <v>240</v>
      </c>
      <c r="B58" s="37" t="s">
        <v>241</v>
      </c>
      <c r="C58" s="90">
        <f>IF('Indicator Data'!O66="x","x",ROUND(IF('Indicator Data'!O66&gt;C$2,10,IF('Indicator Data'!O66&lt;C$3,0,('Indicator Data'!O66-C$3)/(C$2-C$3)*10)),1))</f>
        <v>0.6</v>
      </c>
      <c r="D58" s="90">
        <f>IF('Indicator Data'!P66="x","x",ROUND(IF('Indicator Data'!P66&gt;D$2,10,IF('Indicator Data'!P66&lt;D$3,0,('Indicator Data'!P66-D$3)/(D$2-D$3)*10)),1))</f>
        <v>1.3</v>
      </c>
      <c r="E58" s="90">
        <f>IF('Indicator Data'!Q66="x","x",ROUND(IF('Indicator Data'!Q66&gt;E$2,10,IF('Indicator Data'!Q66&lt;E$3,0,('Indicator Data'!Q66-E$3)/(E$2-E$3)*10)),1))</f>
        <v>6.1</v>
      </c>
      <c r="F58" s="121">
        <f t="shared" si="1"/>
        <v>2.7</v>
      </c>
      <c r="G58" s="90">
        <f>IF('Indicator Data'!R66="x","x",ROUND(IF('Indicator Data'!R66&gt;G$2,10,IF('Indicator Data'!R66&lt;G$3,0,('Indicator Data'!R66-G$3)/(G$2-G$3)*10)),1))</f>
        <v>3.1</v>
      </c>
      <c r="H58" s="90" t="str">
        <f>IF('Indicator Data'!S66="x","x",ROUND(IF('Indicator Data'!S66&gt;H$2,10,IF('Indicator Data'!S66&lt;H$3,0,('Indicator Data'!S66-H$3)/(H$2-H$3)*10)),1))</f>
        <v>x</v>
      </c>
      <c r="I58" s="121">
        <f t="shared" si="2"/>
        <v>3.1</v>
      </c>
      <c r="J58" s="91">
        <f t="shared" si="0"/>
        <v>2.9</v>
      </c>
      <c r="K58" s="90" t="str">
        <f>IF('Indicator Data'!T66="x","x",ROUND(IF('Indicator Data'!T66&gt;K$2,10,IF('Indicator Data'!T66&lt;K$3,0,('Indicator Data'!T66-K$3)/(K$2-K$3)*10)),1))</f>
        <v>x</v>
      </c>
      <c r="L58" s="121" t="str">
        <f t="shared" si="3"/>
        <v>x</v>
      </c>
      <c r="M58" s="91" t="str">
        <f t="shared" si="3"/>
        <v>x</v>
      </c>
      <c r="N58" s="90" t="str">
        <f>IF('Indicator Data'!U66="x","x",ROUND(IF('Indicator Data'!U66&gt;N$2,10,IF('Indicator Data'!U66&lt;N$3,0,('Indicator Data'!U66-N$3)/(N$2-N$3)*10)),1))</f>
        <v>x</v>
      </c>
      <c r="O58" s="121" t="str">
        <f t="shared" si="4"/>
        <v>x</v>
      </c>
      <c r="P58" s="90" t="s">
        <v>20</v>
      </c>
      <c r="Q58" s="121" t="str">
        <f t="shared" si="5"/>
        <v>x</v>
      </c>
      <c r="R58" s="91" t="str">
        <f t="shared" si="6"/>
        <v>x</v>
      </c>
      <c r="S58" s="92">
        <f t="shared" si="7"/>
        <v>2.9</v>
      </c>
      <c r="T58" s="90">
        <f>IF('Indicator Data'!W66="x","x",ROUND(IF('Indicator Data'!W66&gt;T$2,10,IF('Indicator Data'!W66&lt;T$3,0,('Indicator Data'!W66-T$3)/(T$2-T$3)*10)),1))</f>
        <v>0</v>
      </c>
      <c r="U58" s="90">
        <f>IF('Indicator Data'!X66="x","x",ROUND(IF('Indicator Data'!X66&gt;U$2,10,IF('Indicator Data'!X66&lt;U$3,0,('Indicator Data'!X66-U$3)/(U$2-U$3)*10)),1))</f>
        <v>2.8</v>
      </c>
      <c r="V58" s="121">
        <f t="shared" si="8"/>
        <v>1.4</v>
      </c>
      <c r="W58" s="91">
        <f t="shared" si="9"/>
        <v>1.4</v>
      </c>
      <c r="X58" s="90">
        <f>IF('Indicator Data'!Y66="x","x",ROUND(IF('Indicator Data'!Y66&gt;X$2,10,IF('Indicator Data'!Y66&lt;X$3,0,('Indicator Data'!Y66-X$3)/(X$2-X$3)*10)),1))</f>
        <v>9.5</v>
      </c>
      <c r="Y58" s="121">
        <f t="shared" si="10"/>
        <v>9.5</v>
      </c>
      <c r="Z58" s="90">
        <f>IF('Indicator Data'!Z66="x","x",ROUND(IF('Indicator Data'!Z66&gt;Z$2,10,IF('Indicator Data'!Z66&lt;Z$3,0,('Indicator Data'!Z66-Z$3)/(Z$2-Z$3)*10)),1))</f>
        <v>4.0999999999999996</v>
      </c>
      <c r="AA58" s="121">
        <f t="shared" si="11"/>
        <v>4.0999999999999996</v>
      </c>
      <c r="AB58" s="91">
        <f t="shared" si="12"/>
        <v>6.8</v>
      </c>
      <c r="AC58" s="93">
        <f t="shared" si="13"/>
        <v>4.0999999999999996</v>
      </c>
      <c r="AD58" s="27"/>
      <c r="AE58" s="27"/>
    </row>
    <row r="59" spans="1:31" ht="15.75" customHeight="1" x14ac:dyDescent="0.25">
      <c r="A59" s="37" t="s">
        <v>242</v>
      </c>
      <c r="B59" s="37" t="s">
        <v>243</v>
      </c>
      <c r="C59" s="90">
        <f>IF('Indicator Data'!O67="x","x",ROUND(IF('Indicator Data'!O67&gt;C$2,10,IF('Indicator Data'!O67&lt;C$3,0,('Indicator Data'!O67-C$3)/(C$2-C$3)*10)),1))</f>
        <v>9.1999999999999993</v>
      </c>
      <c r="D59" s="90">
        <f>IF('Indicator Data'!P67="x","x",ROUND(IF('Indicator Data'!P67&gt;D$2,10,IF('Indicator Data'!P67&lt;D$3,0,('Indicator Data'!P67-D$3)/(D$2-D$3)*10)),1))</f>
        <v>9.4</v>
      </c>
      <c r="E59" s="90">
        <f>IF('Indicator Data'!Q67="x","x",ROUND(IF('Indicator Data'!Q67&gt;E$2,10,IF('Indicator Data'!Q67&lt;E$3,0,('Indicator Data'!Q67-E$3)/(E$2-E$3)*10)),1))</f>
        <v>9.4</v>
      </c>
      <c r="F59" s="121">
        <f t="shared" si="1"/>
        <v>9.3000000000000007</v>
      </c>
      <c r="G59" s="90">
        <f>IF('Indicator Data'!R67="x","x",ROUND(IF('Indicator Data'!R67&gt;G$2,10,IF('Indicator Data'!R67&lt;G$3,0,('Indicator Data'!R67-G$3)/(G$2-G$3)*10)),1))</f>
        <v>4.4000000000000004</v>
      </c>
      <c r="H59" s="90" t="str">
        <f>IF('Indicator Data'!S67="x","x",ROUND(IF('Indicator Data'!S67&gt;H$2,10,IF('Indicator Data'!S67&lt;H$3,0,('Indicator Data'!S67-H$3)/(H$2-H$3)*10)),1))</f>
        <v>x</v>
      </c>
      <c r="I59" s="121">
        <f t="shared" si="2"/>
        <v>4.4000000000000004</v>
      </c>
      <c r="J59" s="91">
        <f t="shared" si="0"/>
        <v>6.9</v>
      </c>
      <c r="K59" s="90" t="str">
        <f>IF('Indicator Data'!T67="x","x",ROUND(IF('Indicator Data'!T67&gt;K$2,10,IF('Indicator Data'!T67&lt;K$3,0,('Indicator Data'!T67-K$3)/(K$2-K$3)*10)),1))</f>
        <v>x</v>
      </c>
      <c r="L59" s="121" t="str">
        <f t="shared" si="3"/>
        <v>x</v>
      </c>
      <c r="M59" s="91" t="str">
        <f t="shared" si="3"/>
        <v>x</v>
      </c>
      <c r="N59" s="90" t="str">
        <f>IF('Indicator Data'!U67="x","x",ROUND(IF('Indicator Data'!U67&gt;N$2,10,IF('Indicator Data'!U67&lt;N$3,0,('Indicator Data'!U67-N$3)/(N$2-N$3)*10)),1))</f>
        <v>x</v>
      </c>
      <c r="O59" s="121" t="str">
        <f t="shared" si="4"/>
        <v>x</v>
      </c>
      <c r="P59" s="90" t="s">
        <v>20</v>
      </c>
      <c r="Q59" s="121" t="str">
        <f t="shared" si="5"/>
        <v>x</v>
      </c>
      <c r="R59" s="91" t="str">
        <f t="shared" si="6"/>
        <v>x</v>
      </c>
      <c r="S59" s="92">
        <f t="shared" si="7"/>
        <v>6.9</v>
      </c>
      <c r="T59" s="90">
        <f>IF('Indicator Data'!W67="x","x",ROUND(IF('Indicator Data'!W67&gt;T$2,10,IF('Indicator Data'!W67&lt;T$3,0,('Indicator Data'!W67-T$3)/(T$2-T$3)*10)),1))</f>
        <v>6.6</v>
      </c>
      <c r="U59" s="90">
        <f>IF('Indicator Data'!X67="x","x",ROUND(IF('Indicator Data'!X67&gt;U$2,10,IF('Indicator Data'!X67&lt;U$3,0,('Indicator Data'!X67-U$3)/(U$2-U$3)*10)),1))</f>
        <v>4.5999999999999996</v>
      </c>
      <c r="V59" s="121">
        <f t="shared" si="8"/>
        <v>5.6</v>
      </c>
      <c r="W59" s="91">
        <f t="shared" si="9"/>
        <v>5.6</v>
      </c>
      <c r="X59" s="90">
        <f>IF('Indicator Data'!Y67="x","x",ROUND(IF('Indicator Data'!Y67&gt;X$2,10,IF('Indicator Data'!Y67&lt;X$3,0,('Indicator Data'!Y67-X$3)/(X$2-X$3)*10)),1))</f>
        <v>3.1</v>
      </c>
      <c r="Y59" s="121">
        <f t="shared" si="10"/>
        <v>3.1</v>
      </c>
      <c r="Z59" s="90">
        <f>IF('Indicator Data'!Z67="x","x",ROUND(IF('Indicator Data'!Z67&gt;Z$2,10,IF('Indicator Data'!Z67&lt;Z$3,0,('Indicator Data'!Z67-Z$3)/(Z$2-Z$3)*10)),1))</f>
        <v>4.2</v>
      </c>
      <c r="AA59" s="121">
        <f t="shared" si="11"/>
        <v>4.2</v>
      </c>
      <c r="AB59" s="91">
        <f t="shared" si="12"/>
        <v>3.7</v>
      </c>
      <c r="AC59" s="93">
        <f t="shared" si="13"/>
        <v>4.7</v>
      </c>
      <c r="AD59" s="27"/>
      <c r="AE59" s="27"/>
    </row>
    <row r="60" spans="1:31" ht="15.75" customHeight="1" x14ac:dyDescent="0.25">
      <c r="A60" s="37" t="s">
        <v>244</v>
      </c>
      <c r="B60" s="37" t="s">
        <v>245</v>
      </c>
      <c r="C60" s="90">
        <f>IF('Indicator Data'!O68="x","x",ROUND(IF('Indicator Data'!O68&gt;C$2,10,IF('Indicator Data'!O68&lt;C$3,0,('Indicator Data'!O68-C$3)/(C$2-C$3)*10)),1))</f>
        <v>3.9</v>
      </c>
      <c r="D60" s="90">
        <f>IF('Indicator Data'!P68="x","x",ROUND(IF('Indicator Data'!P68&gt;D$2,10,IF('Indicator Data'!P68&lt;D$3,0,('Indicator Data'!P68-D$3)/(D$2-D$3)*10)),1))</f>
        <v>4.5</v>
      </c>
      <c r="E60" s="90">
        <f>IF('Indicator Data'!Q68="x","x",ROUND(IF('Indicator Data'!Q68&gt;E$2,10,IF('Indicator Data'!Q68&lt;E$3,0,('Indicator Data'!Q68-E$3)/(E$2-E$3)*10)),1))</f>
        <v>7.8</v>
      </c>
      <c r="F60" s="121">
        <f t="shared" si="1"/>
        <v>5.4</v>
      </c>
      <c r="G60" s="90" t="str">
        <f>IF('Indicator Data'!R68="x","x",ROUND(IF('Indicator Data'!R68&gt;G$2,10,IF('Indicator Data'!R68&lt;G$3,0,('Indicator Data'!R68-G$3)/(G$2-G$3)*10)),1))</f>
        <v>x</v>
      </c>
      <c r="H60" s="90" t="str">
        <f>IF('Indicator Data'!S68="x","x",ROUND(IF('Indicator Data'!S68&gt;H$2,10,IF('Indicator Data'!S68&lt;H$3,0,('Indicator Data'!S68-H$3)/(H$2-H$3)*10)),1))</f>
        <v>x</v>
      </c>
      <c r="I60" s="121" t="str">
        <f t="shared" si="2"/>
        <v>x</v>
      </c>
      <c r="J60" s="91">
        <f t="shared" si="0"/>
        <v>5.4</v>
      </c>
      <c r="K60" s="90" t="str">
        <f>IF('Indicator Data'!T68="x","x",ROUND(IF('Indicator Data'!T68&gt;K$2,10,IF('Indicator Data'!T68&lt;K$3,0,('Indicator Data'!T68-K$3)/(K$2-K$3)*10)),1))</f>
        <v>x</v>
      </c>
      <c r="L60" s="121" t="str">
        <f t="shared" si="3"/>
        <v>x</v>
      </c>
      <c r="M60" s="91" t="str">
        <f t="shared" si="3"/>
        <v>x</v>
      </c>
      <c r="N60" s="90" t="str">
        <f>IF('Indicator Data'!U68="x","x",ROUND(IF('Indicator Data'!U68&gt;N$2,10,IF('Indicator Data'!U68&lt;N$3,0,('Indicator Data'!U68-N$3)/(N$2-N$3)*10)),1))</f>
        <v>x</v>
      </c>
      <c r="O60" s="121" t="str">
        <f t="shared" si="4"/>
        <v>x</v>
      </c>
      <c r="P60" s="90" t="s">
        <v>20</v>
      </c>
      <c r="Q60" s="121" t="str">
        <f t="shared" si="5"/>
        <v>x</v>
      </c>
      <c r="R60" s="91" t="str">
        <f t="shared" si="6"/>
        <v>x</v>
      </c>
      <c r="S60" s="92">
        <f t="shared" si="7"/>
        <v>5.4</v>
      </c>
      <c r="T60" s="90">
        <f>IF('Indicator Data'!W68="x","x",ROUND(IF('Indicator Data'!W68&gt;T$2,10,IF('Indicator Data'!W68&lt;T$3,0,('Indicator Data'!W68-T$3)/(T$2-T$3)*10)),1))</f>
        <v>3.5</v>
      </c>
      <c r="U60" s="90">
        <f>IF('Indicator Data'!X68="x","x",ROUND(IF('Indicator Data'!X68&gt;U$2,10,IF('Indicator Data'!X68&lt;U$3,0,('Indicator Data'!X68-U$3)/(U$2-U$3)*10)),1))</f>
        <v>2</v>
      </c>
      <c r="V60" s="121">
        <f t="shared" si="8"/>
        <v>2.8</v>
      </c>
      <c r="W60" s="91">
        <f t="shared" si="9"/>
        <v>2.8</v>
      </c>
      <c r="X60" s="90">
        <f>IF('Indicator Data'!Y68="x","x",ROUND(IF('Indicator Data'!Y68&gt;X$2,10,IF('Indicator Data'!Y68&lt;X$3,0,('Indicator Data'!Y68-X$3)/(X$2-X$3)*10)),1))</f>
        <v>3.5</v>
      </c>
      <c r="Y60" s="121">
        <f t="shared" si="10"/>
        <v>3.5</v>
      </c>
      <c r="Z60" s="90">
        <f>IF('Indicator Data'!Z68="x","x",ROUND(IF('Indicator Data'!Z68&gt;Z$2,10,IF('Indicator Data'!Z68&lt;Z$3,0,('Indicator Data'!Z68-Z$3)/(Z$2-Z$3)*10)),1))</f>
        <v>2.1</v>
      </c>
      <c r="AA60" s="121">
        <f t="shared" si="11"/>
        <v>2.1</v>
      </c>
      <c r="AB60" s="91">
        <f t="shared" si="12"/>
        <v>2.8</v>
      </c>
      <c r="AC60" s="93">
        <f t="shared" si="13"/>
        <v>2.8</v>
      </c>
      <c r="AD60" s="27"/>
      <c r="AE60" s="27"/>
    </row>
    <row r="61" spans="1:31" ht="15.75" customHeight="1" x14ac:dyDescent="0.25">
      <c r="A61" s="37" t="s">
        <v>246</v>
      </c>
      <c r="B61" s="37" t="s">
        <v>247</v>
      </c>
      <c r="C61" s="90">
        <f>IF('Indicator Data'!O69="x","x",ROUND(IF('Indicator Data'!O69&gt;C$2,10,IF('Indicator Data'!O69&lt;C$3,0,('Indicator Data'!O69-C$3)/(C$2-C$3)*10)),1))</f>
        <v>8.4</v>
      </c>
      <c r="D61" s="90">
        <f>IF('Indicator Data'!P69="x","x",ROUND(IF('Indicator Data'!P69&gt;D$2,10,IF('Indicator Data'!P69&lt;D$3,0,('Indicator Data'!P69-D$3)/(D$2-D$3)*10)),1))</f>
        <v>6.5</v>
      </c>
      <c r="E61" s="90">
        <f>IF('Indicator Data'!Q69="x","x",ROUND(IF('Indicator Data'!Q69&gt;E$2,10,IF('Indicator Data'!Q69&lt;E$3,0,('Indicator Data'!Q69-E$3)/(E$2-E$3)*10)),1))</f>
        <v>6.5</v>
      </c>
      <c r="F61" s="121">
        <f t="shared" si="1"/>
        <v>7.1</v>
      </c>
      <c r="G61" s="90">
        <f>IF('Indicator Data'!R69="x","x",ROUND(IF('Indicator Data'!R69&gt;G$2,10,IF('Indicator Data'!R69&lt;G$3,0,('Indicator Data'!R69-G$3)/(G$2-G$3)*10)),1))</f>
        <v>10</v>
      </c>
      <c r="H61" s="90" t="str">
        <f>IF('Indicator Data'!S69="x","x",ROUND(IF('Indicator Data'!S69&gt;H$2,10,IF('Indicator Data'!S69&lt;H$3,0,('Indicator Data'!S69-H$3)/(H$2-H$3)*10)),1))</f>
        <v>x</v>
      </c>
      <c r="I61" s="121">
        <f t="shared" si="2"/>
        <v>10</v>
      </c>
      <c r="J61" s="91">
        <f t="shared" si="0"/>
        <v>8.6</v>
      </c>
      <c r="K61" s="90" t="str">
        <f>IF('Indicator Data'!T69="x","x",ROUND(IF('Indicator Data'!T69&gt;K$2,10,IF('Indicator Data'!T69&lt;K$3,0,('Indicator Data'!T69-K$3)/(K$2-K$3)*10)),1))</f>
        <v>x</v>
      </c>
      <c r="L61" s="121" t="str">
        <f t="shared" si="3"/>
        <v>x</v>
      </c>
      <c r="M61" s="91" t="str">
        <f t="shared" si="3"/>
        <v>x</v>
      </c>
      <c r="N61" s="90" t="str">
        <f>IF('Indicator Data'!U69="x","x",ROUND(IF('Indicator Data'!U69&gt;N$2,10,IF('Indicator Data'!U69&lt;N$3,0,('Indicator Data'!U69-N$3)/(N$2-N$3)*10)),1))</f>
        <v>x</v>
      </c>
      <c r="O61" s="121" t="str">
        <f t="shared" si="4"/>
        <v>x</v>
      </c>
      <c r="P61" s="90" t="s">
        <v>20</v>
      </c>
      <c r="Q61" s="121" t="str">
        <f t="shared" si="5"/>
        <v>x</v>
      </c>
      <c r="R61" s="91" t="str">
        <f t="shared" si="6"/>
        <v>x</v>
      </c>
      <c r="S61" s="92">
        <f t="shared" si="7"/>
        <v>8.6</v>
      </c>
      <c r="T61" s="90">
        <f>IF('Indicator Data'!W69="x","x",ROUND(IF('Indicator Data'!W69&gt;T$2,10,IF('Indicator Data'!W69&lt;T$3,0,('Indicator Data'!W69-T$3)/(T$2-T$3)*10)),1))</f>
        <v>0</v>
      </c>
      <c r="U61" s="90">
        <f>IF('Indicator Data'!X69="x","x",ROUND(IF('Indicator Data'!X69&gt;U$2,10,IF('Indicator Data'!X69&lt;U$3,0,('Indicator Data'!X69-U$3)/(U$2-U$3)*10)),1))</f>
        <v>3</v>
      </c>
      <c r="V61" s="121">
        <f t="shared" si="8"/>
        <v>1.5</v>
      </c>
      <c r="W61" s="91">
        <f t="shared" si="9"/>
        <v>1.5</v>
      </c>
      <c r="X61" s="90">
        <f>IF('Indicator Data'!Y69="x","x",ROUND(IF('Indicator Data'!Y69&gt;X$2,10,IF('Indicator Data'!Y69&lt;X$3,0,('Indicator Data'!Y69-X$3)/(X$2-X$3)*10)),1))</f>
        <v>3.8</v>
      </c>
      <c r="Y61" s="121">
        <f t="shared" si="10"/>
        <v>3.8</v>
      </c>
      <c r="Z61" s="90">
        <f>IF('Indicator Data'!Z69="x","x",ROUND(IF('Indicator Data'!Z69&gt;Z$2,10,IF('Indicator Data'!Z69&lt;Z$3,0,('Indicator Data'!Z69-Z$3)/(Z$2-Z$3)*10)),1))</f>
        <v>1.5</v>
      </c>
      <c r="AA61" s="121">
        <f t="shared" si="11"/>
        <v>1.5</v>
      </c>
      <c r="AB61" s="91">
        <f t="shared" si="12"/>
        <v>2.7</v>
      </c>
      <c r="AC61" s="93">
        <f t="shared" si="13"/>
        <v>2.1</v>
      </c>
      <c r="AD61" s="27"/>
      <c r="AE61" s="27"/>
    </row>
    <row r="62" spans="1:31" ht="15.75" customHeight="1" x14ac:dyDescent="0.25">
      <c r="A62" s="37" t="s">
        <v>248</v>
      </c>
      <c r="B62" s="37" t="s">
        <v>249</v>
      </c>
      <c r="C62" s="90">
        <f>IF('Indicator Data'!O70="x","x",ROUND(IF('Indicator Data'!O70&gt;C$2,10,IF('Indicator Data'!O70&lt;C$3,0,('Indicator Data'!O70-C$3)/(C$2-C$3)*10)),1))</f>
        <v>9.4</v>
      </c>
      <c r="D62" s="90">
        <f>IF('Indicator Data'!P70="x","x",ROUND(IF('Indicator Data'!P70&gt;D$2,10,IF('Indicator Data'!P70&lt;D$3,0,('Indicator Data'!P70-D$3)/(D$2-D$3)*10)),1))</f>
        <v>6.9</v>
      </c>
      <c r="E62" s="90">
        <f>IF('Indicator Data'!Q70="x","x",ROUND(IF('Indicator Data'!Q70&gt;E$2,10,IF('Indicator Data'!Q70&lt;E$3,0,('Indicator Data'!Q70-E$3)/(E$2-E$3)*10)),1))</f>
        <v>8.1</v>
      </c>
      <c r="F62" s="121">
        <f t="shared" si="1"/>
        <v>8.1</v>
      </c>
      <c r="G62" s="90">
        <f>IF('Indicator Data'!R70="x","x",ROUND(IF('Indicator Data'!R70&gt;G$2,10,IF('Indicator Data'!R70&lt;G$3,0,('Indicator Data'!R70-G$3)/(G$2-G$3)*10)),1))</f>
        <v>6</v>
      </c>
      <c r="H62" s="90" t="str">
        <f>IF('Indicator Data'!S70="x","x",ROUND(IF('Indicator Data'!S70&gt;H$2,10,IF('Indicator Data'!S70&lt;H$3,0,('Indicator Data'!S70-H$3)/(H$2-H$3)*10)),1))</f>
        <v>x</v>
      </c>
      <c r="I62" s="121">
        <f t="shared" si="2"/>
        <v>6</v>
      </c>
      <c r="J62" s="91">
        <f t="shared" si="0"/>
        <v>7.1</v>
      </c>
      <c r="K62" s="90" t="str">
        <f>IF('Indicator Data'!T70="x","x",ROUND(IF('Indicator Data'!T70&gt;K$2,10,IF('Indicator Data'!T70&lt;K$3,0,('Indicator Data'!T70-K$3)/(K$2-K$3)*10)),1))</f>
        <v>x</v>
      </c>
      <c r="L62" s="121" t="str">
        <f t="shared" si="3"/>
        <v>x</v>
      </c>
      <c r="M62" s="91" t="str">
        <f t="shared" si="3"/>
        <v>x</v>
      </c>
      <c r="N62" s="90" t="str">
        <f>IF('Indicator Data'!U70="x","x",ROUND(IF('Indicator Data'!U70&gt;N$2,10,IF('Indicator Data'!U70&lt;N$3,0,('Indicator Data'!U70-N$3)/(N$2-N$3)*10)),1))</f>
        <v>x</v>
      </c>
      <c r="O62" s="121" t="str">
        <f t="shared" si="4"/>
        <v>x</v>
      </c>
      <c r="P62" s="90" t="s">
        <v>20</v>
      </c>
      <c r="Q62" s="121" t="str">
        <f t="shared" si="5"/>
        <v>x</v>
      </c>
      <c r="R62" s="91" t="str">
        <f t="shared" si="6"/>
        <v>x</v>
      </c>
      <c r="S62" s="92">
        <f t="shared" si="7"/>
        <v>7.1</v>
      </c>
      <c r="T62" s="90">
        <f>IF('Indicator Data'!W70="x","x",ROUND(IF('Indicator Data'!W70&gt;T$2,10,IF('Indicator Data'!W70&lt;T$3,0,('Indicator Data'!W70-T$3)/(T$2-T$3)*10)),1))</f>
        <v>6.7</v>
      </c>
      <c r="U62" s="90">
        <f>IF('Indicator Data'!X70="x","x",ROUND(IF('Indicator Data'!X70&gt;U$2,10,IF('Indicator Data'!X70&lt;U$3,0,('Indicator Data'!X70-U$3)/(U$2-U$3)*10)),1))</f>
        <v>0.9</v>
      </c>
      <c r="V62" s="121">
        <f t="shared" si="8"/>
        <v>3.8</v>
      </c>
      <c r="W62" s="91">
        <f t="shared" si="9"/>
        <v>3.8</v>
      </c>
      <c r="X62" s="90">
        <f>IF('Indicator Data'!Y70="x","x",ROUND(IF('Indicator Data'!Y70&gt;X$2,10,IF('Indicator Data'!Y70&lt;X$3,0,('Indicator Data'!Y70-X$3)/(X$2-X$3)*10)),1))</f>
        <v>3.8</v>
      </c>
      <c r="Y62" s="121">
        <f t="shared" si="10"/>
        <v>3.8</v>
      </c>
      <c r="Z62" s="90">
        <f>IF('Indicator Data'!Z70="x","x",ROUND(IF('Indicator Data'!Z70&gt;Z$2,10,IF('Indicator Data'!Z70&lt;Z$3,0,('Indicator Data'!Z70-Z$3)/(Z$2-Z$3)*10)),1))</f>
        <v>2.9</v>
      </c>
      <c r="AA62" s="121">
        <f t="shared" si="11"/>
        <v>2.9</v>
      </c>
      <c r="AB62" s="91">
        <f t="shared" si="12"/>
        <v>3.4</v>
      </c>
      <c r="AC62" s="93">
        <f t="shared" si="13"/>
        <v>3.6</v>
      </c>
      <c r="AD62" s="27"/>
      <c r="AE62" s="27"/>
    </row>
    <row r="63" spans="1:31" ht="15.75" customHeight="1" x14ac:dyDescent="0.25">
      <c r="A63" s="37" t="s">
        <v>250</v>
      </c>
      <c r="B63" s="37" t="s">
        <v>251</v>
      </c>
      <c r="C63" s="90">
        <f>IF('Indicator Data'!O71="x","x",ROUND(IF('Indicator Data'!O71&gt;C$2,10,IF('Indicator Data'!O71&lt;C$3,0,('Indicator Data'!O71-C$3)/(C$2-C$3)*10)),1))</f>
        <v>1.1000000000000001</v>
      </c>
      <c r="D63" s="90">
        <f>IF('Indicator Data'!P71="x","x",ROUND(IF('Indicator Data'!P71&gt;D$2,10,IF('Indicator Data'!P71&lt;D$3,0,('Indicator Data'!P71-D$3)/(D$2-D$3)*10)),1))</f>
        <v>1.6</v>
      </c>
      <c r="E63" s="90">
        <f>IF('Indicator Data'!Q71="x","x",ROUND(IF('Indicator Data'!Q71&gt;E$2,10,IF('Indicator Data'!Q71&lt;E$3,0,('Indicator Data'!Q71-E$3)/(E$2-E$3)*10)),1))</f>
        <v>4.0999999999999996</v>
      </c>
      <c r="F63" s="121">
        <f t="shared" si="1"/>
        <v>2.2999999999999998</v>
      </c>
      <c r="G63" s="90">
        <f>IF('Indicator Data'!R71="x","x",ROUND(IF('Indicator Data'!R71&gt;G$2,10,IF('Indicator Data'!R71&lt;G$3,0,('Indicator Data'!R71-G$3)/(G$2-G$3)*10)),1))</f>
        <v>3.7</v>
      </c>
      <c r="H63" s="90" t="str">
        <f>IF('Indicator Data'!S71="x","x",ROUND(IF('Indicator Data'!S71&gt;H$2,10,IF('Indicator Data'!S71&lt;H$3,0,('Indicator Data'!S71-H$3)/(H$2-H$3)*10)),1))</f>
        <v>x</v>
      </c>
      <c r="I63" s="121">
        <f t="shared" si="2"/>
        <v>3.7</v>
      </c>
      <c r="J63" s="91">
        <f t="shared" si="0"/>
        <v>3</v>
      </c>
      <c r="K63" s="90" t="str">
        <f>IF('Indicator Data'!T71="x","x",ROUND(IF('Indicator Data'!T71&gt;K$2,10,IF('Indicator Data'!T71&lt;K$3,0,('Indicator Data'!T71-K$3)/(K$2-K$3)*10)),1))</f>
        <v>x</v>
      </c>
      <c r="L63" s="121" t="str">
        <f t="shared" si="3"/>
        <v>x</v>
      </c>
      <c r="M63" s="91" t="str">
        <f t="shared" si="3"/>
        <v>x</v>
      </c>
      <c r="N63" s="90" t="str">
        <f>IF('Indicator Data'!U71="x","x",ROUND(IF('Indicator Data'!U71&gt;N$2,10,IF('Indicator Data'!U71&lt;N$3,0,('Indicator Data'!U71-N$3)/(N$2-N$3)*10)),1))</f>
        <v>x</v>
      </c>
      <c r="O63" s="121" t="str">
        <f t="shared" si="4"/>
        <v>x</v>
      </c>
      <c r="P63" s="90" t="s">
        <v>20</v>
      </c>
      <c r="Q63" s="121" t="str">
        <f t="shared" si="5"/>
        <v>x</v>
      </c>
      <c r="R63" s="91" t="str">
        <f t="shared" si="6"/>
        <v>x</v>
      </c>
      <c r="S63" s="92">
        <f t="shared" si="7"/>
        <v>3</v>
      </c>
      <c r="T63" s="90">
        <f>IF('Indicator Data'!W71="x","x",ROUND(IF('Indicator Data'!W71&gt;T$2,10,IF('Indicator Data'!W71&lt;T$3,0,('Indicator Data'!W71-T$3)/(T$2-T$3)*10)),1))</f>
        <v>3.5</v>
      </c>
      <c r="U63" s="90">
        <f>IF('Indicator Data'!X71="x","x",ROUND(IF('Indicator Data'!X71&gt;U$2,10,IF('Indicator Data'!X71&lt;U$3,0,('Indicator Data'!X71-U$3)/(U$2-U$3)*10)),1))</f>
        <v>1.6</v>
      </c>
      <c r="V63" s="121">
        <f t="shared" si="8"/>
        <v>2.6</v>
      </c>
      <c r="W63" s="91">
        <f t="shared" si="9"/>
        <v>2.6</v>
      </c>
      <c r="X63" s="90">
        <f>IF('Indicator Data'!Y71="x","x",ROUND(IF('Indicator Data'!Y71&gt;X$2,10,IF('Indicator Data'!Y71&lt;X$3,0,('Indicator Data'!Y71-X$3)/(X$2-X$3)*10)),1))</f>
        <v>2.8</v>
      </c>
      <c r="Y63" s="121">
        <f t="shared" si="10"/>
        <v>2.8</v>
      </c>
      <c r="Z63" s="90">
        <f>IF('Indicator Data'!Z71="x","x",ROUND(IF('Indicator Data'!Z71&gt;Z$2,10,IF('Indicator Data'!Z71&lt;Z$3,0,('Indicator Data'!Z71-Z$3)/(Z$2-Z$3)*10)),1))</f>
        <v>2.4</v>
      </c>
      <c r="AA63" s="121">
        <f t="shared" si="11"/>
        <v>2.4</v>
      </c>
      <c r="AB63" s="91">
        <f t="shared" si="12"/>
        <v>2.6</v>
      </c>
      <c r="AC63" s="93">
        <f t="shared" si="13"/>
        <v>2.6</v>
      </c>
      <c r="AD63" s="27"/>
      <c r="AE63" s="27"/>
    </row>
    <row r="64" spans="1:31" ht="15.75" customHeight="1" x14ac:dyDescent="0.25">
      <c r="A64" s="37" t="s">
        <v>252</v>
      </c>
      <c r="B64" s="37" t="s">
        <v>253</v>
      </c>
      <c r="C64" s="90" t="str">
        <f>IF('Indicator Data'!O72="x","x",ROUND(IF('Indicator Data'!O72&gt;C$2,10,IF('Indicator Data'!O72&lt;C$3,0,('Indicator Data'!O72-C$3)/(C$2-C$3)*10)),1))</f>
        <v>x</v>
      </c>
      <c r="D64" s="90" t="str">
        <f>IF('Indicator Data'!P72="x","x",ROUND(IF('Indicator Data'!P72&gt;D$2,10,IF('Indicator Data'!P72&lt;D$3,0,('Indicator Data'!P72-D$3)/(D$2-D$3)*10)),1))</f>
        <v>x</v>
      </c>
      <c r="E64" s="90" t="str">
        <f>IF('Indicator Data'!Q72="x","x",ROUND(IF('Indicator Data'!Q72&gt;E$2,10,IF('Indicator Data'!Q72&lt;E$3,0,('Indicator Data'!Q72-E$3)/(E$2-E$3)*10)),1))</f>
        <v>x</v>
      </c>
      <c r="F64" s="121" t="str">
        <f t="shared" si="1"/>
        <v>x</v>
      </c>
      <c r="G64" s="90">
        <f>IF('Indicator Data'!R72="x","x",ROUND(IF('Indicator Data'!R72&gt;G$2,10,IF('Indicator Data'!R72&lt;G$3,0,('Indicator Data'!R72-G$3)/(G$2-G$3)*10)),1))</f>
        <v>9.1</v>
      </c>
      <c r="H64" s="90" t="str">
        <f>IF('Indicator Data'!S72="x","x",ROUND(IF('Indicator Data'!S72&gt;H$2,10,IF('Indicator Data'!S72&lt;H$3,0,('Indicator Data'!S72-H$3)/(H$2-H$3)*10)),1))</f>
        <v>x</v>
      </c>
      <c r="I64" s="121">
        <f t="shared" si="2"/>
        <v>9.1</v>
      </c>
      <c r="J64" s="91">
        <f t="shared" si="0"/>
        <v>9.1</v>
      </c>
      <c r="K64" s="90" t="str">
        <f>IF('Indicator Data'!T72="x","x",ROUND(IF('Indicator Data'!T72&gt;K$2,10,IF('Indicator Data'!T72&lt;K$3,0,('Indicator Data'!T72-K$3)/(K$2-K$3)*10)),1))</f>
        <v>x</v>
      </c>
      <c r="L64" s="121" t="str">
        <f t="shared" si="3"/>
        <v>x</v>
      </c>
      <c r="M64" s="91" t="str">
        <f t="shared" si="3"/>
        <v>x</v>
      </c>
      <c r="N64" s="90" t="str">
        <f>IF('Indicator Data'!U72="x","x",ROUND(IF('Indicator Data'!U72&gt;N$2,10,IF('Indicator Data'!U72&lt;N$3,0,('Indicator Data'!U72-N$3)/(N$2-N$3)*10)),1))</f>
        <v>x</v>
      </c>
      <c r="O64" s="121" t="str">
        <f t="shared" si="4"/>
        <v>x</v>
      </c>
      <c r="P64" s="90" t="s">
        <v>20</v>
      </c>
      <c r="Q64" s="121" t="str">
        <f t="shared" si="5"/>
        <v>x</v>
      </c>
      <c r="R64" s="91" t="str">
        <f t="shared" si="6"/>
        <v>x</v>
      </c>
      <c r="S64" s="92">
        <f t="shared" si="7"/>
        <v>9.1</v>
      </c>
      <c r="T64" s="90" t="str">
        <f>IF('Indicator Data'!W72="x","x",ROUND(IF('Indicator Data'!W72&gt;T$2,10,IF('Indicator Data'!W72&lt;T$3,0,('Indicator Data'!W72-T$3)/(T$2-T$3)*10)),1))</f>
        <v>x</v>
      </c>
      <c r="U64" s="90" t="str">
        <f>IF('Indicator Data'!X72="x","x",ROUND(IF('Indicator Data'!X72&gt;U$2,10,IF('Indicator Data'!X72&lt;U$3,0,('Indicator Data'!X72-U$3)/(U$2-U$3)*10)),1))</f>
        <v>x</v>
      </c>
      <c r="V64" s="121" t="str">
        <f t="shared" si="8"/>
        <v>x</v>
      </c>
      <c r="W64" s="91" t="str">
        <f t="shared" si="9"/>
        <v>x</v>
      </c>
      <c r="X64" s="90" t="str">
        <f>IF('Indicator Data'!Y72="x","x",ROUND(IF('Indicator Data'!Y72&gt;X$2,10,IF('Indicator Data'!Y72&lt;X$3,0,('Indicator Data'!Y72-X$3)/(X$2-X$3)*10)),1))</f>
        <v>x</v>
      </c>
      <c r="Y64" s="121" t="str">
        <f t="shared" si="10"/>
        <v>x</v>
      </c>
      <c r="Z64" s="90" t="str">
        <f>IF('Indicator Data'!Z72="x","x",ROUND(IF('Indicator Data'!Z72&gt;Z$2,10,IF('Indicator Data'!Z72&lt;Z$3,0,('Indicator Data'!Z72-Z$3)/(Z$2-Z$3)*10)),1))</f>
        <v>x</v>
      </c>
      <c r="AA64" s="121" t="str">
        <f t="shared" si="11"/>
        <v>x</v>
      </c>
      <c r="AB64" s="91" t="str">
        <f t="shared" si="12"/>
        <v>x</v>
      </c>
      <c r="AC64" s="93" t="str">
        <f t="shared" si="13"/>
        <v>x</v>
      </c>
      <c r="AD64" s="27"/>
      <c r="AE64" s="27"/>
    </row>
    <row r="65" spans="1:31" ht="15.75" customHeight="1" x14ac:dyDescent="0.25">
      <c r="A65" s="37" t="s">
        <v>254</v>
      </c>
      <c r="B65" s="37" t="s">
        <v>255</v>
      </c>
      <c r="C65" s="90">
        <f>IF('Indicator Data'!O73="x","x",ROUND(IF('Indicator Data'!O73&gt;C$2,10,IF('Indicator Data'!O73&lt;C$3,0,('Indicator Data'!O73-C$3)/(C$2-C$3)*10)),1))</f>
        <v>9.6999999999999993</v>
      </c>
      <c r="D65" s="90">
        <f>IF('Indicator Data'!P73="x","x",ROUND(IF('Indicator Data'!P73&gt;D$2,10,IF('Indicator Data'!P73&lt;D$3,0,('Indicator Data'!P73-D$3)/(D$2-D$3)*10)),1))</f>
        <v>4.8</v>
      </c>
      <c r="E65" s="90">
        <f>IF('Indicator Data'!Q73="x","x",ROUND(IF('Indicator Data'!Q73&gt;E$2,10,IF('Indicator Data'!Q73&lt;E$3,0,('Indicator Data'!Q73-E$3)/(E$2-E$3)*10)),1))</f>
        <v>10</v>
      </c>
      <c r="F65" s="121">
        <f t="shared" si="1"/>
        <v>8.1999999999999993</v>
      </c>
      <c r="G65" s="90">
        <f>IF('Indicator Data'!R73="x","x",ROUND(IF('Indicator Data'!R73&gt;G$2,10,IF('Indicator Data'!R73&lt;G$3,0,('Indicator Data'!R73-G$3)/(G$2-G$3)*10)),1))</f>
        <v>7.8</v>
      </c>
      <c r="H65" s="90" t="str">
        <f>IF('Indicator Data'!S73="x","x",ROUND(IF('Indicator Data'!S73&gt;H$2,10,IF('Indicator Data'!S73&lt;H$3,0,('Indicator Data'!S73-H$3)/(H$2-H$3)*10)),1))</f>
        <v>x</v>
      </c>
      <c r="I65" s="121">
        <f t="shared" si="2"/>
        <v>7.8</v>
      </c>
      <c r="J65" s="91">
        <f t="shared" si="0"/>
        <v>8</v>
      </c>
      <c r="K65" s="90" t="str">
        <f>IF('Indicator Data'!T73="x","x",ROUND(IF('Indicator Data'!T73&gt;K$2,10,IF('Indicator Data'!T73&lt;K$3,0,('Indicator Data'!T73-K$3)/(K$2-K$3)*10)),1))</f>
        <v>x</v>
      </c>
      <c r="L65" s="121" t="str">
        <f t="shared" si="3"/>
        <v>x</v>
      </c>
      <c r="M65" s="91" t="str">
        <f t="shared" si="3"/>
        <v>x</v>
      </c>
      <c r="N65" s="90" t="str">
        <f>IF('Indicator Data'!U73="x","x",ROUND(IF('Indicator Data'!U73&gt;N$2,10,IF('Indicator Data'!U73&lt;N$3,0,('Indicator Data'!U73-N$3)/(N$2-N$3)*10)),1))</f>
        <v>x</v>
      </c>
      <c r="O65" s="121" t="str">
        <f t="shared" si="4"/>
        <v>x</v>
      </c>
      <c r="P65" s="90" t="s">
        <v>20</v>
      </c>
      <c r="Q65" s="121" t="str">
        <f t="shared" si="5"/>
        <v>x</v>
      </c>
      <c r="R65" s="91" t="str">
        <f t="shared" si="6"/>
        <v>x</v>
      </c>
      <c r="S65" s="92">
        <f t="shared" si="7"/>
        <v>8</v>
      </c>
      <c r="T65" s="90">
        <f>IF('Indicator Data'!W73="x","x",ROUND(IF('Indicator Data'!W73&gt;T$2,10,IF('Indicator Data'!W73&lt;T$3,0,('Indicator Data'!W73-T$3)/(T$2-T$3)*10)),1))</f>
        <v>10</v>
      </c>
      <c r="U65" s="90">
        <f>IF('Indicator Data'!X73="x","x",ROUND(IF('Indicator Data'!X73&gt;U$2,10,IF('Indicator Data'!X73&lt;U$3,0,('Indicator Data'!X73-U$3)/(U$2-U$3)*10)),1))</f>
        <v>9</v>
      </c>
      <c r="V65" s="121">
        <f t="shared" si="8"/>
        <v>9.5</v>
      </c>
      <c r="W65" s="91">
        <f t="shared" si="9"/>
        <v>9.5</v>
      </c>
      <c r="X65" s="90">
        <f>IF('Indicator Data'!Y73="x","x",ROUND(IF('Indicator Data'!Y73&gt;X$2,10,IF('Indicator Data'!Y73&lt;X$3,0,('Indicator Data'!Y73-X$3)/(X$2-X$3)*10)),1))</f>
        <v>0.1</v>
      </c>
      <c r="Y65" s="121">
        <f t="shared" si="10"/>
        <v>0.1</v>
      </c>
      <c r="Z65" s="90">
        <f>IF('Indicator Data'!Z73="x","x",ROUND(IF('Indicator Data'!Z73&gt;Z$2,10,IF('Indicator Data'!Z73&lt;Z$3,0,('Indicator Data'!Z73-Z$3)/(Z$2-Z$3)*10)),1))</f>
        <v>0.7</v>
      </c>
      <c r="AA65" s="121">
        <f t="shared" si="11"/>
        <v>0.7</v>
      </c>
      <c r="AB65" s="91">
        <f t="shared" si="12"/>
        <v>0.4</v>
      </c>
      <c r="AC65" s="93">
        <f t="shared" si="13"/>
        <v>5</v>
      </c>
      <c r="AD65" s="27"/>
      <c r="AE65" s="27"/>
    </row>
    <row r="66" spans="1:31" ht="15.75" customHeight="1" x14ac:dyDescent="0.25">
      <c r="A66" s="37" t="s">
        <v>256</v>
      </c>
      <c r="B66" s="37" t="s">
        <v>257</v>
      </c>
      <c r="C66" s="90">
        <f>IF('Indicator Data'!O74="x","x",ROUND(IF('Indicator Data'!O74&gt;C$2,10,IF('Indicator Data'!O74&lt;C$3,0,('Indicator Data'!O74-C$3)/(C$2-C$3)*10)),1))</f>
        <v>0.2</v>
      </c>
      <c r="D66" s="90">
        <f>IF('Indicator Data'!P74="x","x",ROUND(IF('Indicator Data'!P74&gt;D$2,10,IF('Indicator Data'!P74&lt;D$3,0,('Indicator Data'!P74-D$3)/(D$2-D$3)*10)),1))</f>
        <v>6.2</v>
      </c>
      <c r="E66" s="90">
        <f>IF('Indicator Data'!Q74="x","x",ROUND(IF('Indicator Data'!Q74&gt;E$2,10,IF('Indicator Data'!Q74&lt;E$3,0,('Indicator Data'!Q74-E$3)/(E$2-E$3)*10)),1))</f>
        <v>8.9</v>
      </c>
      <c r="F66" s="121">
        <f t="shared" si="1"/>
        <v>5.0999999999999996</v>
      </c>
      <c r="G66" s="90" t="str">
        <f>IF('Indicator Data'!R74="x","x",ROUND(IF('Indicator Data'!R74&gt;G$2,10,IF('Indicator Data'!R74&lt;G$3,0,('Indicator Data'!R74-G$3)/(G$2-G$3)*10)),1))</f>
        <v>x</v>
      </c>
      <c r="H66" s="90" t="str">
        <f>IF('Indicator Data'!S74="x","x",ROUND(IF('Indicator Data'!S74&gt;H$2,10,IF('Indicator Data'!S74&lt;H$3,0,('Indicator Data'!S74-H$3)/(H$2-H$3)*10)),1))</f>
        <v>x</v>
      </c>
      <c r="I66" s="121" t="str">
        <f t="shared" si="2"/>
        <v>x</v>
      </c>
      <c r="J66" s="91">
        <f t="shared" si="0"/>
        <v>5.0999999999999996</v>
      </c>
      <c r="K66" s="90" t="str">
        <f>IF('Indicator Data'!T74="x","x",ROUND(IF('Indicator Data'!T74&gt;K$2,10,IF('Indicator Data'!T74&lt;K$3,0,('Indicator Data'!T74-K$3)/(K$2-K$3)*10)),1))</f>
        <v>x</v>
      </c>
      <c r="L66" s="121" t="str">
        <f t="shared" si="3"/>
        <v>x</v>
      </c>
      <c r="M66" s="91" t="str">
        <f t="shared" si="3"/>
        <v>x</v>
      </c>
      <c r="N66" s="90" t="str">
        <f>IF('Indicator Data'!U74="x","x",ROUND(IF('Indicator Data'!U74&gt;N$2,10,IF('Indicator Data'!U74&lt;N$3,0,('Indicator Data'!U74-N$3)/(N$2-N$3)*10)),1))</f>
        <v>x</v>
      </c>
      <c r="O66" s="121" t="str">
        <f t="shared" si="4"/>
        <v>x</v>
      </c>
      <c r="P66" s="90" t="s">
        <v>20</v>
      </c>
      <c r="Q66" s="121" t="str">
        <f t="shared" si="5"/>
        <v>x</v>
      </c>
      <c r="R66" s="91" t="str">
        <f t="shared" si="6"/>
        <v>x</v>
      </c>
      <c r="S66" s="92">
        <f t="shared" si="7"/>
        <v>5.0999999999999996</v>
      </c>
      <c r="T66" s="90">
        <f>IF('Indicator Data'!W74="x","x",ROUND(IF('Indicator Data'!W74&gt;T$2,10,IF('Indicator Data'!W74&lt;T$3,0,('Indicator Data'!W74-T$3)/(T$2-T$3)*10)),1))</f>
        <v>5.2</v>
      </c>
      <c r="U66" s="90">
        <f>IF('Indicator Data'!X74="x","x",ROUND(IF('Indicator Data'!X74&gt;U$2,10,IF('Indicator Data'!X74&lt;U$3,0,('Indicator Data'!X74-U$3)/(U$2-U$3)*10)),1))</f>
        <v>8.3000000000000007</v>
      </c>
      <c r="V66" s="121">
        <f t="shared" si="8"/>
        <v>6.8</v>
      </c>
      <c r="W66" s="91">
        <f t="shared" si="9"/>
        <v>6.8</v>
      </c>
      <c r="X66" s="90">
        <f>IF('Indicator Data'!Y74="x","x",ROUND(IF('Indicator Data'!Y74&gt;X$2,10,IF('Indicator Data'!Y74&lt;X$3,0,('Indicator Data'!Y74-X$3)/(X$2-X$3)*10)),1))</f>
        <v>4</v>
      </c>
      <c r="Y66" s="121">
        <f t="shared" si="10"/>
        <v>4</v>
      </c>
      <c r="Z66" s="90">
        <f>IF('Indicator Data'!Z74="x","x",ROUND(IF('Indicator Data'!Z74&gt;Z$2,10,IF('Indicator Data'!Z74&lt;Z$3,0,('Indicator Data'!Z74-Z$3)/(Z$2-Z$3)*10)),1))</f>
        <v>3.7</v>
      </c>
      <c r="AA66" s="121">
        <f t="shared" si="11"/>
        <v>3.7</v>
      </c>
      <c r="AB66" s="91">
        <f t="shared" si="12"/>
        <v>3.9</v>
      </c>
      <c r="AC66" s="93">
        <f t="shared" si="13"/>
        <v>5.4</v>
      </c>
      <c r="AD66" s="27"/>
      <c r="AE66" s="27"/>
    </row>
    <row r="67" spans="1:31" ht="15.75" customHeight="1" x14ac:dyDescent="0.25">
      <c r="A67" s="37" t="s">
        <v>258</v>
      </c>
      <c r="B67" s="37" t="s">
        <v>259</v>
      </c>
      <c r="C67" s="90">
        <f>IF('Indicator Data'!O75="x","x",ROUND(IF('Indicator Data'!O75&gt;C$2,10,IF('Indicator Data'!O75&lt;C$3,0,('Indicator Data'!O75-C$3)/(C$2-C$3)*10)),1))</f>
        <v>0.3</v>
      </c>
      <c r="D67" s="90">
        <f>IF('Indicator Data'!P75="x","x",ROUND(IF('Indicator Data'!P75&gt;D$2,10,IF('Indicator Data'!P75&lt;D$3,0,('Indicator Data'!P75-D$3)/(D$2-D$3)*10)),1))</f>
        <v>0</v>
      </c>
      <c r="E67" s="90">
        <f>IF('Indicator Data'!Q75="x","x",ROUND(IF('Indicator Data'!Q75&gt;E$2,10,IF('Indicator Data'!Q75&lt;E$3,0,('Indicator Data'!Q75-E$3)/(E$2-E$3)*10)),1))</f>
        <v>0.4</v>
      </c>
      <c r="F67" s="121">
        <f t="shared" si="1"/>
        <v>0.2</v>
      </c>
      <c r="G67" s="90">
        <f>IF('Indicator Data'!R75="x","x",ROUND(IF('Indicator Data'!R75&gt;G$2,10,IF('Indicator Data'!R75&lt;G$3,0,('Indicator Data'!R75-G$3)/(G$2-G$3)*10)),1))</f>
        <v>0.3</v>
      </c>
      <c r="H67" s="90" t="str">
        <f>IF('Indicator Data'!S75="x","x",ROUND(IF('Indicator Data'!S75&gt;H$2,10,IF('Indicator Data'!S75&lt;H$3,0,('Indicator Data'!S75-H$3)/(H$2-H$3)*10)),1))</f>
        <v>x</v>
      </c>
      <c r="I67" s="121">
        <f t="shared" si="2"/>
        <v>0.3</v>
      </c>
      <c r="J67" s="91">
        <f t="shared" si="0"/>
        <v>0.3</v>
      </c>
      <c r="K67" s="90" t="str">
        <f>IF('Indicator Data'!T75="x","x",ROUND(IF('Indicator Data'!T75&gt;K$2,10,IF('Indicator Data'!T75&lt;K$3,0,('Indicator Data'!T75-K$3)/(K$2-K$3)*10)),1))</f>
        <v>x</v>
      </c>
      <c r="L67" s="121" t="str">
        <f t="shared" si="3"/>
        <v>x</v>
      </c>
      <c r="M67" s="91" t="str">
        <f t="shared" si="3"/>
        <v>x</v>
      </c>
      <c r="N67" s="90" t="str">
        <f>IF('Indicator Data'!U75="x","x",ROUND(IF('Indicator Data'!U75&gt;N$2,10,IF('Indicator Data'!U75&lt;N$3,0,('Indicator Data'!U75-N$3)/(N$2-N$3)*10)),1))</f>
        <v>x</v>
      </c>
      <c r="O67" s="121" t="str">
        <f t="shared" si="4"/>
        <v>x</v>
      </c>
      <c r="P67" s="90" t="s">
        <v>20</v>
      </c>
      <c r="Q67" s="121" t="str">
        <f t="shared" si="5"/>
        <v>x</v>
      </c>
      <c r="R67" s="91" t="str">
        <f t="shared" si="6"/>
        <v>x</v>
      </c>
      <c r="S67" s="92">
        <f t="shared" si="7"/>
        <v>0.3</v>
      </c>
      <c r="T67" s="90">
        <f>IF('Indicator Data'!W75="x","x",ROUND(IF('Indicator Data'!W75&gt;T$2,10,IF('Indicator Data'!W75&lt;T$3,0,('Indicator Data'!W75-T$3)/(T$2-T$3)*10)),1))</f>
        <v>2.4</v>
      </c>
      <c r="U67" s="90">
        <f>IF('Indicator Data'!X75="x","x",ROUND(IF('Indicator Data'!X75&gt;U$2,10,IF('Indicator Data'!X75&lt;U$3,0,('Indicator Data'!X75-U$3)/(U$2-U$3)*10)),1))</f>
        <v>1.1000000000000001</v>
      </c>
      <c r="V67" s="121">
        <f t="shared" si="8"/>
        <v>1.8</v>
      </c>
      <c r="W67" s="91">
        <f t="shared" si="9"/>
        <v>1.8</v>
      </c>
      <c r="X67" s="90">
        <f>IF('Indicator Data'!Y75="x","x",ROUND(IF('Indicator Data'!Y75&gt;X$2,10,IF('Indicator Data'!Y75&lt;X$3,0,('Indicator Data'!Y75-X$3)/(X$2-X$3)*10)),1))</f>
        <v>1.9</v>
      </c>
      <c r="Y67" s="121">
        <f t="shared" si="10"/>
        <v>1.9</v>
      </c>
      <c r="Z67" s="90">
        <f>IF('Indicator Data'!Z75="x","x",ROUND(IF('Indicator Data'!Z75&gt;Z$2,10,IF('Indicator Data'!Z75&lt;Z$3,0,('Indicator Data'!Z75-Z$3)/(Z$2-Z$3)*10)),1))</f>
        <v>2.7</v>
      </c>
      <c r="AA67" s="121">
        <f t="shared" si="11"/>
        <v>2.7</v>
      </c>
      <c r="AB67" s="91">
        <f t="shared" si="12"/>
        <v>2.2999999999999998</v>
      </c>
      <c r="AC67" s="93">
        <f t="shared" si="13"/>
        <v>2.1</v>
      </c>
      <c r="AD67" s="27"/>
      <c r="AE67" s="27"/>
    </row>
    <row r="68" spans="1:31" ht="15.75" customHeight="1" x14ac:dyDescent="0.25">
      <c r="A68" s="37" t="s">
        <v>260</v>
      </c>
      <c r="B68" s="37" t="s">
        <v>261</v>
      </c>
      <c r="C68" s="90">
        <f>IF('Indicator Data'!O76="x","x",ROUND(IF('Indicator Data'!O76&gt;C$2,10,IF('Indicator Data'!O76&lt;C$3,0,('Indicator Data'!O76-C$3)/(C$2-C$3)*10)),1))</f>
        <v>3.4</v>
      </c>
      <c r="D68" s="90">
        <f>IF('Indicator Data'!P76="x","x",ROUND(IF('Indicator Data'!P76&gt;D$2,10,IF('Indicator Data'!P76&lt;D$3,0,('Indicator Data'!P76-D$3)/(D$2-D$3)*10)),1))</f>
        <v>1.6</v>
      </c>
      <c r="E68" s="90">
        <f>IF('Indicator Data'!Q76="x","x",ROUND(IF('Indicator Data'!Q76&gt;E$2,10,IF('Indicator Data'!Q76&lt;E$3,0,('Indicator Data'!Q76-E$3)/(E$2-E$3)*10)),1))</f>
        <v>4.9000000000000004</v>
      </c>
      <c r="F68" s="121">
        <f t="shared" si="1"/>
        <v>3.3</v>
      </c>
      <c r="G68" s="90">
        <f>IF('Indicator Data'!R76="x","x",ROUND(IF('Indicator Data'!R76&gt;G$2,10,IF('Indicator Data'!R76&lt;G$3,0,('Indicator Data'!R76-G$3)/(G$2-G$3)*10)),1))</f>
        <v>5</v>
      </c>
      <c r="H68" s="90" t="str">
        <f>IF('Indicator Data'!S76="x","x",ROUND(IF('Indicator Data'!S76&gt;H$2,10,IF('Indicator Data'!S76&lt;H$3,0,('Indicator Data'!S76-H$3)/(H$2-H$3)*10)),1))</f>
        <v>x</v>
      </c>
      <c r="I68" s="121">
        <f t="shared" si="2"/>
        <v>5</v>
      </c>
      <c r="J68" s="91">
        <f t="shared" ref="J68:J131" si="14">IF(AND(F68="x",I68="x"),"x",ROUND(AVERAGE(F68,I68),1))</f>
        <v>4.2</v>
      </c>
      <c r="K68" s="90" t="str">
        <f>IF('Indicator Data'!T76="x","x",ROUND(IF('Indicator Data'!T76&gt;K$2,10,IF('Indicator Data'!T76&lt;K$3,0,('Indicator Data'!T76-K$3)/(K$2-K$3)*10)),1))</f>
        <v>x</v>
      </c>
      <c r="L68" s="121" t="str">
        <f t="shared" si="3"/>
        <v>x</v>
      </c>
      <c r="M68" s="91" t="str">
        <f t="shared" si="3"/>
        <v>x</v>
      </c>
      <c r="N68" s="90" t="str">
        <f>IF('Indicator Data'!U76="x","x",ROUND(IF('Indicator Data'!U76&gt;N$2,10,IF('Indicator Data'!U76&lt;N$3,0,('Indicator Data'!U76-N$3)/(N$2-N$3)*10)),1))</f>
        <v>x</v>
      </c>
      <c r="O68" s="121" t="str">
        <f t="shared" si="4"/>
        <v>x</v>
      </c>
      <c r="P68" s="90" t="s">
        <v>20</v>
      </c>
      <c r="Q68" s="121" t="str">
        <f t="shared" si="5"/>
        <v>x</v>
      </c>
      <c r="R68" s="91" t="str">
        <f t="shared" si="6"/>
        <v>x</v>
      </c>
      <c r="S68" s="92">
        <f t="shared" si="7"/>
        <v>4.2</v>
      </c>
      <c r="T68" s="90">
        <f>IF('Indicator Data'!W76="x","x",ROUND(IF('Indicator Data'!W76&gt;T$2,10,IF('Indicator Data'!W76&lt;T$3,0,('Indicator Data'!W76-T$3)/(T$2-T$3)*10)),1))</f>
        <v>6</v>
      </c>
      <c r="U68" s="90">
        <f>IF('Indicator Data'!X76="x","x",ROUND(IF('Indicator Data'!X76&gt;U$2,10,IF('Indicator Data'!X76&lt;U$3,0,('Indicator Data'!X76-U$3)/(U$2-U$3)*10)),1))</f>
        <v>0.6</v>
      </c>
      <c r="V68" s="121">
        <f t="shared" si="8"/>
        <v>3.3</v>
      </c>
      <c r="W68" s="91">
        <f t="shared" si="9"/>
        <v>3.3</v>
      </c>
      <c r="X68" s="90">
        <f>IF('Indicator Data'!Y76="x","x",ROUND(IF('Indicator Data'!Y76&gt;X$2,10,IF('Indicator Data'!Y76&lt;X$3,0,('Indicator Data'!Y76-X$3)/(X$2-X$3)*10)),1))</f>
        <v>3.8</v>
      </c>
      <c r="Y68" s="121">
        <f t="shared" si="10"/>
        <v>3.8</v>
      </c>
      <c r="Z68" s="90">
        <f>IF('Indicator Data'!Z76="x","x",ROUND(IF('Indicator Data'!Z76&gt;Z$2,10,IF('Indicator Data'!Z76&lt;Z$3,0,('Indicator Data'!Z76-Z$3)/(Z$2-Z$3)*10)),1))</f>
        <v>3.7</v>
      </c>
      <c r="AA68" s="121">
        <f t="shared" si="11"/>
        <v>3.7</v>
      </c>
      <c r="AB68" s="91">
        <f t="shared" si="12"/>
        <v>3.8</v>
      </c>
      <c r="AC68" s="93">
        <f t="shared" si="13"/>
        <v>3.6</v>
      </c>
      <c r="AD68" s="27"/>
      <c r="AE68" s="27"/>
    </row>
    <row r="69" spans="1:31" ht="15.75" customHeight="1" x14ac:dyDescent="0.25">
      <c r="A69" s="37" t="s">
        <v>262</v>
      </c>
      <c r="B69" s="37" t="s">
        <v>263</v>
      </c>
      <c r="C69" s="90">
        <f>IF('Indicator Data'!O77="x","x",ROUND(IF('Indicator Data'!O77&gt;C$2,10,IF('Indicator Data'!O77&lt;C$3,0,('Indicator Data'!O77-C$3)/(C$2-C$3)*10)),1))</f>
        <v>3.1</v>
      </c>
      <c r="D69" s="90">
        <f>IF('Indicator Data'!P77="x","x",ROUND(IF('Indicator Data'!P77&gt;D$2,10,IF('Indicator Data'!P77&lt;D$3,0,('Indicator Data'!P77-D$3)/(D$2-D$3)*10)),1))</f>
        <v>2.9</v>
      </c>
      <c r="E69" s="90">
        <f>IF('Indicator Data'!Q77="x","x",ROUND(IF('Indicator Data'!Q77&gt;E$2,10,IF('Indicator Data'!Q77&lt;E$3,0,('Indicator Data'!Q77-E$3)/(E$2-E$3)*10)),1))</f>
        <v>4.8</v>
      </c>
      <c r="F69" s="121">
        <f t="shared" ref="F69:F132" si="15">IF(AND(C69="x",D69="x",E69="x"),"x",ROUND(AVERAGE(C69,D69,E69),1))</f>
        <v>3.6</v>
      </c>
      <c r="G69" s="90">
        <f>IF('Indicator Data'!R77="x","x",ROUND(IF('Indicator Data'!R77&gt;G$2,10,IF('Indicator Data'!R77&lt;G$3,0,('Indicator Data'!R77-G$3)/(G$2-G$3)*10)),1))</f>
        <v>3</v>
      </c>
      <c r="H69" s="90" t="str">
        <f>IF('Indicator Data'!S77="x","x",ROUND(IF('Indicator Data'!S77&gt;H$2,10,IF('Indicator Data'!S77&lt;H$3,0,('Indicator Data'!S77-H$3)/(H$2-H$3)*10)),1))</f>
        <v>x</v>
      </c>
      <c r="I69" s="121">
        <f t="shared" ref="I69:I132" si="16">IF(AND(H69="x",G69="x"),"x",ROUND(AVERAGE(H69,G69),1))</f>
        <v>3</v>
      </c>
      <c r="J69" s="91">
        <f t="shared" si="14"/>
        <v>3.3</v>
      </c>
      <c r="K69" s="90" t="str">
        <f>IF('Indicator Data'!T77="x","x",ROUND(IF('Indicator Data'!T77&gt;K$2,10,IF('Indicator Data'!T77&lt;K$3,0,('Indicator Data'!T77-K$3)/(K$2-K$3)*10)),1))</f>
        <v>x</v>
      </c>
      <c r="L69" s="121" t="str">
        <f t="shared" ref="L69:M132" si="17">IF(AND(K69="x"),"x",ROUND(AVERAGE(K69),1))</f>
        <v>x</v>
      </c>
      <c r="M69" s="91" t="str">
        <f t="shared" si="17"/>
        <v>x</v>
      </c>
      <c r="N69" s="90" t="str">
        <f>IF('Indicator Data'!U77="x","x",ROUND(IF('Indicator Data'!U77&gt;N$2,10,IF('Indicator Data'!U77&lt;N$3,0,('Indicator Data'!U77-N$3)/(N$2-N$3)*10)),1))</f>
        <v>x</v>
      </c>
      <c r="O69" s="121" t="str">
        <f t="shared" ref="O69:O132" si="18">IF(AND(N69="x"),"x",ROUND(AVERAGE(N69),1))</f>
        <v>x</v>
      </c>
      <c r="P69" s="90" t="s">
        <v>20</v>
      </c>
      <c r="Q69" s="121" t="str">
        <f t="shared" ref="Q69:Q132" si="19">IF(AND(P69="x"),"x",ROUND(AVERAGE(P69),1))</f>
        <v>x</v>
      </c>
      <c r="R69" s="91" t="str">
        <f t="shared" ref="R69:R132" si="20">IF(AND(Q69="x",O69="x"),"x",ROUND(AVERAGE(Q69,O69),1))</f>
        <v>x</v>
      </c>
      <c r="S69" s="92">
        <f t="shared" ref="S69:S132" si="21">IF(AND(J69="x",M69="x",R69="x"),"x",ROUND(AVERAGE(J69,M69,R69),1))</f>
        <v>3.3</v>
      </c>
      <c r="T69" s="90">
        <f>IF('Indicator Data'!W77="x","x",ROUND(IF('Indicator Data'!W77&gt;T$2,10,IF('Indicator Data'!W77&lt;T$3,0,('Indicator Data'!W77-T$3)/(T$2-T$3)*10)),1))</f>
        <v>3</v>
      </c>
      <c r="U69" s="90">
        <f>IF('Indicator Data'!X77="x","x",ROUND(IF('Indicator Data'!X77&gt;U$2,10,IF('Indicator Data'!X77&lt;U$3,0,('Indicator Data'!X77-U$3)/(U$2-U$3)*10)),1))</f>
        <v>6.2</v>
      </c>
      <c r="V69" s="121">
        <f t="shared" ref="V69:V132" si="22">IF(AND(T69="x",U69="x"),"x",ROUND(AVERAGE(T69,U69),1))</f>
        <v>4.5999999999999996</v>
      </c>
      <c r="W69" s="91">
        <f t="shared" ref="W69:W132" si="23">IF(AND(V69="x"),"x",ROUND(AVERAGE(V69),1))</f>
        <v>4.5999999999999996</v>
      </c>
      <c r="X69" s="90">
        <f>IF('Indicator Data'!Y77="x","x",ROUND(IF('Indicator Data'!Y77&gt;X$2,10,IF('Indicator Data'!Y77&lt;X$3,0,('Indicator Data'!Y77-X$3)/(X$2-X$3)*10)),1))</f>
        <v>0.9</v>
      </c>
      <c r="Y69" s="121">
        <f t="shared" ref="Y69:Y132" si="24">IF(AND(X69="x"),"x",ROUND(AVERAGE(X69),1))</f>
        <v>0.9</v>
      </c>
      <c r="Z69" s="90">
        <f>IF('Indicator Data'!Z77="x","x",ROUND(IF('Indicator Data'!Z77&gt;Z$2,10,IF('Indicator Data'!Z77&lt;Z$3,0,('Indicator Data'!Z77-Z$3)/(Z$2-Z$3)*10)),1))</f>
        <v>2.7</v>
      </c>
      <c r="AA69" s="121">
        <f t="shared" ref="AA69:AA132" si="25">IF(AND(Z69="x"),"x",ROUND(AVERAGE(Z69),1))</f>
        <v>2.7</v>
      </c>
      <c r="AB69" s="91">
        <f t="shared" ref="AB69:AB132" si="26">IF(AND(Y69="x",AA69="x"),"x",ROUND(AVERAGE(Y69,AA69),1))</f>
        <v>1.8</v>
      </c>
      <c r="AC69" s="93">
        <f t="shared" ref="AC69:AC132" si="27">IF(AND(W69="x",AB69="x"),"x",ROUND(AVERAGE(W69,AB69),1))</f>
        <v>3.2</v>
      </c>
      <c r="AD69" s="27"/>
      <c r="AE69" s="27"/>
    </row>
    <row r="70" spans="1:31" ht="15.75" customHeight="1" x14ac:dyDescent="0.25">
      <c r="A70" s="37" t="s">
        <v>264</v>
      </c>
      <c r="B70" s="37" t="s">
        <v>265</v>
      </c>
      <c r="C70" s="90">
        <f>IF('Indicator Data'!O78="x","x",ROUND(IF('Indicator Data'!O78&gt;C$2,10,IF('Indicator Data'!O78&lt;C$3,0,('Indicator Data'!O78-C$3)/(C$2-C$3)*10)),1))</f>
        <v>4.5</v>
      </c>
      <c r="D70" s="90">
        <f>IF('Indicator Data'!P78="x","x",ROUND(IF('Indicator Data'!P78&gt;D$2,10,IF('Indicator Data'!P78&lt;D$3,0,('Indicator Data'!P78-D$3)/(D$2-D$3)*10)),1))</f>
        <v>4.2</v>
      </c>
      <c r="E70" s="90">
        <f>IF('Indicator Data'!Q78="x","x",ROUND(IF('Indicator Data'!Q78&gt;E$2,10,IF('Indicator Data'!Q78&lt;E$3,0,('Indicator Data'!Q78-E$3)/(E$2-E$3)*10)),1))</f>
        <v>7.1</v>
      </c>
      <c r="F70" s="121">
        <f t="shared" si="15"/>
        <v>5.3</v>
      </c>
      <c r="G70" s="90">
        <f>IF('Indicator Data'!R78="x","x",ROUND(IF('Indicator Data'!R78&gt;G$2,10,IF('Indicator Data'!R78&lt;G$3,0,('Indicator Data'!R78-G$3)/(G$2-G$3)*10)),1))</f>
        <v>6.2</v>
      </c>
      <c r="H70" s="90" t="str">
        <f>IF('Indicator Data'!S78="x","x",ROUND(IF('Indicator Data'!S78&gt;H$2,10,IF('Indicator Data'!S78&lt;H$3,0,('Indicator Data'!S78-H$3)/(H$2-H$3)*10)),1))</f>
        <v>x</v>
      </c>
      <c r="I70" s="121">
        <f t="shared" si="16"/>
        <v>6.2</v>
      </c>
      <c r="J70" s="91">
        <f t="shared" si="14"/>
        <v>5.8</v>
      </c>
      <c r="K70" s="90" t="str">
        <f>IF('Indicator Data'!T78="x","x",ROUND(IF('Indicator Data'!T78&gt;K$2,10,IF('Indicator Data'!T78&lt;K$3,0,('Indicator Data'!T78-K$3)/(K$2-K$3)*10)),1))</f>
        <v>x</v>
      </c>
      <c r="L70" s="121" t="str">
        <f t="shared" si="17"/>
        <v>x</v>
      </c>
      <c r="M70" s="91" t="str">
        <f t="shared" si="17"/>
        <v>x</v>
      </c>
      <c r="N70" s="90" t="str">
        <f>IF('Indicator Data'!U78="x","x",ROUND(IF('Indicator Data'!U78&gt;N$2,10,IF('Indicator Data'!U78&lt;N$3,0,('Indicator Data'!U78-N$3)/(N$2-N$3)*10)),1))</f>
        <v>x</v>
      </c>
      <c r="O70" s="121" t="str">
        <f t="shared" si="18"/>
        <v>x</v>
      </c>
      <c r="P70" s="90" t="s">
        <v>20</v>
      </c>
      <c r="Q70" s="121" t="str">
        <f t="shared" si="19"/>
        <v>x</v>
      </c>
      <c r="R70" s="91" t="str">
        <f t="shared" si="20"/>
        <v>x</v>
      </c>
      <c r="S70" s="92">
        <f t="shared" si="21"/>
        <v>5.8</v>
      </c>
      <c r="T70" s="90">
        <f>IF('Indicator Data'!W78="x","x",ROUND(IF('Indicator Data'!W78&gt;T$2,10,IF('Indicator Data'!W78&lt;T$3,0,('Indicator Data'!W78-T$3)/(T$2-T$3)*10)),1))</f>
        <v>3.8</v>
      </c>
      <c r="U70" s="90">
        <f>IF('Indicator Data'!X78="x","x",ROUND(IF('Indicator Data'!X78&gt;U$2,10,IF('Indicator Data'!X78&lt;U$3,0,('Indicator Data'!X78-U$3)/(U$2-U$3)*10)),1))</f>
        <v>5.2</v>
      </c>
      <c r="V70" s="121">
        <f t="shared" si="22"/>
        <v>4.5</v>
      </c>
      <c r="W70" s="91">
        <f t="shared" si="23"/>
        <v>4.5</v>
      </c>
      <c r="X70" s="90">
        <f>IF('Indicator Data'!Y78="x","x",ROUND(IF('Indicator Data'!Y78&gt;X$2,10,IF('Indicator Data'!Y78&lt;X$3,0,('Indicator Data'!Y78-X$3)/(X$2-X$3)*10)),1))</f>
        <v>2.5</v>
      </c>
      <c r="Y70" s="121">
        <f t="shared" si="24"/>
        <v>2.5</v>
      </c>
      <c r="Z70" s="90">
        <f>IF('Indicator Data'!Z78="x","x",ROUND(IF('Indicator Data'!Z78&gt;Z$2,10,IF('Indicator Data'!Z78&lt;Z$3,0,('Indicator Data'!Z78-Z$3)/(Z$2-Z$3)*10)),1))</f>
        <v>3.9</v>
      </c>
      <c r="AA70" s="121">
        <f t="shared" si="25"/>
        <v>3.9</v>
      </c>
      <c r="AB70" s="91">
        <f t="shared" si="26"/>
        <v>3.2</v>
      </c>
      <c r="AC70" s="93">
        <f t="shared" si="27"/>
        <v>3.9</v>
      </c>
      <c r="AD70" s="27"/>
      <c r="AE70" s="27"/>
    </row>
    <row r="71" spans="1:31" ht="15.75" customHeight="1" x14ac:dyDescent="0.25">
      <c r="A71" s="37" t="s">
        <v>266</v>
      </c>
      <c r="B71" s="37" t="s">
        <v>267</v>
      </c>
      <c r="C71" s="90">
        <f>IF('Indicator Data'!O79="x","x",ROUND(IF('Indicator Data'!O79&gt;C$2,10,IF('Indicator Data'!O79&lt;C$3,0,('Indicator Data'!O79-C$3)/(C$2-C$3)*10)),1))</f>
        <v>1.3</v>
      </c>
      <c r="D71" s="90">
        <f>IF('Indicator Data'!P79="x","x",ROUND(IF('Indicator Data'!P79&gt;D$2,10,IF('Indicator Data'!P79&lt;D$3,0,('Indicator Data'!P79-D$3)/(D$2-D$3)*10)),1))</f>
        <v>3.8</v>
      </c>
      <c r="E71" s="90">
        <f>IF('Indicator Data'!Q79="x","x",ROUND(IF('Indicator Data'!Q79&gt;E$2,10,IF('Indicator Data'!Q79&lt;E$3,0,('Indicator Data'!Q79-E$3)/(E$2-E$3)*10)),1))</f>
        <v>9.3000000000000007</v>
      </c>
      <c r="F71" s="121">
        <f t="shared" si="15"/>
        <v>4.8</v>
      </c>
      <c r="G71" s="90">
        <f>IF('Indicator Data'!R79="x","x",ROUND(IF('Indicator Data'!R79&gt;G$2,10,IF('Indicator Data'!R79&lt;G$3,0,('Indicator Data'!R79-G$3)/(G$2-G$3)*10)),1))</f>
        <v>3.3</v>
      </c>
      <c r="H71" s="90" t="str">
        <f>IF('Indicator Data'!S79="x","x",ROUND(IF('Indicator Data'!S79&gt;H$2,10,IF('Indicator Data'!S79&lt;H$3,0,('Indicator Data'!S79-H$3)/(H$2-H$3)*10)),1))</f>
        <v>x</v>
      </c>
      <c r="I71" s="121">
        <f t="shared" si="16"/>
        <v>3.3</v>
      </c>
      <c r="J71" s="91">
        <f t="shared" si="14"/>
        <v>4.0999999999999996</v>
      </c>
      <c r="K71" s="90" t="str">
        <f>IF('Indicator Data'!T79="x","x",ROUND(IF('Indicator Data'!T79&gt;K$2,10,IF('Indicator Data'!T79&lt;K$3,0,('Indicator Data'!T79-K$3)/(K$2-K$3)*10)),1))</f>
        <v>x</v>
      </c>
      <c r="L71" s="121" t="str">
        <f t="shared" si="17"/>
        <v>x</v>
      </c>
      <c r="M71" s="91" t="str">
        <f t="shared" si="17"/>
        <v>x</v>
      </c>
      <c r="N71" s="90" t="str">
        <f>IF('Indicator Data'!U79="x","x",ROUND(IF('Indicator Data'!U79&gt;N$2,10,IF('Indicator Data'!U79&lt;N$3,0,('Indicator Data'!U79-N$3)/(N$2-N$3)*10)),1))</f>
        <v>x</v>
      </c>
      <c r="O71" s="121" t="str">
        <f t="shared" si="18"/>
        <v>x</v>
      </c>
      <c r="P71" s="90" t="s">
        <v>20</v>
      </c>
      <c r="Q71" s="121" t="str">
        <f t="shared" si="19"/>
        <v>x</v>
      </c>
      <c r="R71" s="91" t="str">
        <f t="shared" si="20"/>
        <v>x</v>
      </c>
      <c r="S71" s="92">
        <f t="shared" si="21"/>
        <v>4.0999999999999996</v>
      </c>
      <c r="T71" s="90">
        <f>IF('Indicator Data'!W79="x","x",ROUND(IF('Indicator Data'!W79&gt;T$2,10,IF('Indicator Data'!W79&lt;T$3,0,('Indicator Data'!W79-T$3)/(T$2-T$3)*10)),1))</f>
        <v>1.4</v>
      </c>
      <c r="U71" s="90">
        <f>IF('Indicator Data'!X79="x","x",ROUND(IF('Indicator Data'!X79&gt;U$2,10,IF('Indicator Data'!X79&lt;U$3,0,('Indicator Data'!X79-U$3)/(U$2-U$3)*10)),1))</f>
        <v>1.2</v>
      </c>
      <c r="V71" s="121">
        <f t="shared" si="22"/>
        <v>1.3</v>
      </c>
      <c r="W71" s="91">
        <f t="shared" si="23"/>
        <v>1.3</v>
      </c>
      <c r="X71" s="90">
        <f>IF('Indicator Data'!Y79="x","x",ROUND(IF('Indicator Data'!Y79&gt;X$2,10,IF('Indicator Data'!Y79&lt;X$3,0,('Indicator Data'!Y79-X$3)/(X$2-X$3)*10)),1))</f>
        <v>7.4</v>
      </c>
      <c r="Y71" s="121">
        <f t="shared" si="24"/>
        <v>7.4</v>
      </c>
      <c r="Z71" s="90">
        <f>IF('Indicator Data'!Z79="x","x",ROUND(IF('Indicator Data'!Z79&gt;Z$2,10,IF('Indicator Data'!Z79&lt;Z$3,0,('Indicator Data'!Z79-Z$3)/(Z$2-Z$3)*10)),1))</f>
        <v>5.3</v>
      </c>
      <c r="AA71" s="121">
        <f t="shared" si="25"/>
        <v>5.3</v>
      </c>
      <c r="AB71" s="91">
        <f t="shared" si="26"/>
        <v>6.4</v>
      </c>
      <c r="AC71" s="93">
        <f t="shared" si="27"/>
        <v>3.9</v>
      </c>
      <c r="AD71" s="27"/>
      <c r="AE71" s="27"/>
    </row>
    <row r="72" spans="1:31" ht="15.75" customHeight="1" x14ac:dyDescent="0.25">
      <c r="A72" s="37" t="s">
        <v>268</v>
      </c>
      <c r="B72" s="37" t="s">
        <v>269</v>
      </c>
      <c r="C72" s="90">
        <f>IF('Indicator Data'!O80="x","x",ROUND(IF('Indicator Data'!O80&gt;C$2,10,IF('Indicator Data'!O80&lt;C$3,0,('Indicator Data'!O80-C$3)/(C$2-C$3)*10)),1))</f>
        <v>8.4</v>
      </c>
      <c r="D72" s="90">
        <f>IF('Indicator Data'!P80="x","x",ROUND(IF('Indicator Data'!P80&gt;D$2,10,IF('Indicator Data'!P80&lt;D$3,0,('Indicator Data'!P80-D$3)/(D$2-D$3)*10)),1))</f>
        <v>7.5</v>
      </c>
      <c r="E72" s="90">
        <f>IF('Indicator Data'!Q80="x","x",ROUND(IF('Indicator Data'!Q80&gt;E$2,10,IF('Indicator Data'!Q80&lt;E$3,0,('Indicator Data'!Q80-E$3)/(E$2-E$3)*10)),1))</f>
        <v>1.2</v>
      </c>
      <c r="F72" s="121">
        <f t="shared" si="15"/>
        <v>5.7</v>
      </c>
      <c r="G72" s="90" t="str">
        <f>IF('Indicator Data'!R80="x","x",ROUND(IF('Indicator Data'!R80&gt;G$2,10,IF('Indicator Data'!R80&lt;G$3,0,('Indicator Data'!R80-G$3)/(G$2-G$3)*10)),1))</f>
        <v>x</v>
      </c>
      <c r="H72" s="90" t="str">
        <f>IF('Indicator Data'!S80="x","x",ROUND(IF('Indicator Data'!S80&gt;H$2,10,IF('Indicator Data'!S80&lt;H$3,0,('Indicator Data'!S80-H$3)/(H$2-H$3)*10)),1))</f>
        <v>x</v>
      </c>
      <c r="I72" s="121" t="str">
        <f t="shared" si="16"/>
        <v>x</v>
      </c>
      <c r="J72" s="91">
        <f t="shared" si="14"/>
        <v>5.7</v>
      </c>
      <c r="K72" s="90" t="str">
        <f>IF('Indicator Data'!T80="x","x",ROUND(IF('Indicator Data'!T80&gt;K$2,10,IF('Indicator Data'!T80&lt;K$3,0,('Indicator Data'!T80-K$3)/(K$2-K$3)*10)),1))</f>
        <v>x</v>
      </c>
      <c r="L72" s="121" t="str">
        <f t="shared" si="17"/>
        <v>x</v>
      </c>
      <c r="M72" s="91" t="str">
        <f t="shared" si="17"/>
        <v>x</v>
      </c>
      <c r="N72" s="90" t="str">
        <f>IF('Indicator Data'!U80="x","x",ROUND(IF('Indicator Data'!U80&gt;N$2,10,IF('Indicator Data'!U80&lt;N$3,0,('Indicator Data'!U80-N$3)/(N$2-N$3)*10)),1))</f>
        <v>x</v>
      </c>
      <c r="O72" s="121" t="str">
        <f t="shared" si="18"/>
        <v>x</v>
      </c>
      <c r="P72" s="90" t="s">
        <v>20</v>
      </c>
      <c r="Q72" s="121" t="str">
        <f t="shared" si="19"/>
        <v>x</v>
      </c>
      <c r="R72" s="91" t="str">
        <f t="shared" si="20"/>
        <v>x</v>
      </c>
      <c r="S72" s="92">
        <f t="shared" si="21"/>
        <v>5.7</v>
      </c>
      <c r="T72" s="90">
        <f>IF('Indicator Data'!W80="x","x",ROUND(IF('Indicator Data'!W80&gt;T$2,10,IF('Indicator Data'!W80&lt;T$3,0,('Indicator Data'!W80-T$3)/(T$2-T$3)*10)),1))</f>
        <v>6</v>
      </c>
      <c r="U72" s="90">
        <f>IF('Indicator Data'!X80="x","x",ROUND(IF('Indicator Data'!X80&gt;U$2,10,IF('Indicator Data'!X80&lt;U$3,0,('Indicator Data'!X80-U$3)/(U$2-U$3)*10)),1))</f>
        <v>5.7</v>
      </c>
      <c r="V72" s="121">
        <f t="shared" si="22"/>
        <v>5.9</v>
      </c>
      <c r="W72" s="91">
        <f t="shared" si="23"/>
        <v>5.9</v>
      </c>
      <c r="X72" s="90">
        <f>IF('Indicator Data'!Y80="x","x",ROUND(IF('Indicator Data'!Y80&gt;X$2,10,IF('Indicator Data'!Y80&lt;X$3,0,('Indicator Data'!Y80-X$3)/(X$2-X$3)*10)),1))</f>
        <v>1.3</v>
      </c>
      <c r="Y72" s="121">
        <f t="shared" si="24"/>
        <v>1.3</v>
      </c>
      <c r="Z72" s="90">
        <f>IF('Indicator Data'!Z80="x","x",ROUND(IF('Indicator Data'!Z80&gt;Z$2,10,IF('Indicator Data'!Z80&lt;Z$3,0,('Indicator Data'!Z80-Z$3)/(Z$2-Z$3)*10)),1))</f>
        <v>3</v>
      </c>
      <c r="AA72" s="121">
        <f t="shared" si="25"/>
        <v>3</v>
      </c>
      <c r="AB72" s="91">
        <f t="shared" si="26"/>
        <v>2.2000000000000002</v>
      </c>
      <c r="AC72" s="93">
        <f t="shared" si="27"/>
        <v>4.0999999999999996</v>
      </c>
      <c r="AD72" s="27"/>
      <c r="AE72" s="27"/>
    </row>
    <row r="73" spans="1:31" ht="15.75" customHeight="1" x14ac:dyDescent="0.25">
      <c r="A73" s="37" t="s">
        <v>270</v>
      </c>
      <c r="B73" s="37" t="s">
        <v>271</v>
      </c>
      <c r="C73" s="90">
        <f>IF('Indicator Data'!O81="x","x",ROUND(IF('Indicator Data'!O81&gt;C$2,10,IF('Indicator Data'!O81&lt;C$3,0,('Indicator Data'!O81-C$3)/(C$2-C$3)*10)),1))</f>
        <v>1.7</v>
      </c>
      <c r="D73" s="90">
        <f>IF('Indicator Data'!P81="x","x",ROUND(IF('Indicator Data'!P81&gt;D$2,10,IF('Indicator Data'!P81&lt;D$3,0,('Indicator Data'!P81-D$3)/(D$2-D$3)*10)),1))</f>
        <v>5.7</v>
      </c>
      <c r="E73" s="90">
        <f>IF('Indicator Data'!Q81="x","x",ROUND(IF('Indicator Data'!Q81&gt;E$2,10,IF('Indicator Data'!Q81&lt;E$3,0,('Indicator Data'!Q81-E$3)/(E$2-E$3)*10)),1))</f>
        <v>9.1999999999999993</v>
      </c>
      <c r="F73" s="121">
        <f t="shared" si="15"/>
        <v>5.5</v>
      </c>
      <c r="G73" s="90">
        <f>IF('Indicator Data'!R81="x","x",ROUND(IF('Indicator Data'!R81&gt;G$2,10,IF('Indicator Data'!R81&lt;G$3,0,('Indicator Data'!R81-G$3)/(G$2-G$3)*10)),1))</f>
        <v>3.6</v>
      </c>
      <c r="H73" s="90" t="str">
        <f>IF('Indicator Data'!S81="x","x",ROUND(IF('Indicator Data'!S81&gt;H$2,10,IF('Indicator Data'!S81&lt;H$3,0,('Indicator Data'!S81-H$3)/(H$2-H$3)*10)),1))</f>
        <v>x</v>
      </c>
      <c r="I73" s="121">
        <f t="shared" si="16"/>
        <v>3.6</v>
      </c>
      <c r="J73" s="91">
        <f t="shared" si="14"/>
        <v>4.5999999999999996</v>
      </c>
      <c r="K73" s="90" t="str">
        <f>IF('Indicator Data'!T81="x","x",ROUND(IF('Indicator Data'!T81&gt;K$2,10,IF('Indicator Data'!T81&lt;K$3,0,('Indicator Data'!T81-K$3)/(K$2-K$3)*10)),1))</f>
        <v>x</v>
      </c>
      <c r="L73" s="121" t="str">
        <f t="shared" si="17"/>
        <v>x</v>
      </c>
      <c r="M73" s="91" t="str">
        <f t="shared" si="17"/>
        <v>x</v>
      </c>
      <c r="N73" s="90" t="str">
        <f>IF('Indicator Data'!U81="x","x",ROUND(IF('Indicator Data'!U81&gt;N$2,10,IF('Indicator Data'!U81&lt;N$3,0,('Indicator Data'!U81-N$3)/(N$2-N$3)*10)),1))</f>
        <v>x</v>
      </c>
      <c r="O73" s="121" t="str">
        <f t="shared" si="18"/>
        <v>x</v>
      </c>
      <c r="P73" s="90" t="s">
        <v>20</v>
      </c>
      <c r="Q73" s="121" t="str">
        <f t="shared" si="19"/>
        <v>x</v>
      </c>
      <c r="R73" s="91" t="str">
        <f t="shared" si="20"/>
        <v>x</v>
      </c>
      <c r="S73" s="92">
        <f t="shared" si="21"/>
        <v>4.5999999999999996</v>
      </c>
      <c r="T73" s="90">
        <f>IF('Indicator Data'!W81="x","x",ROUND(IF('Indicator Data'!W81&gt;T$2,10,IF('Indicator Data'!W81&lt;T$3,0,('Indicator Data'!W81-T$3)/(T$2-T$3)*10)),1))</f>
        <v>2.7</v>
      </c>
      <c r="U73" s="90">
        <f>IF('Indicator Data'!X81="x","x",ROUND(IF('Indicator Data'!X81&gt;U$2,10,IF('Indicator Data'!X81&lt;U$3,0,('Indicator Data'!X81-U$3)/(U$2-U$3)*10)),1))</f>
        <v>1.7</v>
      </c>
      <c r="V73" s="121">
        <f t="shared" si="22"/>
        <v>2.2000000000000002</v>
      </c>
      <c r="W73" s="91">
        <f t="shared" si="23"/>
        <v>2.2000000000000002</v>
      </c>
      <c r="X73" s="90">
        <f>IF('Indicator Data'!Y81="x","x",ROUND(IF('Indicator Data'!Y81&gt;X$2,10,IF('Indicator Data'!Y81&lt;X$3,0,('Indicator Data'!Y81-X$3)/(X$2-X$3)*10)),1))</f>
        <v>5.4</v>
      </c>
      <c r="Y73" s="121">
        <f t="shared" si="24"/>
        <v>5.4</v>
      </c>
      <c r="Z73" s="90">
        <f>IF('Indicator Data'!Z81="x","x",ROUND(IF('Indicator Data'!Z81&gt;Z$2,10,IF('Indicator Data'!Z81&lt;Z$3,0,('Indicator Data'!Z81-Z$3)/(Z$2-Z$3)*10)),1))</f>
        <v>4.7</v>
      </c>
      <c r="AA73" s="121">
        <f t="shared" si="25"/>
        <v>4.7</v>
      </c>
      <c r="AB73" s="91">
        <f t="shared" si="26"/>
        <v>5.0999999999999996</v>
      </c>
      <c r="AC73" s="93">
        <f t="shared" si="27"/>
        <v>3.7</v>
      </c>
      <c r="AD73" s="27"/>
      <c r="AE73" s="27"/>
    </row>
    <row r="74" spans="1:31" ht="15.75" customHeight="1" x14ac:dyDescent="0.25">
      <c r="A74" s="37" t="s">
        <v>272</v>
      </c>
      <c r="B74" s="37" t="s">
        <v>273</v>
      </c>
      <c r="C74" s="90">
        <f>IF('Indicator Data'!O82="x","x",ROUND(IF('Indicator Data'!O82&gt;C$2,10,IF('Indicator Data'!O82&lt;C$3,0,('Indicator Data'!O82-C$3)/(C$2-C$3)*10)),1))</f>
        <v>7.4</v>
      </c>
      <c r="D74" s="90">
        <f>IF('Indicator Data'!P82="x","x",ROUND(IF('Indicator Data'!P82&gt;D$2,10,IF('Indicator Data'!P82&lt;D$3,0,('Indicator Data'!P82-D$3)/(D$2-D$3)*10)),1))</f>
        <v>6</v>
      </c>
      <c r="E74" s="90">
        <f>IF('Indicator Data'!Q82="x","x",ROUND(IF('Indicator Data'!Q82&gt;E$2,10,IF('Indicator Data'!Q82&lt;E$3,0,('Indicator Data'!Q82-E$3)/(E$2-E$3)*10)),1))</f>
        <v>7.6</v>
      </c>
      <c r="F74" s="121">
        <f t="shared" si="15"/>
        <v>7</v>
      </c>
      <c r="G74" s="90">
        <f>IF('Indicator Data'!R82="x","x",ROUND(IF('Indicator Data'!R82&gt;G$2,10,IF('Indicator Data'!R82&lt;G$3,0,('Indicator Data'!R82-G$3)/(G$2-G$3)*10)),1))</f>
        <v>5</v>
      </c>
      <c r="H74" s="90" t="str">
        <f>IF('Indicator Data'!S82="x","x",ROUND(IF('Indicator Data'!S82&gt;H$2,10,IF('Indicator Data'!S82&lt;H$3,0,('Indicator Data'!S82-H$3)/(H$2-H$3)*10)),1))</f>
        <v>x</v>
      </c>
      <c r="I74" s="121">
        <f t="shared" si="16"/>
        <v>5</v>
      </c>
      <c r="J74" s="91">
        <f t="shared" si="14"/>
        <v>6</v>
      </c>
      <c r="K74" s="90" t="str">
        <f>IF('Indicator Data'!T82="x","x",ROUND(IF('Indicator Data'!T82&gt;K$2,10,IF('Indicator Data'!T82&lt;K$3,0,('Indicator Data'!T82-K$3)/(K$2-K$3)*10)),1))</f>
        <v>x</v>
      </c>
      <c r="L74" s="121" t="str">
        <f t="shared" si="17"/>
        <v>x</v>
      </c>
      <c r="M74" s="91" t="str">
        <f t="shared" si="17"/>
        <v>x</v>
      </c>
      <c r="N74" s="90" t="str">
        <f>IF('Indicator Data'!U82="x","x",ROUND(IF('Indicator Data'!U82&gt;N$2,10,IF('Indicator Data'!U82&lt;N$3,0,('Indicator Data'!U82-N$3)/(N$2-N$3)*10)),1))</f>
        <v>x</v>
      </c>
      <c r="O74" s="121" t="str">
        <f t="shared" si="18"/>
        <v>x</v>
      </c>
      <c r="P74" s="90" t="s">
        <v>20</v>
      </c>
      <c r="Q74" s="121" t="str">
        <f t="shared" si="19"/>
        <v>x</v>
      </c>
      <c r="R74" s="91" t="str">
        <f t="shared" si="20"/>
        <v>x</v>
      </c>
      <c r="S74" s="92">
        <f t="shared" si="21"/>
        <v>6</v>
      </c>
      <c r="T74" s="90">
        <f>IF('Indicator Data'!W82="x","x",ROUND(IF('Indicator Data'!W82&gt;T$2,10,IF('Indicator Data'!W82&lt;T$3,0,('Indicator Data'!W82-T$3)/(T$2-T$3)*10)),1))</f>
        <v>2</v>
      </c>
      <c r="U74" s="90">
        <f>IF('Indicator Data'!X82="x","x",ROUND(IF('Indicator Data'!X82&gt;U$2,10,IF('Indicator Data'!X82&lt;U$3,0,('Indicator Data'!X82-U$3)/(U$2-U$3)*10)),1))</f>
        <v>2.4</v>
      </c>
      <c r="V74" s="121">
        <f t="shared" si="22"/>
        <v>2.2000000000000002</v>
      </c>
      <c r="W74" s="91">
        <f t="shared" si="23"/>
        <v>2.2000000000000002</v>
      </c>
      <c r="X74" s="90">
        <f>IF('Indicator Data'!Y82="x","x",ROUND(IF('Indicator Data'!Y82&gt;X$2,10,IF('Indicator Data'!Y82&lt;X$3,0,('Indicator Data'!Y82-X$3)/(X$2-X$3)*10)),1))</f>
        <v>3.8</v>
      </c>
      <c r="Y74" s="121">
        <f t="shared" si="24"/>
        <v>3.8</v>
      </c>
      <c r="Z74" s="90">
        <f>IF('Indicator Data'!Z82="x","x",ROUND(IF('Indicator Data'!Z82&gt;Z$2,10,IF('Indicator Data'!Z82&lt;Z$3,0,('Indicator Data'!Z82-Z$3)/(Z$2-Z$3)*10)),1))</f>
        <v>2.5</v>
      </c>
      <c r="AA74" s="121">
        <f t="shared" si="25"/>
        <v>2.5</v>
      </c>
      <c r="AB74" s="91">
        <f t="shared" si="26"/>
        <v>3.2</v>
      </c>
      <c r="AC74" s="93">
        <f t="shared" si="27"/>
        <v>2.7</v>
      </c>
      <c r="AD74" s="27"/>
      <c r="AE74" s="27"/>
    </row>
    <row r="75" spans="1:31" ht="15.75" customHeight="1" x14ac:dyDescent="0.25">
      <c r="A75" s="37" t="s">
        <v>274</v>
      </c>
      <c r="B75" s="37" t="s">
        <v>275</v>
      </c>
      <c r="C75" s="90">
        <f>IF('Indicator Data'!O83="x","x",ROUND(IF('Indicator Data'!O83&gt;C$2,10,IF('Indicator Data'!O83&lt;C$3,0,('Indicator Data'!O83-C$3)/(C$2-C$3)*10)),1))</f>
        <v>2.5</v>
      </c>
      <c r="D75" s="90">
        <f>IF('Indicator Data'!P83="x","x",ROUND(IF('Indicator Data'!P83&gt;D$2,10,IF('Indicator Data'!P83&lt;D$3,0,('Indicator Data'!P83-D$3)/(D$2-D$3)*10)),1))</f>
        <v>4.3</v>
      </c>
      <c r="E75" s="90">
        <f>IF('Indicator Data'!Q83="x","x",ROUND(IF('Indicator Data'!Q83&gt;E$2,10,IF('Indicator Data'!Q83&lt;E$3,0,('Indicator Data'!Q83-E$3)/(E$2-E$3)*10)),1))</f>
        <v>7.3</v>
      </c>
      <c r="F75" s="121">
        <f t="shared" si="15"/>
        <v>4.7</v>
      </c>
      <c r="G75" s="90">
        <f>IF('Indicator Data'!R83="x","x",ROUND(IF('Indicator Data'!R83&gt;G$2,10,IF('Indicator Data'!R83&lt;G$3,0,('Indicator Data'!R83-G$3)/(G$2-G$3)*10)),1))</f>
        <v>3</v>
      </c>
      <c r="H75" s="90" t="str">
        <f>IF('Indicator Data'!S83="x","x",ROUND(IF('Indicator Data'!S83&gt;H$2,10,IF('Indicator Data'!S83&lt;H$3,0,('Indicator Data'!S83-H$3)/(H$2-H$3)*10)),1))</f>
        <v>x</v>
      </c>
      <c r="I75" s="121">
        <f t="shared" si="16"/>
        <v>3</v>
      </c>
      <c r="J75" s="91">
        <f t="shared" si="14"/>
        <v>3.9</v>
      </c>
      <c r="K75" s="90" t="str">
        <f>IF('Indicator Data'!T83="x","x",ROUND(IF('Indicator Data'!T83&gt;K$2,10,IF('Indicator Data'!T83&lt;K$3,0,('Indicator Data'!T83-K$3)/(K$2-K$3)*10)),1))</f>
        <v>x</v>
      </c>
      <c r="L75" s="121" t="str">
        <f t="shared" si="17"/>
        <v>x</v>
      </c>
      <c r="M75" s="91" t="str">
        <f t="shared" si="17"/>
        <v>x</v>
      </c>
      <c r="N75" s="90" t="str">
        <f>IF('Indicator Data'!U83="x","x",ROUND(IF('Indicator Data'!U83&gt;N$2,10,IF('Indicator Data'!U83&lt;N$3,0,('Indicator Data'!U83-N$3)/(N$2-N$3)*10)),1))</f>
        <v>x</v>
      </c>
      <c r="O75" s="121" t="str">
        <f t="shared" si="18"/>
        <v>x</v>
      </c>
      <c r="P75" s="90" t="s">
        <v>20</v>
      </c>
      <c r="Q75" s="121" t="str">
        <f t="shared" si="19"/>
        <v>x</v>
      </c>
      <c r="R75" s="91" t="str">
        <f t="shared" si="20"/>
        <v>x</v>
      </c>
      <c r="S75" s="92">
        <f t="shared" si="21"/>
        <v>3.9</v>
      </c>
      <c r="T75" s="90">
        <f>IF('Indicator Data'!W83="x","x",ROUND(IF('Indicator Data'!W83&gt;T$2,10,IF('Indicator Data'!W83&lt;T$3,0,('Indicator Data'!W83-T$3)/(T$2-T$3)*10)),1))</f>
        <v>4.0999999999999996</v>
      </c>
      <c r="U75" s="90">
        <f>IF('Indicator Data'!X83="x","x",ROUND(IF('Indicator Data'!X83&gt;U$2,10,IF('Indicator Data'!X83&lt;U$3,0,('Indicator Data'!X83-U$3)/(U$2-U$3)*10)),1))</f>
        <v>3.3</v>
      </c>
      <c r="V75" s="121">
        <f t="shared" si="22"/>
        <v>3.7</v>
      </c>
      <c r="W75" s="91">
        <f t="shared" si="23"/>
        <v>3.7</v>
      </c>
      <c r="X75" s="90">
        <f>IF('Indicator Data'!Y83="x","x",ROUND(IF('Indicator Data'!Y83&gt;X$2,10,IF('Indicator Data'!Y83&lt;X$3,0,('Indicator Data'!Y83-X$3)/(X$2-X$3)*10)),1))</f>
        <v>3.3</v>
      </c>
      <c r="Y75" s="121">
        <f t="shared" si="24"/>
        <v>3.3</v>
      </c>
      <c r="Z75" s="90">
        <f>IF('Indicator Data'!Z83="x","x",ROUND(IF('Indicator Data'!Z83&gt;Z$2,10,IF('Indicator Data'!Z83&lt;Z$3,0,('Indicator Data'!Z83-Z$3)/(Z$2-Z$3)*10)),1))</f>
        <v>3.7</v>
      </c>
      <c r="AA75" s="121">
        <f t="shared" si="25"/>
        <v>3.7</v>
      </c>
      <c r="AB75" s="91">
        <f t="shared" si="26"/>
        <v>3.5</v>
      </c>
      <c r="AC75" s="93">
        <f t="shared" si="27"/>
        <v>3.6</v>
      </c>
      <c r="AD75" s="27"/>
      <c r="AE75" s="27"/>
    </row>
    <row r="76" spans="1:31" ht="15.75" customHeight="1" x14ac:dyDescent="0.25">
      <c r="A76" s="37" t="s">
        <v>276</v>
      </c>
      <c r="B76" s="37" t="s">
        <v>277</v>
      </c>
      <c r="C76" s="90">
        <f>IF('Indicator Data'!O84="x","x",ROUND(IF('Indicator Data'!O84&gt;C$2,10,IF('Indicator Data'!O84&lt;C$3,0,('Indicator Data'!O84-C$3)/(C$2-C$3)*10)),1))</f>
        <v>2.2999999999999998</v>
      </c>
      <c r="D76" s="90">
        <f>IF('Indicator Data'!P84="x","x",ROUND(IF('Indicator Data'!P84&gt;D$2,10,IF('Indicator Data'!P84&lt;D$3,0,('Indicator Data'!P84-D$3)/(D$2-D$3)*10)),1))</f>
        <v>2.5</v>
      </c>
      <c r="E76" s="90">
        <f>IF('Indicator Data'!Q84="x","x",ROUND(IF('Indicator Data'!Q84&gt;E$2,10,IF('Indicator Data'!Q84&lt;E$3,0,('Indicator Data'!Q84-E$3)/(E$2-E$3)*10)),1))</f>
        <v>4.8</v>
      </c>
      <c r="F76" s="121">
        <f t="shared" si="15"/>
        <v>3.2</v>
      </c>
      <c r="G76" s="90">
        <f>IF('Indicator Data'!R84="x","x",ROUND(IF('Indicator Data'!R84&gt;G$2,10,IF('Indicator Data'!R84&lt;G$3,0,('Indicator Data'!R84-G$3)/(G$2-G$3)*10)),1))</f>
        <v>2.7</v>
      </c>
      <c r="H76" s="90" t="str">
        <f>IF('Indicator Data'!S84="x","x",ROUND(IF('Indicator Data'!S84&gt;H$2,10,IF('Indicator Data'!S84&lt;H$3,0,('Indicator Data'!S84-H$3)/(H$2-H$3)*10)),1))</f>
        <v>x</v>
      </c>
      <c r="I76" s="121">
        <f t="shared" si="16"/>
        <v>2.7</v>
      </c>
      <c r="J76" s="91">
        <f t="shared" si="14"/>
        <v>3</v>
      </c>
      <c r="K76" s="90" t="str">
        <f>IF('Indicator Data'!T84="x","x",ROUND(IF('Indicator Data'!T84&gt;K$2,10,IF('Indicator Data'!T84&lt;K$3,0,('Indicator Data'!T84-K$3)/(K$2-K$3)*10)),1))</f>
        <v>x</v>
      </c>
      <c r="L76" s="121" t="str">
        <f t="shared" si="17"/>
        <v>x</v>
      </c>
      <c r="M76" s="91" t="str">
        <f t="shared" si="17"/>
        <v>x</v>
      </c>
      <c r="N76" s="90" t="str">
        <f>IF('Indicator Data'!U84="x","x",ROUND(IF('Indicator Data'!U84&gt;N$2,10,IF('Indicator Data'!U84&lt;N$3,0,('Indicator Data'!U84-N$3)/(N$2-N$3)*10)),1))</f>
        <v>x</v>
      </c>
      <c r="O76" s="121" t="str">
        <f t="shared" si="18"/>
        <v>x</v>
      </c>
      <c r="P76" s="90" t="s">
        <v>20</v>
      </c>
      <c r="Q76" s="121" t="str">
        <f t="shared" si="19"/>
        <v>x</v>
      </c>
      <c r="R76" s="91" t="str">
        <f t="shared" si="20"/>
        <v>x</v>
      </c>
      <c r="S76" s="92">
        <f t="shared" si="21"/>
        <v>3</v>
      </c>
      <c r="T76" s="90">
        <f>IF('Indicator Data'!W84="x","x",ROUND(IF('Indicator Data'!W84&gt;T$2,10,IF('Indicator Data'!W84&lt;T$3,0,('Indicator Data'!W84-T$3)/(T$2-T$3)*10)),1))</f>
        <v>1.3</v>
      </c>
      <c r="U76" s="90">
        <f>IF('Indicator Data'!X84="x","x",ROUND(IF('Indicator Data'!X84&gt;U$2,10,IF('Indicator Data'!X84&lt;U$3,0,('Indicator Data'!X84-U$3)/(U$2-U$3)*10)),1))</f>
        <v>1.9</v>
      </c>
      <c r="V76" s="121">
        <f t="shared" si="22"/>
        <v>1.6</v>
      </c>
      <c r="W76" s="91">
        <f t="shared" si="23"/>
        <v>1.6</v>
      </c>
      <c r="X76" s="90">
        <f>IF('Indicator Data'!Y84="x","x",ROUND(IF('Indicator Data'!Y84&gt;X$2,10,IF('Indicator Data'!Y84&lt;X$3,0,('Indicator Data'!Y84-X$3)/(X$2-X$3)*10)),1))</f>
        <v>3.2</v>
      </c>
      <c r="Y76" s="121">
        <f t="shared" si="24"/>
        <v>3.2</v>
      </c>
      <c r="Z76" s="90">
        <f>IF('Indicator Data'!Z84="x","x",ROUND(IF('Indicator Data'!Z84&gt;Z$2,10,IF('Indicator Data'!Z84&lt;Z$3,0,('Indicator Data'!Z84-Z$3)/(Z$2-Z$3)*10)),1))</f>
        <v>6</v>
      </c>
      <c r="AA76" s="121">
        <f t="shared" si="25"/>
        <v>6</v>
      </c>
      <c r="AB76" s="91">
        <f t="shared" si="26"/>
        <v>4.5999999999999996</v>
      </c>
      <c r="AC76" s="93">
        <f t="shared" si="27"/>
        <v>3.1</v>
      </c>
      <c r="AD76" s="27"/>
      <c r="AE76" s="27"/>
    </row>
    <row r="77" spans="1:31" ht="15.75" customHeight="1" x14ac:dyDescent="0.25">
      <c r="A77" s="37" t="s">
        <v>278</v>
      </c>
      <c r="B77" s="37" t="s">
        <v>279</v>
      </c>
      <c r="C77" s="90">
        <f>IF('Indicator Data'!O85="x","x",ROUND(IF('Indicator Data'!O85&gt;C$2,10,IF('Indicator Data'!O85&lt;C$3,0,('Indicator Data'!O85-C$3)/(C$2-C$3)*10)),1))</f>
        <v>3.1</v>
      </c>
      <c r="D77" s="90">
        <f>IF('Indicator Data'!P85="x","x",ROUND(IF('Indicator Data'!P85&gt;D$2,10,IF('Indicator Data'!P85&lt;D$3,0,('Indicator Data'!P85-D$3)/(D$2-D$3)*10)),1))</f>
        <v>0</v>
      </c>
      <c r="E77" s="90">
        <f>IF('Indicator Data'!Q85="x","x",ROUND(IF('Indicator Data'!Q85&gt;E$2,10,IF('Indicator Data'!Q85&lt;E$3,0,('Indicator Data'!Q85-E$3)/(E$2-E$3)*10)),1))</f>
        <v>0.6</v>
      </c>
      <c r="F77" s="121">
        <f t="shared" si="15"/>
        <v>1.2</v>
      </c>
      <c r="G77" s="90">
        <f>IF('Indicator Data'!R85="x","x",ROUND(IF('Indicator Data'!R85&gt;G$2,10,IF('Indicator Data'!R85&lt;G$3,0,('Indicator Data'!R85-G$3)/(G$2-G$3)*10)),1))</f>
        <v>2.2999999999999998</v>
      </c>
      <c r="H77" s="90" t="str">
        <f>IF('Indicator Data'!S85="x","x",ROUND(IF('Indicator Data'!S85&gt;H$2,10,IF('Indicator Data'!S85&lt;H$3,0,('Indicator Data'!S85-H$3)/(H$2-H$3)*10)),1))</f>
        <v>x</v>
      </c>
      <c r="I77" s="121">
        <f t="shared" si="16"/>
        <v>2.2999999999999998</v>
      </c>
      <c r="J77" s="91">
        <f t="shared" si="14"/>
        <v>1.8</v>
      </c>
      <c r="K77" s="90" t="str">
        <f>IF('Indicator Data'!T85="x","x",ROUND(IF('Indicator Data'!T85&gt;K$2,10,IF('Indicator Data'!T85&lt;K$3,0,('Indicator Data'!T85-K$3)/(K$2-K$3)*10)),1))</f>
        <v>x</v>
      </c>
      <c r="L77" s="121" t="str">
        <f t="shared" si="17"/>
        <v>x</v>
      </c>
      <c r="M77" s="91" t="str">
        <f t="shared" si="17"/>
        <v>x</v>
      </c>
      <c r="N77" s="90" t="str">
        <f>IF('Indicator Data'!U85="x","x",ROUND(IF('Indicator Data'!U85&gt;N$2,10,IF('Indicator Data'!U85&lt;N$3,0,('Indicator Data'!U85-N$3)/(N$2-N$3)*10)),1))</f>
        <v>x</v>
      </c>
      <c r="O77" s="121" t="str">
        <f t="shared" si="18"/>
        <v>x</v>
      </c>
      <c r="P77" s="90" t="s">
        <v>20</v>
      </c>
      <c r="Q77" s="121" t="str">
        <f t="shared" si="19"/>
        <v>x</v>
      </c>
      <c r="R77" s="91" t="str">
        <f t="shared" si="20"/>
        <v>x</v>
      </c>
      <c r="S77" s="92">
        <f t="shared" si="21"/>
        <v>1.8</v>
      </c>
      <c r="T77" s="90">
        <f>IF('Indicator Data'!W85="x","x",ROUND(IF('Indicator Data'!W85&gt;T$2,10,IF('Indicator Data'!W85&lt;T$3,0,('Indicator Data'!W85-T$3)/(T$2-T$3)*10)),1))</f>
        <v>0</v>
      </c>
      <c r="U77" s="90">
        <f>IF('Indicator Data'!X85="x","x",ROUND(IF('Indicator Data'!X85&gt;U$2,10,IF('Indicator Data'!X85&lt;U$3,0,('Indicator Data'!X85-U$3)/(U$2-U$3)*10)),1))</f>
        <v>1.3</v>
      </c>
      <c r="V77" s="121">
        <f t="shared" si="22"/>
        <v>0.7</v>
      </c>
      <c r="W77" s="91">
        <f t="shared" si="23"/>
        <v>0.7</v>
      </c>
      <c r="X77" s="90">
        <f>IF('Indicator Data'!Y85="x","x",ROUND(IF('Indicator Data'!Y85&gt;X$2,10,IF('Indicator Data'!Y85&lt;X$3,0,('Indicator Data'!Y85-X$3)/(X$2-X$3)*10)),1))</f>
        <v>6.5</v>
      </c>
      <c r="Y77" s="121">
        <f t="shared" si="24"/>
        <v>6.5</v>
      </c>
      <c r="Z77" s="90">
        <f>IF('Indicator Data'!Z85="x","x",ROUND(IF('Indicator Data'!Z85&gt;Z$2,10,IF('Indicator Data'!Z85&lt;Z$3,0,('Indicator Data'!Z85-Z$3)/(Z$2-Z$3)*10)),1))</f>
        <v>10</v>
      </c>
      <c r="AA77" s="121">
        <f t="shared" si="25"/>
        <v>10</v>
      </c>
      <c r="AB77" s="91">
        <f t="shared" si="26"/>
        <v>8.3000000000000007</v>
      </c>
      <c r="AC77" s="93">
        <f t="shared" si="27"/>
        <v>4.5</v>
      </c>
      <c r="AD77" s="27"/>
      <c r="AE77" s="27"/>
    </row>
    <row r="78" spans="1:31" ht="15.75" customHeight="1" x14ac:dyDescent="0.25">
      <c r="A78" s="37" t="s">
        <v>280</v>
      </c>
      <c r="B78" s="37" t="s">
        <v>281</v>
      </c>
      <c r="C78" s="90">
        <f>IF('Indicator Data'!O86="x","x",ROUND(IF('Indicator Data'!O86&gt;C$2,10,IF('Indicator Data'!O86&lt;C$3,0,('Indicator Data'!O86-C$3)/(C$2-C$3)*10)),1))</f>
        <v>0.8</v>
      </c>
      <c r="D78" s="90">
        <f>IF('Indicator Data'!P86="x","x",ROUND(IF('Indicator Data'!P86&gt;D$2,10,IF('Indicator Data'!P86&lt;D$3,0,('Indicator Data'!P86-D$3)/(D$2-D$3)*10)),1))</f>
        <v>3.3</v>
      </c>
      <c r="E78" s="90">
        <f>IF('Indicator Data'!Q86="x","x",ROUND(IF('Indicator Data'!Q86&gt;E$2,10,IF('Indicator Data'!Q86&lt;E$3,0,('Indicator Data'!Q86-E$3)/(E$2-E$3)*10)),1))</f>
        <v>7.7</v>
      </c>
      <c r="F78" s="121">
        <f t="shared" si="15"/>
        <v>3.9</v>
      </c>
      <c r="G78" s="90">
        <f>IF('Indicator Data'!R86="x","x",ROUND(IF('Indicator Data'!R86&gt;G$2,10,IF('Indicator Data'!R86&lt;G$3,0,('Indicator Data'!R86-G$3)/(G$2-G$3)*10)),1))</f>
        <v>3.2</v>
      </c>
      <c r="H78" s="90" t="str">
        <f>IF('Indicator Data'!S86="x","x",ROUND(IF('Indicator Data'!S86&gt;H$2,10,IF('Indicator Data'!S86&lt;H$3,0,('Indicator Data'!S86-H$3)/(H$2-H$3)*10)),1))</f>
        <v>x</v>
      </c>
      <c r="I78" s="121">
        <f t="shared" si="16"/>
        <v>3.2</v>
      </c>
      <c r="J78" s="91">
        <f t="shared" si="14"/>
        <v>3.6</v>
      </c>
      <c r="K78" s="90" t="str">
        <f>IF('Indicator Data'!T86="x","x",ROUND(IF('Indicator Data'!T86&gt;K$2,10,IF('Indicator Data'!T86&lt;K$3,0,('Indicator Data'!T86-K$3)/(K$2-K$3)*10)),1))</f>
        <v>x</v>
      </c>
      <c r="L78" s="121" t="str">
        <f t="shared" si="17"/>
        <v>x</v>
      </c>
      <c r="M78" s="91" t="str">
        <f t="shared" si="17"/>
        <v>x</v>
      </c>
      <c r="N78" s="90" t="str">
        <f>IF('Indicator Data'!U86="x","x",ROUND(IF('Indicator Data'!U86&gt;N$2,10,IF('Indicator Data'!U86&lt;N$3,0,('Indicator Data'!U86-N$3)/(N$2-N$3)*10)),1))</f>
        <v>x</v>
      </c>
      <c r="O78" s="121" t="str">
        <f t="shared" si="18"/>
        <v>x</v>
      </c>
      <c r="P78" s="90" t="s">
        <v>20</v>
      </c>
      <c r="Q78" s="121" t="str">
        <f t="shared" si="19"/>
        <v>x</v>
      </c>
      <c r="R78" s="91" t="str">
        <f t="shared" si="20"/>
        <v>x</v>
      </c>
      <c r="S78" s="92">
        <f t="shared" si="21"/>
        <v>3.6</v>
      </c>
      <c r="T78" s="90">
        <f>IF('Indicator Data'!W86="x","x",ROUND(IF('Indicator Data'!W86&gt;T$2,10,IF('Indicator Data'!W86&lt;T$3,0,('Indicator Data'!W86-T$3)/(T$2-T$3)*10)),1))</f>
        <v>3.3</v>
      </c>
      <c r="U78" s="90">
        <f>IF('Indicator Data'!X86="x","x",ROUND(IF('Indicator Data'!X86&gt;U$2,10,IF('Indicator Data'!X86&lt;U$3,0,('Indicator Data'!X86-U$3)/(U$2-U$3)*10)),1))</f>
        <v>1</v>
      </c>
      <c r="V78" s="121">
        <f t="shared" si="22"/>
        <v>2.2000000000000002</v>
      </c>
      <c r="W78" s="91">
        <f t="shared" si="23"/>
        <v>2.2000000000000002</v>
      </c>
      <c r="X78" s="90">
        <f>IF('Indicator Data'!Y86="x","x",ROUND(IF('Indicator Data'!Y86&gt;X$2,10,IF('Indicator Data'!Y86&lt;X$3,0,('Indicator Data'!Y86-X$3)/(X$2-X$3)*10)),1))</f>
        <v>4.4000000000000004</v>
      </c>
      <c r="Y78" s="121">
        <f t="shared" si="24"/>
        <v>4.4000000000000004</v>
      </c>
      <c r="Z78" s="90">
        <f>IF('Indicator Data'!Z86="x","x",ROUND(IF('Indicator Data'!Z86&gt;Z$2,10,IF('Indicator Data'!Z86&lt;Z$3,0,('Indicator Data'!Z86-Z$3)/(Z$2-Z$3)*10)),1))</f>
        <v>4.2</v>
      </c>
      <c r="AA78" s="121">
        <f t="shared" si="25"/>
        <v>4.2</v>
      </c>
      <c r="AB78" s="91">
        <f t="shared" si="26"/>
        <v>4.3</v>
      </c>
      <c r="AC78" s="93">
        <f t="shared" si="27"/>
        <v>3.3</v>
      </c>
      <c r="AD78" s="27"/>
      <c r="AE78" s="27"/>
    </row>
    <row r="79" spans="1:31" ht="15.75" customHeight="1" x14ac:dyDescent="0.25">
      <c r="A79" s="37" t="s">
        <v>282</v>
      </c>
      <c r="B79" s="37" t="s">
        <v>283</v>
      </c>
      <c r="C79" s="90">
        <f>IF('Indicator Data'!O87="x","x",ROUND(IF('Indicator Data'!O87&gt;C$2,10,IF('Indicator Data'!O87&lt;C$3,0,('Indicator Data'!O87-C$3)/(C$2-C$3)*10)),1))</f>
        <v>1.5</v>
      </c>
      <c r="D79" s="90">
        <f>IF('Indicator Data'!P87="x","x",ROUND(IF('Indicator Data'!P87&gt;D$2,10,IF('Indicator Data'!P87&lt;D$3,0,('Indicator Data'!P87-D$3)/(D$2-D$3)*10)),1))</f>
        <v>1.4</v>
      </c>
      <c r="E79" s="90">
        <f>IF('Indicator Data'!Q87="x","x",ROUND(IF('Indicator Data'!Q87&gt;E$2,10,IF('Indicator Data'!Q87&lt;E$3,0,('Indicator Data'!Q87-E$3)/(E$2-E$3)*10)),1))</f>
        <v>3.5</v>
      </c>
      <c r="F79" s="121">
        <f t="shared" si="15"/>
        <v>2.1</v>
      </c>
      <c r="G79" s="90">
        <f>IF('Indicator Data'!R87="x","x",ROUND(IF('Indicator Data'!R87&gt;G$2,10,IF('Indicator Data'!R87&lt;G$3,0,('Indicator Data'!R87-G$3)/(G$2-G$3)*10)),1))</f>
        <v>2.4</v>
      </c>
      <c r="H79" s="90" t="str">
        <f>IF('Indicator Data'!S87="x","x",ROUND(IF('Indicator Data'!S87&gt;H$2,10,IF('Indicator Data'!S87&lt;H$3,0,('Indicator Data'!S87-H$3)/(H$2-H$3)*10)),1))</f>
        <v>x</v>
      </c>
      <c r="I79" s="121">
        <f t="shared" si="16"/>
        <v>2.4</v>
      </c>
      <c r="J79" s="91">
        <f t="shared" si="14"/>
        <v>2.2999999999999998</v>
      </c>
      <c r="K79" s="90" t="str">
        <f>IF('Indicator Data'!T87="x","x",ROUND(IF('Indicator Data'!T87&gt;K$2,10,IF('Indicator Data'!T87&lt;K$3,0,('Indicator Data'!T87-K$3)/(K$2-K$3)*10)),1))</f>
        <v>x</v>
      </c>
      <c r="L79" s="121" t="str">
        <f t="shared" si="17"/>
        <v>x</v>
      </c>
      <c r="M79" s="91" t="str">
        <f t="shared" si="17"/>
        <v>x</v>
      </c>
      <c r="N79" s="90" t="str">
        <f>IF('Indicator Data'!U87="x","x",ROUND(IF('Indicator Data'!U87&gt;N$2,10,IF('Indicator Data'!U87&lt;N$3,0,('Indicator Data'!U87-N$3)/(N$2-N$3)*10)),1))</f>
        <v>x</v>
      </c>
      <c r="O79" s="121" t="str">
        <f t="shared" si="18"/>
        <v>x</v>
      </c>
      <c r="P79" s="90" t="s">
        <v>20</v>
      </c>
      <c r="Q79" s="121" t="str">
        <f t="shared" si="19"/>
        <v>x</v>
      </c>
      <c r="R79" s="91" t="str">
        <f t="shared" si="20"/>
        <v>x</v>
      </c>
      <c r="S79" s="92">
        <f t="shared" si="21"/>
        <v>2.2999999999999998</v>
      </c>
      <c r="T79" s="90">
        <f>IF('Indicator Data'!W87="x","x",ROUND(IF('Indicator Data'!W87&gt;T$2,10,IF('Indicator Data'!W87&lt;T$3,0,('Indicator Data'!W87-T$3)/(T$2-T$3)*10)),1))</f>
        <v>2.2000000000000002</v>
      </c>
      <c r="U79" s="90">
        <f>IF('Indicator Data'!X87="x","x",ROUND(IF('Indicator Data'!X87&gt;U$2,10,IF('Indicator Data'!X87&lt;U$3,0,('Indicator Data'!X87-U$3)/(U$2-U$3)*10)),1))</f>
        <v>1.8</v>
      </c>
      <c r="V79" s="121">
        <f t="shared" si="22"/>
        <v>2</v>
      </c>
      <c r="W79" s="91">
        <f t="shared" si="23"/>
        <v>2</v>
      </c>
      <c r="X79" s="90">
        <f>IF('Indicator Data'!Y87="x","x",ROUND(IF('Indicator Data'!Y87&gt;X$2,10,IF('Indicator Data'!Y87&lt;X$3,0,('Indicator Data'!Y87-X$3)/(X$2-X$3)*10)),1))</f>
        <v>6.7</v>
      </c>
      <c r="Y79" s="121">
        <f t="shared" si="24"/>
        <v>6.7</v>
      </c>
      <c r="Z79" s="90">
        <f>IF('Indicator Data'!Z87="x","x",ROUND(IF('Indicator Data'!Z87&gt;Z$2,10,IF('Indicator Data'!Z87&lt;Z$3,0,('Indicator Data'!Z87-Z$3)/(Z$2-Z$3)*10)),1))</f>
        <v>3.9</v>
      </c>
      <c r="AA79" s="121">
        <f t="shared" si="25"/>
        <v>3.9</v>
      </c>
      <c r="AB79" s="91">
        <f t="shared" si="26"/>
        <v>5.3</v>
      </c>
      <c r="AC79" s="93">
        <f t="shared" si="27"/>
        <v>3.7</v>
      </c>
      <c r="AD79" s="27"/>
      <c r="AE79" s="27"/>
    </row>
    <row r="80" spans="1:31" ht="15.75" customHeight="1" x14ac:dyDescent="0.25">
      <c r="A80" s="37" t="s">
        <v>284</v>
      </c>
      <c r="B80" s="37" t="s">
        <v>285</v>
      </c>
      <c r="C80" s="90">
        <f>IF('Indicator Data'!O88="x","x",ROUND(IF('Indicator Data'!O88&gt;C$2,10,IF('Indicator Data'!O88&lt;C$3,0,('Indicator Data'!O88-C$3)/(C$2-C$3)*10)),1))</f>
        <v>5.8</v>
      </c>
      <c r="D80" s="90">
        <f>IF('Indicator Data'!P88="x","x",ROUND(IF('Indicator Data'!P88&gt;D$2,10,IF('Indicator Data'!P88&lt;D$3,0,('Indicator Data'!P88-D$3)/(D$2-D$3)*10)),1))</f>
        <v>6.9</v>
      </c>
      <c r="E80" s="90">
        <f>IF('Indicator Data'!Q88="x","x",ROUND(IF('Indicator Data'!Q88&gt;E$2,10,IF('Indicator Data'!Q88&lt;E$3,0,('Indicator Data'!Q88-E$3)/(E$2-E$3)*10)),1))</f>
        <v>5.2</v>
      </c>
      <c r="F80" s="121">
        <f t="shared" si="15"/>
        <v>6</v>
      </c>
      <c r="G80" s="90">
        <f>IF('Indicator Data'!R88="x","x",ROUND(IF('Indicator Data'!R88&gt;G$2,10,IF('Indicator Data'!R88&lt;G$3,0,('Indicator Data'!R88-G$3)/(G$2-G$3)*10)),1))</f>
        <v>4.7</v>
      </c>
      <c r="H80" s="90" t="str">
        <f>IF('Indicator Data'!S88="x","x",ROUND(IF('Indicator Data'!S88&gt;H$2,10,IF('Indicator Data'!S88&lt;H$3,0,('Indicator Data'!S88-H$3)/(H$2-H$3)*10)),1))</f>
        <v>x</v>
      </c>
      <c r="I80" s="121">
        <f t="shared" si="16"/>
        <v>4.7</v>
      </c>
      <c r="J80" s="91">
        <f t="shared" si="14"/>
        <v>5.4</v>
      </c>
      <c r="K80" s="90" t="str">
        <f>IF('Indicator Data'!T88="x","x",ROUND(IF('Indicator Data'!T88&gt;K$2,10,IF('Indicator Data'!T88&lt;K$3,0,('Indicator Data'!T88-K$3)/(K$2-K$3)*10)),1))</f>
        <v>x</v>
      </c>
      <c r="L80" s="121" t="str">
        <f t="shared" si="17"/>
        <v>x</v>
      </c>
      <c r="M80" s="91" t="str">
        <f t="shared" si="17"/>
        <v>x</v>
      </c>
      <c r="N80" s="90" t="str">
        <f>IF('Indicator Data'!U88="x","x",ROUND(IF('Indicator Data'!U88&gt;N$2,10,IF('Indicator Data'!U88&lt;N$3,0,('Indicator Data'!U88-N$3)/(N$2-N$3)*10)),1))</f>
        <v>x</v>
      </c>
      <c r="O80" s="121" t="str">
        <f t="shared" si="18"/>
        <v>x</v>
      </c>
      <c r="P80" s="90" t="s">
        <v>20</v>
      </c>
      <c r="Q80" s="121" t="str">
        <f t="shared" si="19"/>
        <v>x</v>
      </c>
      <c r="R80" s="91" t="str">
        <f t="shared" si="20"/>
        <v>x</v>
      </c>
      <c r="S80" s="92">
        <f t="shared" si="21"/>
        <v>5.4</v>
      </c>
      <c r="T80" s="90">
        <f>IF('Indicator Data'!W88="x","x",ROUND(IF('Indicator Data'!W88&gt;T$2,10,IF('Indicator Data'!W88&lt;T$3,0,('Indicator Data'!W88-T$3)/(T$2-T$3)*10)),1))</f>
        <v>7.1</v>
      </c>
      <c r="U80" s="90">
        <f>IF('Indicator Data'!X88="x","x",ROUND(IF('Indicator Data'!X88&gt;U$2,10,IF('Indicator Data'!X88&lt;U$3,0,('Indicator Data'!X88-U$3)/(U$2-U$3)*10)),1))</f>
        <v>7.2</v>
      </c>
      <c r="V80" s="121">
        <f t="shared" si="22"/>
        <v>7.2</v>
      </c>
      <c r="W80" s="91">
        <f t="shared" si="23"/>
        <v>7.2</v>
      </c>
      <c r="X80" s="90">
        <f>IF('Indicator Data'!Y88="x","x",ROUND(IF('Indicator Data'!Y88&gt;X$2,10,IF('Indicator Data'!Y88&lt;X$3,0,('Indicator Data'!Y88-X$3)/(X$2-X$3)*10)),1))</f>
        <v>2.6</v>
      </c>
      <c r="Y80" s="121">
        <f t="shared" si="24"/>
        <v>2.6</v>
      </c>
      <c r="Z80" s="90">
        <f>IF('Indicator Data'!Z88="x","x",ROUND(IF('Indicator Data'!Z88&gt;Z$2,10,IF('Indicator Data'!Z88&lt;Z$3,0,('Indicator Data'!Z88-Z$3)/(Z$2-Z$3)*10)),1))</f>
        <v>4.5</v>
      </c>
      <c r="AA80" s="121">
        <f t="shared" si="25"/>
        <v>4.5</v>
      </c>
      <c r="AB80" s="91">
        <f t="shared" si="26"/>
        <v>3.6</v>
      </c>
      <c r="AC80" s="93">
        <f t="shared" si="27"/>
        <v>5.4</v>
      </c>
      <c r="AD80" s="27"/>
      <c r="AE80" s="27"/>
    </row>
    <row r="81" spans="1:31" ht="15.75" customHeight="1" x14ac:dyDescent="0.25">
      <c r="A81" s="37" t="s">
        <v>286</v>
      </c>
      <c r="B81" s="37" t="s">
        <v>287</v>
      </c>
      <c r="C81" s="90">
        <f>IF('Indicator Data'!O89="x","x",ROUND(IF('Indicator Data'!O89&gt;C$2,10,IF('Indicator Data'!O89&lt;C$3,0,('Indicator Data'!O89-C$3)/(C$2-C$3)*10)),1))</f>
        <v>2.5</v>
      </c>
      <c r="D81" s="90">
        <f>IF('Indicator Data'!P89="x","x",ROUND(IF('Indicator Data'!P89&gt;D$2,10,IF('Indicator Data'!P89&lt;D$3,0,('Indicator Data'!P89-D$3)/(D$2-D$3)*10)),1))</f>
        <v>4.5</v>
      </c>
      <c r="E81" s="90">
        <f>IF('Indicator Data'!Q89="x","x",ROUND(IF('Indicator Data'!Q89&gt;E$2,10,IF('Indicator Data'!Q89&lt;E$3,0,('Indicator Data'!Q89-E$3)/(E$2-E$3)*10)),1))</f>
        <v>10</v>
      </c>
      <c r="F81" s="121">
        <f t="shared" si="15"/>
        <v>5.7</v>
      </c>
      <c r="G81" s="90">
        <f>IF('Indicator Data'!R89="x","x",ROUND(IF('Indicator Data'!R89&gt;G$2,10,IF('Indicator Data'!R89&lt;G$3,0,('Indicator Data'!R89-G$3)/(G$2-G$3)*10)),1))</f>
        <v>5.0999999999999996</v>
      </c>
      <c r="H81" s="90" t="str">
        <f>IF('Indicator Data'!S89="x","x",ROUND(IF('Indicator Data'!S89&gt;H$2,10,IF('Indicator Data'!S89&lt;H$3,0,('Indicator Data'!S89-H$3)/(H$2-H$3)*10)),1))</f>
        <v>x</v>
      </c>
      <c r="I81" s="121">
        <f t="shared" si="16"/>
        <v>5.0999999999999996</v>
      </c>
      <c r="J81" s="91">
        <f t="shared" si="14"/>
        <v>5.4</v>
      </c>
      <c r="K81" s="90" t="str">
        <f>IF('Indicator Data'!T89="x","x",ROUND(IF('Indicator Data'!T89&gt;K$2,10,IF('Indicator Data'!T89&lt;K$3,0,('Indicator Data'!T89-K$3)/(K$2-K$3)*10)),1))</f>
        <v>x</v>
      </c>
      <c r="L81" s="121" t="str">
        <f t="shared" si="17"/>
        <v>x</v>
      </c>
      <c r="M81" s="91" t="str">
        <f t="shared" si="17"/>
        <v>x</v>
      </c>
      <c r="N81" s="90" t="str">
        <f>IF('Indicator Data'!U89="x","x",ROUND(IF('Indicator Data'!U89&gt;N$2,10,IF('Indicator Data'!U89&lt;N$3,0,('Indicator Data'!U89-N$3)/(N$2-N$3)*10)),1))</f>
        <v>x</v>
      </c>
      <c r="O81" s="121" t="str">
        <f t="shared" si="18"/>
        <v>x</v>
      </c>
      <c r="P81" s="90" t="s">
        <v>20</v>
      </c>
      <c r="Q81" s="121" t="str">
        <f t="shared" si="19"/>
        <v>x</v>
      </c>
      <c r="R81" s="91" t="str">
        <f t="shared" si="20"/>
        <v>x</v>
      </c>
      <c r="S81" s="92">
        <f t="shared" si="21"/>
        <v>5.4</v>
      </c>
      <c r="T81" s="90" t="str">
        <f>IF('Indicator Data'!W89="x","x",ROUND(IF('Indicator Data'!W89&gt;T$2,10,IF('Indicator Data'!W89&lt;T$3,0,('Indicator Data'!W89-T$3)/(T$2-T$3)*10)),1))</f>
        <v>x</v>
      </c>
      <c r="U81" s="90">
        <f>IF('Indicator Data'!X89="x","x",ROUND(IF('Indicator Data'!X89&gt;U$2,10,IF('Indicator Data'!X89&lt;U$3,0,('Indicator Data'!X89-U$3)/(U$2-U$3)*10)),1))</f>
        <v>6.4</v>
      </c>
      <c r="V81" s="121">
        <f t="shared" si="22"/>
        <v>6.4</v>
      </c>
      <c r="W81" s="91">
        <f t="shared" si="23"/>
        <v>6.4</v>
      </c>
      <c r="X81" s="90">
        <f>IF('Indicator Data'!Y89="x","x",ROUND(IF('Indicator Data'!Y89&gt;X$2,10,IF('Indicator Data'!Y89&lt;X$3,0,('Indicator Data'!Y89-X$3)/(X$2-X$3)*10)),1))</f>
        <v>5.5</v>
      </c>
      <c r="Y81" s="121">
        <f t="shared" si="24"/>
        <v>5.5</v>
      </c>
      <c r="Z81" s="90">
        <f>IF('Indicator Data'!Z89="x","x",ROUND(IF('Indicator Data'!Z89&gt;Z$2,10,IF('Indicator Data'!Z89&lt;Z$3,0,('Indicator Data'!Z89-Z$3)/(Z$2-Z$3)*10)),1))</f>
        <v>4.3</v>
      </c>
      <c r="AA81" s="121">
        <f t="shared" si="25"/>
        <v>4.3</v>
      </c>
      <c r="AB81" s="91">
        <f t="shared" si="26"/>
        <v>4.9000000000000004</v>
      </c>
      <c r="AC81" s="93">
        <f t="shared" si="27"/>
        <v>5.7</v>
      </c>
      <c r="AD81" s="27"/>
      <c r="AE81" s="27"/>
    </row>
    <row r="82" spans="1:31" ht="15.75" customHeight="1" x14ac:dyDescent="0.25">
      <c r="A82" s="37" t="s">
        <v>288</v>
      </c>
      <c r="B82" s="37" t="s">
        <v>289</v>
      </c>
      <c r="C82" s="90">
        <f>IF('Indicator Data'!O90="x","x",ROUND(IF('Indicator Data'!O90&gt;C$2,10,IF('Indicator Data'!O90&lt;C$3,0,('Indicator Data'!O90-C$3)/(C$2-C$3)*10)),1))</f>
        <v>1.5</v>
      </c>
      <c r="D82" s="90">
        <f>IF('Indicator Data'!P90="x","x",ROUND(IF('Indicator Data'!P90&gt;D$2,10,IF('Indicator Data'!P90&lt;D$3,0,('Indicator Data'!P90-D$3)/(D$2-D$3)*10)),1))</f>
        <v>3.2</v>
      </c>
      <c r="E82" s="90">
        <f>IF('Indicator Data'!Q90="x","x",ROUND(IF('Indicator Data'!Q90&gt;E$2,10,IF('Indicator Data'!Q90&lt;E$3,0,('Indicator Data'!Q90-E$3)/(E$2-E$3)*10)),1))</f>
        <v>10</v>
      </c>
      <c r="F82" s="121">
        <f t="shared" si="15"/>
        <v>4.9000000000000004</v>
      </c>
      <c r="G82" s="90">
        <f>IF('Indicator Data'!R90="x","x",ROUND(IF('Indicator Data'!R90&gt;G$2,10,IF('Indicator Data'!R90&lt;G$3,0,('Indicator Data'!R90-G$3)/(G$2-G$3)*10)),1))</f>
        <v>3.7</v>
      </c>
      <c r="H82" s="90" t="str">
        <f>IF('Indicator Data'!S90="x","x",ROUND(IF('Indicator Data'!S90&gt;H$2,10,IF('Indicator Data'!S90&lt;H$3,0,('Indicator Data'!S90-H$3)/(H$2-H$3)*10)),1))</f>
        <v>x</v>
      </c>
      <c r="I82" s="121">
        <f t="shared" si="16"/>
        <v>3.7</v>
      </c>
      <c r="J82" s="91">
        <f t="shared" si="14"/>
        <v>4.3</v>
      </c>
      <c r="K82" s="90" t="str">
        <f>IF('Indicator Data'!T90="x","x",ROUND(IF('Indicator Data'!T90&gt;K$2,10,IF('Indicator Data'!T90&lt;K$3,0,('Indicator Data'!T90-K$3)/(K$2-K$3)*10)),1))</f>
        <v>x</v>
      </c>
      <c r="L82" s="121" t="str">
        <f t="shared" si="17"/>
        <v>x</v>
      </c>
      <c r="M82" s="91" t="str">
        <f t="shared" si="17"/>
        <v>x</v>
      </c>
      <c r="N82" s="90" t="str">
        <f>IF('Indicator Data'!U90="x","x",ROUND(IF('Indicator Data'!U90&gt;N$2,10,IF('Indicator Data'!U90&lt;N$3,0,('Indicator Data'!U90-N$3)/(N$2-N$3)*10)),1))</f>
        <v>x</v>
      </c>
      <c r="O82" s="121" t="str">
        <f t="shared" si="18"/>
        <v>x</v>
      </c>
      <c r="P82" s="90" t="s">
        <v>20</v>
      </c>
      <c r="Q82" s="121" t="str">
        <f t="shared" si="19"/>
        <v>x</v>
      </c>
      <c r="R82" s="91" t="str">
        <f t="shared" si="20"/>
        <v>x</v>
      </c>
      <c r="S82" s="92">
        <f t="shared" si="21"/>
        <v>4.3</v>
      </c>
      <c r="T82" s="90">
        <f>IF('Indicator Data'!W90="x","x",ROUND(IF('Indicator Data'!W90&gt;T$2,10,IF('Indicator Data'!W90&lt;T$3,0,('Indicator Data'!W90-T$3)/(T$2-T$3)*10)),1))</f>
        <v>2</v>
      </c>
      <c r="U82" s="90">
        <f>IF('Indicator Data'!X90="x","x",ROUND(IF('Indicator Data'!X90&gt;U$2,10,IF('Indicator Data'!X90&lt;U$3,0,('Indicator Data'!X90-U$3)/(U$2-U$3)*10)),1))</f>
        <v>2.5</v>
      </c>
      <c r="V82" s="121">
        <f t="shared" si="22"/>
        <v>2.2999999999999998</v>
      </c>
      <c r="W82" s="91">
        <f t="shared" si="23"/>
        <v>2.2999999999999998</v>
      </c>
      <c r="X82" s="90">
        <f>IF('Indicator Data'!Y90="x","x",ROUND(IF('Indicator Data'!Y90&gt;X$2,10,IF('Indicator Data'!Y90&lt;X$3,0,('Indicator Data'!Y90-X$3)/(X$2-X$3)*10)),1))</f>
        <v>4.2</v>
      </c>
      <c r="Y82" s="121">
        <f t="shared" si="24"/>
        <v>4.2</v>
      </c>
      <c r="Z82" s="90">
        <f>IF('Indicator Data'!Z90="x","x",ROUND(IF('Indicator Data'!Z90&gt;Z$2,10,IF('Indicator Data'!Z90&lt;Z$3,0,('Indicator Data'!Z90-Z$3)/(Z$2-Z$3)*10)),1))</f>
        <v>8.4</v>
      </c>
      <c r="AA82" s="121">
        <f t="shared" si="25"/>
        <v>8.4</v>
      </c>
      <c r="AB82" s="91">
        <f t="shared" si="26"/>
        <v>6.3</v>
      </c>
      <c r="AC82" s="93">
        <f t="shared" si="27"/>
        <v>4.3</v>
      </c>
      <c r="AD82" s="27"/>
      <c r="AE82" s="27"/>
    </row>
    <row r="83" spans="1:31" ht="15.75" customHeight="1" x14ac:dyDescent="0.25">
      <c r="A83" s="37" t="s">
        <v>290</v>
      </c>
      <c r="B83" s="37" t="s">
        <v>291</v>
      </c>
      <c r="C83" s="90">
        <f>IF('Indicator Data'!O91="x","x",ROUND(IF('Indicator Data'!O91&gt;C$2,10,IF('Indicator Data'!O91&lt;C$3,0,('Indicator Data'!O91-C$3)/(C$2-C$3)*10)),1))</f>
        <v>5.0999999999999996</v>
      </c>
      <c r="D83" s="90">
        <f>IF('Indicator Data'!P91="x","x",ROUND(IF('Indicator Data'!P91&gt;D$2,10,IF('Indicator Data'!P91&lt;D$3,0,('Indicator Data'!P91-D$3)/(D$2-D$3)*10)),1))</f>
        <v>5.8</v>
      </c>
      <c r="E83" s="90">
        <f>IF('Indicator Data'!Q91="x","x",ROUND(IF('Indicator Data'!Q91&gt;E$2,10,IF('Indicator Data'!Q91&lt;E$3,0,('Indicator Data'!Q91-E$3)/(E$2-E$3)*10)),1))</f>
        <v>8.6</v>
      </c>
      <c r="F83" s="121">
        <f t="shared" si="15"/>
        <v>6.5</v>
      </c>
      <c r="G83" s="90">
        <f>IF('Indicator Data'!R91="x","x",ROUND(IF('Indicator Data'!R91&gt;G$2,10,IF('Indicator Data'!R91&lt;G$3,0,('Indicator Data'!R91-G$3)/(G$2-G$3)*10)),1))</f>
        <v>6.3</v>
      </c>
      <c r="H83" s="90" t="str">
        <f>IF('Indicator Data'!S91="x","x",ROUND(IF('Indicator Data'!S91&gt;H$2,10,IF('Indicator Data'!S91&lt;H$3,0,('Indicator Data'!S91-H$3)/(H$2-H$3)*10)),1))</f>
        <v>x</v>
      </c>
      <c r="I83" s="121">
        <f t="shared" si="16"/>
        <v>6.3</v>
      </c>
      <c r="J83" s="91">
        <f t="shared" si="14"/>
        <v>6.4</v>
      </c>
      <c r="K83" s="90" t="str">
        <f>IF('Indicator Data'!T91="x","x",ROUND(IF('Indicator Data'!T91&gt;K$2,10,IF('Indicator Data'!T91&lt;K$3,0,('Indicator Data'!T91-K$3)/(K$2-K$3)*10)),1))</f>
        <v>x</v>
      </c>
      <c r="L83" s="121" t="str">
        <f t="shared" si="17"/>
        <v>x</v>
      </c>
      <c r="M83" s="91" t="str">
        <f t="shared" si="17"/>
        <v>x</v>
      </c>
      <c r="N83" s="90" t="str">
        <f>IF('Indicator Data'!U91="x","x",ROUND(IF('Indicator Data'!U91&gt;N$2,10,IF('Indicator Data'!U91&lt;N$3,0,('Indicator Data'!U91-N$3)/(N$2-N$3)*10)),1))</f>
        <v>x</v>
      </c>
      <c r="O83" s="121" t="str">
        <f t="shared" si="18"/>
        <v>x</v>
      </c>
      <c r="P83" s="90" t="s">
        <v>20</v>
      </c>
      <c r="Q83" s="121" t="str">
        <f t="shared" si="19"/>
        <v>x</v>
      </c>
      <c r="R83" s="91" t="str">
        <f t="shared" si="20"/>
        <v>x</v>
      </c>
      <c r="S83" s="92">
        <f t="shared" si="21"/>
        <v>6.4</v>
      </c>
      <c r="T83" s="90">
        <f>IF('Indicator Data'!W91="x","x",ROUND(IF('Indicator Data'!W91&gt;T$2,10,IF('Indicator Data'!W91&lt;T$3,0,('Indicator Data'!W91-T$3)/(T$2-T$3)*10)),1))</f>
        <v>2.2999999999999998</v>
      </c>
      <c r="U83" s="90">
        <f>IF('Indicator Data'!X91="x","x",ROUND(IF('Indicator Data'!X91&gt;U$2,10,IF('Indicator Data'!X91&lt;U$3,0,('Indicator Data'!X91-U$3)/(U$2-U$3)*10)),1))</f>
        <v>6.6</v>
      </c>
      <c r="V83" s="121">
        <f t="shared" si="22"/>
        <v>4.5</v>
      </c>
      <c r="W83" s="91">
        <f t="shared" si="23"/>
        <v>4.5</v>
      </c>
      <c r="X83" s="90">
        <f>IF('Indicator Data'!Y91="x","x",ROUND(IF('Indicator Data'!Y91&gt;X$2,10,IF('Indicator Data'!Y91&lt;X$3,0,('Indicator Data'!Y91-X$3)/(X$2-X$3)*10)),1))</f>
        <v>2.2000000000000002</v>
      </c>
      <c r="Y83" s="121">
        <f t="shared" si="24"/>
        <v>2.2000000000000002</v>
      </c>
      <c r="Z83" s="90">
        <f>IF('Indicator Data'!Z91="x","x",ROUND(IF('Indicator Data'!Z91&gt;Z$2,10,IF('Indicator Data'!Z91&lt;Z$3,0,('Indicator Data'!Z91-Z$3)/(Z$2-Z$3)*10)),1))</f>
        <v>3.7</v>
      </c>
      <c r="AA83" s="121">
        <f t="shared" si="25"/>
        <v>3.7</v>
      </c>
      <c r="AB83" s="91">
        <f t="shared" si="26"/>
        <v>3</v>
      </c>
      <c r="AC83" s="93">
        <f t="shared" si="27"/>
        <v>3.8</v>
      </c>
      <c r="AD83" s="27"/>
      <c r="AE83" s="27"/>
    </row>
    <row r="84" spans="1:31" ht="15.75" customHeight="1" x14ac:dyDescent="0.25">
      <c r="A84" s="37" t="s">
        <v>292</v>
      </c>
      <c r="B84" s="37" t="s">
        <v>293</v>
      </c>
      <c r="C84" s="90">
        <f>IF('Indicator Data'!O92="x","x",ROUND(IF('Indicator Data'!O92&gt;C$2,10,IF('Indicator Data'!O92&lt;C$3,0,('Indicator Data'!O92-C$3)/(C$2-C$3)*10)),1))</f>
        <v>8.9</v>
      </c>
      <c r="D84" s="90">
        <f>IF('Indicator Data'!P92="x","x",ROUND(IF('Indicator Data'!P92&gt;D$2,10,IF('Indicator Data'!P92&lt;D$3,0,('Indicator Data'!P92-D$3)/(D$2-D$3)*10)),1))</f>
        <v>9.9</v>
      </c>
      <c r="E84" s="90">
        <f>IF('Indicator Data'!Q92="x","x",ROUND(IF('Indicator Data'!Q92&gt;E$2,10,IF('Indicator Data'!Q92&lt;E$3,0,('Indicator Data'!Q92-E$3)/(E$2-E$3)*10)),1))</f>
        <v>9.9</v>
      </c>
      <c r="F84" s="121">
        <f t="shared" si="15"/>
        <v>9.6</v>
      </c>
      <c r="G84" s="90" t="str">
        <f>IF('Indicator Data'!R92="x","x",ROUND(IF('Indicator Data'!R92&gt;G$2,10,IF('Indicator Data'!R92&lt;G$3,0,('Indicator Data'!R92-G$3)/(G$2-G$3)*10)),1))</f>
        <v>x</v>
      </c>
      <c r="H84" s="90" t="str">
        <f>IF('Indicator Data'!S92="x","x",ROUND(IF('Indicator Data'!S92&gt;H$2,10,IF('Indicator Data'!S92&lt;H$3,0,('Indicator Data'!S92-H$3)/(H$2-H$3)*10)),1))</f>
        <v>x</v>
      </c>
      <c r="I84" s="121" t="str">
        <f t="shared" si="16"/>
        <v>x</v>
      </c>
      <c r="J84" s="91">
        <f t="shared" si="14"/>
        <v>9.6</v>
      </c>
      <c r="K84" s="90" t="str">
        <f>IF('Indicator Data'!T92="x","x",ROUND(IF('Indicator Data'!T92&gt;K$2,10,IF('Indicator Data'!T92&lt;K$3,0,('Indicator Data'!T92-K$3)/(K$2-K$3)*10)),1))</f>
        <v>x</v>
      </c>
      <c r="L84" s="121" t="str">
        <f t="shared" si="17"/>
        <v>x</v>
      </c>
      <c r="M84" s="91" t="str">
        <f t="shared" si="17"/>
        <v>x</v>
      </c>
      <c r="N84" s="90" t="str">
        <f>IF('Indicator Data'!U92="x","x",ROUND(IF('Indicator Data'!U92&gt;N$2,10,IF('Indicator Data'!U92&lt;N$3,0,('Indicator Data'!U92-N$3)/(N$2-N$3)*10)),1))</f>
        <v>x</v>
      </c>
      <c r="O84" s="121" t="str">
        <f t="shared" si="18"/>
        <v>x</v>
      </c>
      <c r="P84" s="90" t="s">
        <v>20</v>
      </c>
      <c r="Q84" s="121" t="str">
        <f t="shared" si="19"/>
        <v>x</v>
      </c>
      <c r="R84" s="91" t="str">
        <f t="shared" si="20"/>
        <v>x</v>
      </c>
      <c r="S84" s="92">
        <f t="shared" si="21"/>
        <v>9.6</v>
      </c>
      <c r="T84" s="90">
        <f>IF('Indicator Data'!W92="x","x",ROUND(IF('Indicator Data'!W92&gt;T$2,10,IF('Indicator Data'!W92&lt;T$3,0,('Indicator Data'!W92-T$3)/(T$2-T$3)*10)),1))</f>
        <v>3.5</v>
      </c>
      <c r="U84" s="90">
        <f>IF('Indicator Data'!X92="x","x",ROUND(IF('Indicator Data'!X92&gt;U$2,10,IF('Indicator Data'!X92&lt;U$3,0,('Indicator Data'!X92-U$3)/(U$2-U$3)*10)),1))</f>
        <v>1.9</v>
      </c>
      <c r="V84" s="121">
        <f t="shared" si="22"/>
        <v>2.7</v>
      </c>
      <c r="W84" s="91">
        <f t="shared" si="23"/>
        <v>2.7</v>
      </c>
      <c r="X84" s="90">
        <f>IF('Indicator Data'!Y92="x","x",ROUND(IF('Indicator Data'!Y92&gt;X$2,10,IF('Indicator Data'!Y92&lt;X$3,0,('Indicator Data'!Y92-X$3)/(X$2-X$3)*10)),1))</f>
        <v>3.6</v>
      </c>
      <c r="Y84" s="121">
        <f t="shared" si="24"/>
        <v>3.6</v>
      </c>
      <c r="Z84" s="90">
        <f>IF('Indicator Data'!Z92="x","x",ROUND(IF('Indicator Data'!Z92&gt;Z$2,10,IF('Indicator Data'!Z92&lt;Z$3,0,('Indicator Data'!Z92-Z$3)/(Z$2-Z$3)*10)),1))</f>
        <v>3</v>
      </c>
      <c r="AA84" s="121">
        <f t="shared" si="25"/>
        <v>3</v>
      </c>
      <c r="AB84" s="91">
        <f t="shared" si="26"/>
        <v>3.3</v>
      </c>
      <c r="AC84" s="93">
        <f t="shared" si="27"/>
        <v>3</v>
      </c>
      <c r="AD84" s="27"/>
      <c r="AE84" s="27"/>
    </row>
    <row r="85" spans="1:31" ht="15.75" customHeight="1" x14ac:dyDescent="0.25">
      <c r="A85" s="37" t="s">
        <v>294</v>
      </c>
      <c r="B85" s="37" t="s">
        <v>295</v>
      </c>
      <c r="C85" s="90">
        <f>IF('Indicator Data'!O93="x","x",ROUND(IF('Indicator Data'!O93&gt;C$2,10,IF('Indicator Data'!O93&lt;C$3,0,('Indicator Data'!O93-C$3)/(C$2-C$3)*10)),1))</f>
        <v>1.6</v>
      </c>
      <c r="D85" s="90">
        <f>IF('Indicator Data'!P93="x","x",ROUND(IF('Indicator Data'!P93&gt;D$2,10,IF('Indicator Data'!P93&lt;D$3,0,('Indicator Data'!P93-D$3)/(D$2-D$3)*10)),1))</f>
        <v>1.2</v>
      </c>
      <c r="E85" s="90">
        <f>IF('Indicator Data'!Q93="x","x",ROUND(IF('Indicator Data'!Q93&gt;E$2,10,IF('Indicator Data'!Q93&lt;E$3,0,('Indicator Data'!Q93-E$3)/(E$2-E$3)*10)),1))</f>
        <v>3.9</v>
      </c>
      <c r="F85" s="121">
        <f t="shared" si="15"/>
        <v>2.2000000000000002</v>
      </c>
      <c r="G85" s="90">
        <f>IF('Indicator Data'!R93="x","x",ROUND(IF('Indicator Data'!R93&gt;G$2,10,IF('Indicator Data'!R93&lt;G$3,0,('Indicator Data'!R93-G$3)/(G$2-G$3)*10)),1))</f>
        <v>2.7</v>
      </c>
      <c r="H85" s="90" t="str">
        <f>IF('Indicator Data'!S93="x","x",ROUND(IF('Indicator Data'!S93&gt;H$2,10,IF('Indicator Data'!S93&lt;H$3,0,('Indicator Data'!S93-H$3)/(H$2-H$3)*10)),1))</f>
        <v>x</v>
      </c>
      <c r="I85" s="121">
        <f t="shared" si="16"/>
        <v>2.7</v>
      </c>
      <c r="J85" s="91">
        <f t="shared" si="14"/>
        <v>2.5</v>
      </c>
      <c r="K85" s="90" t="str">
        <f>IF('Indicator Data'!T93="x","x",ROUND(IF('Indicator Data'!T93&gt;K$2,10,IF('Indicator Data'!T93&lt;K$3,0,('Indicator Data'!T93-K$3)/(K$2-K$3)*10)),1))</f>
        <v>x</v>
      </c>
      <c r="L85" s="121" t="str">
        <f t="shared" si="17"/>
        <v>x</v>
      </c>
      <c r="M85" s="91" t="str">
        <f t="shared" si="17"/>
        <v>x</v>
      </c>
      <c r="N85" s="90" t="str">
        <f>IF('Indicator Data'!U93="x","x",ROUND(IF('Indicator Data'!U93&gt;N$2,10,IF('Indicator Data'!U93&lt;N$3,0,('Indicator Data'!U93-N$3)/(N$2-N$3)*10)),1))</f>
        <v>x</v>
      </c>
      <c r="O85" s="121" t="str">
        <f t="shared" si="18"/>
        <v>x</v>
      </c>
      <c r="P85" s="90" t="s">
        <v>20</v>
      </c>
      <c r="Q85" s="121" t="str">
        <f t="shared" si="19"/>
        <v>x</v>
      </c>
      <c r="R85" s="91" t="str">
        <f t="shared" si="20"/>
        <v>x</v>
      </c>
      <c r="S85" s="92">
        <f t="shared" si="21"/>
        <v>2.5</v>
      </c>
      <c r="T85" s="90">
        <f>IF('Indicator Data'!W93="x","x",ROUND(IF('Indicator Data'!W93&gt;T$2,10,IF('Indicator Data'!W93&lt;T$3,0,('Indicator Data'!W93-T$3)/(T$2-T$3)*10)),1))</f>
        <v>0.4</v>
      </c>
      <c r="U85" s="90">
        <f>IF('Indicator Data'!X93="x","x",ROUND(IF('Indicator Data'!X93&gt;U$2,10,IF('Indicator Data'!X93&lt;U$3,0,('Indicator Data'!X93-U$3)/(U$2-U$3)*10)),1))</f>
        <v>2.2999999999999998</v>
      </c>
      <c r="V85" s="121">
        <f t="shared" si="22"/>
        <v>1.4</v>
      </c>
      <c r="W85" s="91">
        <f t="shared" si="23"/>
        <v>1.4</v>
      </c>
      <c r="X85" s="90">
        <f>IF('Indicator Data'!Y93="x","x",ROUND(IF('Indicator Data'!Y93&gt;X$2,10,IF('Indicator Data'!Y93&lt;X$3,0,('Indicator Data'!Y93-X$3)/(X$2-X$3)*10)),1))</f>
        <v>3.9</v>
      </c>
      <c r="Y85" s="121">
        <f t="shared" si="24"/>
        <v>3.9</v>
      </c>
      <c r="Z85" s="90">
        <f>IF('Indicator Data'!Z93="x","x",ROUND(IF('Indicator Data'!Z93&gt;Z$2,10,IF('Indicator Data'!Z93&lt;Z$3,0,('Indicator Data'!Z93-Z$3)/(Z$2-Z$3)*10)),1))</f>
        <v>4.0999999999999996</v>
      </c>
      <c r="AA85" s="121">
        <f t="shared" si="25"/>
        <v>4.0999999999999996</v>
      </c>
      <c r="AB85" s="91">
        <f t="shared" si="26"/>
        <v>4</v>
      </c>
      <c r="AC85" s="93">
        <f t="shared" si="27"/>
        <v>2.7</v>
      </c>
      <c r="AD85" s="27"/>
      <c r="AE85" s="27"/>
    </row>
    <row r="86" spans="1:31" ht="15.75" customHeight="1" x14ac:dyDescent="0.25">
      <c r="A86" s="37" t="s">
        <v>296</v>
      </c>
      <c r="B86" s="37" t="s">
        <v>297</v>
      </c>
      <c r="C86" s="90" t="str">
        <f>IF('Indicator Data'!O94="x","x",ROUND(IF('Indicator Data'!O94&gt;C$2,10,IF('Indicator Data'!O94&lt;C$3,0,('Indicator Data'!O94-C$3)/(C$2-C$3)*10)),1))</f>
        <v>x</v>
      </c>
      <c r="D86" s="90" t="str">
        <f>IF('Indicator Data'!P94="x","x",ROUND(IF('Indicator Data'!P94&gt;D$2,10,IF('Indicator Data'!P94&lt;D$3,0,('Indicator Data'!P94-D$3)/(D$2-D$3)*10)),1))</f>
        <v>x</v>
      </c>
      <c r="E86" s="90" t="str">
        <f>IF('Indicator Data'!Q94="x","x",ROUND(IF('Indicator Data'!Q94&gt;E$2,10,IF('Indicator Data'!Q94&lt;E$3,0,('Indicator Data'!Q94-E$3)/(E$2-E$3)*10)),1))</f>
        <v>x</v>
      </c>
      <c r="F86" s="121" t="str">
        <f t="shared" si="15"/>
        <v>x</v>
      </c>
      <c r="G86" s="90">
        <f>IF('Indicator Data'!R94="x","x",ROUND(IF('Indicator Data'!R94&gt;G$2,10,IF('Indicator Data'!R94&lt;G$3,0,('Indicator Data'!R94-G$3)/(G$2-G$3)*10)),1))</f>
        <v>5.5</v>
      </c>
      <c r="H86" s="90" t="str">
        <f>IF('Indicator Data'!S94="x","x",ROUND(IF('Indicator Data'!S94&gt;H$2,10,IF('Indicator Data'!S94&lt;H$3,0,('Indicator Data'!S94-H$3)/(H$2-H$3)*10)),1))</f>
        <v>x</v>
      </c>
      <c r="I86" s="121">
        <f t="shared" si="16"/>
        <v>5.5</v>
      </c>
      <c r="J86" s="91">
        <f t="shared" si="14"/>
        <v>5.5</v>
      </c>
      <c r="K86" s="90" t="str">
        <f>IF('Indicator Data'!T94="x","x",ROUND(IF('Indicator Data'!T94&gt;K$2,10,IF('Indicator Data'!T94&lt;K$3,0,('Indicator Data'!T94-K$3)/(K$2-K$3)*10)),1))</f>
        <v>x</v>
      </c>
      <c r="L86" s="121" t="str">
        <f t="shared" si="17"/>
        <v>x</v>
      </c>
      <c r="M86" s="91" t="str">
        <f t="shared" si="17"/>
        <v>x</v>
      </c>
      <c r="N86" s="90" t="str">
        <f>IF('Indicator Data'!U94="x","x",ROUND(IF('Indicator Data'!U94&gt;N$2,10,IF('Indicator Data'!U94&lt;N$3,0,('Indicator Data'!U94-N$3)/(N$2-N$3)*10)),1))</f>
        <v>x</v>
      </c>
      <c r="O86" s="121" t="str">
        <f t="shared" si="18"/>
        <v>x</v>
      </c>
      <c r="P86" s="90" t="s">
        <v>20</v>
      </c>
      <c r="Q86" s="121" t="str">
        <f t="shared" si="19"/>
        <v>x</v>
      </c>
      <c r="R86" s="91" t="str">
        <f t="shared" si="20"/>
        <v>x</v>
      </c>
      <c r="S86" s="92">
        <f t="shared" si="21"/>
        <v>5.5</v>
      </c>
      <c r="T86" s="90" t="str">
        <f>IF('Indicator Data'!W94="x","x",ROUND(IF('Indicator Data'!W94&gt;T$2,10,IF('Indicator Data'!W94&lt;T$3,0,('Indicator Data'!W94-T$3)/(T$2-T$3)*10)),1))</f>
        <v>x</v>
      </c>
      <c r="U86" s="90" t="str">
        <f>IF('Indicator Data'!X94="x","x",ROUND(IF('Indicator Data'!X94&gt;U$2,10,IF('Indicator Data'!X94&lt;U$3,0,('Indicator Data'!X94-U$3)/(U$2-U$3)*10)),1))</f>
        <v>x</v>
      </c>
      <c r="V86" s="121" t="str">
        <f t="shared" si="22"/>
        <v>x</v>
      </c>
      <c r="W86" s="91" t="str">
        <f t="shared" si="23"/>
        <v>x</v>
      </c>
      <c r="X86" s="90" t="str">
        <f>IF('Indicator Data'!Y94="x","x",ROUND(IF('Indicator Data'!Y94&gt;X$2,10,IF('Indicator Data'!Y94&lt;X$3,0,('Indicator Data'!Y94-X$3)/(X$2-X$3)*10)),1))</f>
        <v>x</v>
      </c>
      <c r="Y86" s="121" t="str">
        <f t="shared" si="24"/>
        <v>x</v>
      </c>
      <c r="Z86" s="90" t="str">
        <f>IF('Indicator Data'!Z94="x","x",ROUND(IF('Indicator Data'!Z94&gt;Z$2,10,IF('Indicator Data'!Z94&lt;Z$3,0,('Indicator Data'!Z94-Z$3)/(Z$2-Z$3)*10)),1))</f>
        <v>x</v>
      </c>
      <c r="AA86" s="121" t="str">
        <f t="shared" si="25"/>
        <v>x</v>
      </c>
      <c r="AB86" s="91" t="str">
        <f t="shared" si="26"/>
        <v>x</v>
      </c>
      <c r="AC86" s="93" t="str">
        <f t="shared" si="27"/>
        <v>x</v>
      </c>
      <c r="AD86" s="27"/>
      <c r="AE86" s="27"/>
    </row>
    <row r="87" spans="1:31" ht="15.75" customHeight="1" x14ac:dyDescent="0.25">
      <c r="A87" s="37" t="s">
        <v>298</v>
      </c>
      <c r="B87" s="37" t="s">
        <v>299</v>
      </c>
      <c r="C87" s="90">
        <f>IF('Indicator Data'!O95="x","x",ROUND(IF('Indicator Data'!O95&gt;C$2,10,IF('Indicator Data'!O95&lt;C$3,0,('Indicator Data'!O95-C$3)/(C$2-C$3)*10)),1))</f>
        <v>1.5</v>
      </c>
      <c r="D87" s="90">
        <f>IF('Indicator Data'!P95="x","x",ROUND(IF('Indicator Data'!P95&gt;D$2,10,IF('Indicator Data'!P95&lt;D$3,0,('Indicator Data'!P95-D$3)/(D$2-D$3)*10)),1))</f>
        <v>1.6</v>
      </c>
      <c r="E87" s="90">
        <f>IF('Indicator Data'!Q95="x","x",ROUND(IF('Indicator Data'!Q95&gt;E$2,10,IF('Indicator Data'!Q95&lt;E$3,0,('Indicator Data'!Q95-E$3)/(E$2-E$3)*10)),1))</f>
        <v>7.7</v>
      </c>
      <c r="F87" s="121">
        <f t="shared" si="15"/>
        <v>3.6</v>
      </c>
      <c r="G87" s="90">
        <f>IF('Indicator Data'!R95="x","x",ROUND(IF('Indicator Data'!R95&gt;G$2,10,IF('Indicator Data'!R95&lt;G$3,0,('Indicator Data'!R95-G$3)/(G$2-G$3)*10)),1))</f>
        <v>5.3</v>
      </c>
      <c r="H87" s="90" t="str">
        <f>IF('Indicator Data'!S95="x","x",ROUND(IF('Indicator Data'!S95&gt;H$2,10,IF('Indicator Data'!S95&lt;H$3,0,('Indicator Data'!S95-H$3)/(H$2-H$3)*10)),1))</f>
        <v>x</v>
      </c>
      <c r="I87" s="121">
        <f t="shared" si="16"/>
        <v>5.3</v>
      </c>
      <c r="J87" s="91">
        <f t="shared" si="14"/>
        <v>4.5</v>
      </c>
      <c r="K87" s="90" t="str">
        <f>IF('Indicator Data'!T95="x","x",ROUND(IF('Indicator Data'!T95&gt;K$2,10,IF('Indicator Data'!T95&lt;K$3,0,('Indicator Data'!T95-K$3)/(K$2-K$3)*10)),1))</f>
        <v>x</v>
      </c>
      <c r="L87" s="121" t="str">
        <f t="shared" si="17"/>
        <v>x</v>
      </c>
      <c r="M87" s="91" t="str">
        <f t="shared" si="17"/>
        <v>x</v>
      </c>
      <c r="N87" s="90" t="str">
        <f>IF('Indicator Data'!U95="x","x",ROUND(IF('Indicator Data'!U95&gt;N$2,10,IF('Indicator Data'!U95&lt;N$3,0,('Indicator Data'!U95-N$3)/(N$2-N$3)*10)),1))</f>
        <v>x</v>
      </c>
      <c r="O87" s="121" t="str">
        <f t="shared" si="18"/>
        <v>x</v>
      </c>
      <c r="P87" s="90" t="s">
        <v>20</v>
      </c>
      <c r="Q87" s="121" t="str">
        <f t="shared" si="19"/>
        <v>x</v>
      </c>
      <c r="R87" s="91" t="str">
        <f t="shared" si="20"/>
        <v>x</v>
      </c>
      <c r="S87" s="92">
        <f t="shared" si="21"/>
        <v>4.5</v>
      </c>
      <c r="T87" s="90">
        <f>IF('Indicator Data'!W95="x","x",ROUND(IF('Indicator Data'!W95&gt;T$2,10,IF('Indicator Data'!W95&lt;T$3,0,('Indicator Data'!W95-T$3)/(T$2-T$3)*10)),1))</f>
        <v>0.6</v>
      </c>
      <c r="U87" s="90">
        <f>IF('Indicator Data'!X95="x","x",ROUND(IF('Indicator Data'!X95&gt;U$2,10,IF('Indicator Data'!X95&lt;U$3,0,('Indicator Data'!X95-U$3)/(U$2-U$3)*10)),1))</f>
        <v>2.1</v>
      </c>
      <c r="V87" s="121">
        <f t="shared" si="22"/>
        <v>1.4</v>
      </c>
      <c r="W87" s="91">
        <f t="shared" si="23"/>
        <v>1.4</v>
      </c>
      <c r="X87" s="90">
        <f>IF('Indicator Data'!Y95="x","x",ROUND(IF('Indicator Data'!Y95&gt;X$2,10,IF('Indicator Data'!Y95&lt;X$3,0,('Indicator Data'!Y95-X$3)/(X$2-X$3)*10)),1))</f>
        <v>8.1999999999999993</v>
      </c>
      <c r="Y87" s="121">
        <f t="shared" si="24"/>
        <v>8.1999999999999993</v>
      </c>
      <c r="Z87" s="90">
        <f>IF('Indicator Data'!Z95="x","x",ROUND(IF('Indicator Data'!Z95&gt;Z$2,10,IF('Indicator Data'!Z95&lt;Z$3,0,('Indicator Data'!Z95-Z$3)/(Z$2-Z$3)*10)),1))</f>
        <v>6.3</v>
      </c>
      <c r="AA87" s="121">
        <f t="shared" si="25"/>
        <v>6.3</v>
      </c>
      <c r="AB87" s="91">
        <f t="shared" si="26"/>
        <v>7.3</v>
      </c>
      <c r="AC87" s="93">
        <f t="shared" si="27"/>
        <v>4.4000000000000004</v>
      </c>
      <c r="AD87" s="27"/>
      <c r="AE87" s="27"/>
    </row>
    <row r="88" spans="1:31" ht="15.75" customHeight="1" x14ac:dyDescent="0.25">
      <c r="A88" s="37" t="s">
        <v>300</v>
      </c>
      <c r="B88" s="37" t="s">
        <v>301</v>
      </c>
      <c r="C88" s="90">
        <f>IF('Indicator Data'!O96="x","x",ROUND(IF('Indicator Data'!O96&gt;C$2,10,IF('Indicator Data'!O96&lt;C$3,0,('Indicator Data'!O96-C$3)/(C$2-C$3)*10)),1))</f>
        <v>2.4</v>
      </c>
      <c r="D88" s="90">
        <f>IF('Indicator Data'!P96="x","x",ROUND(IF('Indicator Data'!P96&gt;D$2,10,IF('Indicator Data'!P96&lt;D$3,0,('Indicator Data'!P96-D$3)/(D$2-D$3)*10)),1))</f>
        <v>2.2000000000000002</v>
      </c>
      <c r="E88" s="90">
        <f>IF('Indicator Data'!Q96="x","x",ROUND(IF('Indicator Data'!Q96&gt;E$2,10,IF('Indicator Data'!Q96&lt;E$3,0,('Indicator Data'!Q96-E$3)/(E$2-E$3)*10)),1))</f>
        <v>9.3000000000000007</v>
      </c>
      <c r="F88" s="121">
        <f t="shared" si="15"/>
        <v>4.5999999999999996</v>
      </c>
      <c r="G88" s="90">
        <f>IF('Indicator Data'!R96="x","x",ROUND(IF('Indicator Data'!R96&gt;G$2,10,IF('Indicator Data'!R96&lt;G$3,0,('Indicator Data'!R96-G$3)/(G$2-G$3)*10)),1))</f>
        <v>1.7</v>
      </c>
      <c r="H88" s="90" t="str">
        <f>IF('Indicator Data'!S96="x","x",ROUND(IF('Indicator Data'!S96&gt;H$2,10,IF('Indicator Data'!S96&lt;H$3,0,('Indicator Data'!S96-H$3)/(H$2-H$3)*10)),1))</f>
        <v>x</v>
      </c>
      <c r="I88" s="121">
        <f t="shared" si="16"/>
        <v>1.7</v>
      </c>
      <c r="J88" s="91">
        <f t="shared" si="14"/>
        <v>3.2</v>
      </c>
      <c r="K88" s="90" t="str">
        <f>IF('Indicator Data'!T96="x","x",ROUND(IF('Indicator Data'!T96&gt;K$2,10,IF('Indicator Data'!T96&lt;K$3,0,('Indicator Data'!T96-K$3)/(K$2-K$3)*10)),1))</f>
        <v>x</v>
      </c>
      <c r="L88" s="121" t="str">
        <f t="shared" si="17"/>
        <v>x</v>
      </c>
      <c r="M88" s="91" t="str">
        <f t="shared" si="17"/>
        <v>x</v>
      </c>
      <c r="N88" s="90" t="str">
        <f>IF('Indicator Data'!U96="x","x",ROUND(IF('Indicator Data'!U96&gt;N$2,10,IF('Indicator Data'!U96&lt;N$3,0,('Indicator Data'!U96-N$3)/(N$2-N$3)*10)),1))</f>
        <v>x</v>
      </c>
      <c r="O88" s="121" t="str">
        <f t="shared" si="18"/>
        <v>x</v>
      </c>
      <c r="P88" s="90" t="s">
        <v>20</v>
      </c>
      <c r="Q88" s="121" t="str">
        <f t="shared" si="19"/>
        <v>x</v>
      </c>
      <c r="R88" s="91" t="str">
        <f t="shared" si="20"/>
        <v>x</v>
      </c>
      <c r="S88" s="92">
        <f t="shared" si="21"/>
        <v>3.2</v>
      </c>
      <c r="T88" s="90">
        <f>IF('Indicator Data'!W96="x","x",ROUND(IF('Indicator Data'!W96&gt;T$2,10,IF('Indicator Data'!W96&lt;T$3,0,('Indicator Data'!W96-T$3)/(T$2-T$3)*10)),1))</f>
        <v>0</v>
      </c>
      <c r="U88" s="90">
        <f>IF('Indicator Data'!X96="x","x",ROUND(IF('Indicator Data'!X96&gt;U$2,10,IF('Indicator Data'!X96&lt;U$3,0,('Indicator Data'!X96-U$3)/(U$2-U$3)*10)),1))</f>
        <v>2.1</v>
      </c>
      <c r="V88" s="121">
        <f t="shared" si="22"/>
        <v>1.1000000000000001</v>
      </c>
      <c r="W88" s="91">
        <f t="shared" si="23"/>
        <v>1.1000000000000001</v>
      </c>
      <c r="X88" s="90">
        <f>IF('Indicator Data'!Y96="x","x",ROUND(IF('Indicator Data'!Y96&gt;X$2,10,IF('Indicator Data'!Y96&lt;X$3,0,('Indicator Data'!Y96-X$3)/(X$2-X$3)*10)),1))</f>
        <v>4</v>
      </c>
      <c r="Y88" s="121">
        <f t="shared" si="24"/>
        <v>4</v>
      </c>
      <c r="Z88" s="90">
        <f>IF('Indicator Data'!Z96="x","x",ROUND(IF('Indicator Data'!Z96&gt;Z$2,10,IF('Indicator Data'!Z96&lt;Z$3,0,('Indicator Data'!Z96-Z$3)/(Z$2-Z$3)*10)),1))</f>
        <v>7.1</v>
      </c>
      <c r="AA88" s="121">
        <f t="shared" si="25"/>
        <v>7.1</v>
      </c>
      <c r="AB88" s="91">
        <f t="shared" si="26"/>
        <v>5.6</v>
      </c>
      <c r="AC88" s="93">
        <f t="shared" si="27"/>
        <v>3.4</v>
      </c>
      <c r="AD88" s="27"/>
      <c r="AE88" s="27"/>
    </row>
    <row r="89" spans="1:31" ht="15.75" customHeight="1" x14ac:dyDescent="0.25">
      <c r="A89" s="37" t="s">
        <v>302</v>
      </c>
      <c r="B89" s="37" t="s">
        <v>303</v>
      </c>
      <c r="C89" s="90">
        <f>IF('Indicator Data'!O97="x","x",ROUND(IF('Indicator Data'!O97&gt;C$2,10,IF('Indicator Data'!O97&lt;C$3,0,('Indicator Data'!O97-C$3)/(C$2-C$3)*10)),1))</f>
        <v>2.2999999999999998</v>
      </c>
      <c r="D89" s="90">
        <f>IF('Indicator Data'!P97="x","x",ROUND(IF('Indicator Data'!P97&gt;D$2,10,IF('Indicator Data'!P97&lt;D$3,0,('Indicator Data'!P97-D$3)/(D$2-D$3)*10)),1))</f>
        <v>0.7</v>
      </c>
      <c r="E89" s="90">
        <f>IF('Indicator Data'!Q97="x","x",ROUND(IF('Indicator Data'!Q97&gt;E$2,10,IF('Indicator Data'!Q97&lt;E$3,0,('Indicator Data'!Q97-E$3)/(E$2-E$3)*10)),1))</f>
        <v>8.1</v>
      </c>
      <c r="F89" s="121">
        <f t="shared" si="15"/>
        <v>3.7</v>
      </c>
      <c r="G89" s="90">
        <f>IF('Indicator Data'!R97="x","x",ROUND(IF('Indicator Data'!R97&gt;G$2,10,IF('Indicator Data'!R97&lt;G$3,0,('Indicator Data'!R97-G$3)/(G$2-G$3)*10)),1))</f>
        <v>1.8</v>
      </c>
      <c r="H89" s="90" t="str">
        <f>IF('Indicator Data'!S97="x","x",ROUND(IF('Indicator Data'!S97&gt;H$2,10,IF('Indicator Data'!S97&lt;H$3,0,('Indicator Data'!S97-H$3)/(H$2-H$3)*10)),1))</f>
        <v>x</v>
      </c>
      <c r="I89" s="121">
        <f t="shared" si="16"/>
        <v>1.8</v>
      </c>
      <c r="J89" s="91">
        <f t="shared" si="14"/>
        <v>2.8</v>
      </c>
      <c r="K89" s="90" t="str">
        <f>IF('Indicator Data'!T97="x","x",ROUND(IF('Indicator Data'!T97&gt;K$2,10,IF('Indicator Data'!T97&lt;K$3,0,('Indicator Data'!T97-K$3)/(K$2-K$3)*10)),1))</f>
        <v>x</v>
      </c>
      <c r="L89" s="121" t="str">
        <f t="shared" si="17"/>
        <v>x</v>
      </c>
      <c r="M89" s="91" t="str">
        <f t="shared" si="17"/>
        <v>x</v>
      </c>
      <c r="N89" s="90" t="str">
        <f>IF('Indicator Data'!U97="x","x",ROUND(IF('Indicator Data'!U97&gt;N$2,10,IF('Indicator Data'!U97&lt;N$3,0,('Indicator Data'!U97-N$3)/(N$2-N$3)*10)),1))</f>
        <v>x</v>
      </c>
      <c r="O89" s="121" t="str">
        <f t="shared" si="18"/>
        <v>x</v>
      </c>
      <c r="P89" s="90" t="s">
        <v>20</v>
      </c>
      <c r="Q89" s="121" t="str">
        <f t="shared" si="19"/>
        <v>x</v>
      </c>
      <c r="R89" s="91" t="str">
        <f t="shared" si="20"/>
        <v>x</v>
      </c>
      <c r="S89" s="92">
        <f t="shared" si="21"/>
        <v>2.8</v>
      </c>
      <c r="T89" s="90">
        <f>IF('Indicator Data'!W97="x","x",ROUND(IF('Indicator Data'!W97&gt;T$2,10,IF('Indicator Data'!W97&lt;T$3,0,('Indicator Data'!W97-T$3)/(T$2-T$3)*10)),1))</f>
        <v>0</v>
      </c>
      <c r="U89" s="90">
        <f>IF('Indicator Data'!X97="x","x",ROUND(IF('Indicator Data'!X97&gt;U$2,10,IF('Indicator Data'!X97&lt;U$3,0,('Indicator Data'!X97-U$3)/(U$2-U$3)*10)),1))</f>
        <v>1.3</v>
      </c>
      <c r="V89" s="121">
        <f t="shared" si="22"/>
        <v>0.7</v>
      </c>
      <c r="W89" s="91">
        <f t="shared" si="23"/>
        <v>0.7</v>
      </c>
      <c r="X89" s="90">
        <f>IF('Indicator Data'!Y97="x","x",ROUND(IF('Indicator Data'!Y97&gt;X$2,10,IF('Indicator Data'!Y97&lt;X$3,0,('Indicator Data'!Y97-X$3)/(X$2-X$3)*10)),1))</f>
        <v>4.2</v>
      </c>
      <c r="Y89" s="121">
        <f t="shared" si="24"/>
        <v>4.2</v>
      </c>
      <c r="Z89" s="90">
        <f>IF('Indicator Data'!Z97="x","x",ROUND(IF('Indicator Data'!Z97&gt;Z$2,10,IF('Indicator Data'!Z97&lt;Z$3,0,('Indicator Data'!Z97-Z$3)/(Z$2-Z$3)*10)),1))</f>
        <v>5.4</v>
      </c>
      <c r="AA89" s="121">
        <f t="shared" si="25"/>
        <v>5.4</v>
      </c>
      <c r="AB89" s="91">
        <f t="shared" si="26"/>
        <v>4.8</v>
      </c>
      <c r="AC89" s="93">
        <f t="shared" si="27"/>
        <v>2.8</v>
      </c>
      <c r="AD89" s="27"/>
      <c r="AE89" s="27"/>
    </row>
    <row r="90" spans="1:31" ht="15.75" customHeight="1" x14ac:dyDescent="0.25">
      <c r="A90" s="37" t="s">
        <v>304</v>
      </c>
      <c r="B90" s="37" t="s">
        <v>305</v>
      </c>
      <c r="C90" s="90">
        <f>IF('Indicator Data'!O98="x","x",ROUND(IF('Indicator Data'!O98&gt;C$2,10,IF('Indicator Data'!O98&lt;C$3,0,('Indicator Data'!O98-C$3)/(C$2-C$3)*10)),1))</f>
        <v>7.1</v>
      </c>
      <c r="D90" s="90">
        <f>IF('Indicator Data'!P98="x","x",ROUND(IF('Indicator Data'!P98&gt;D$2,10,IF('Indicator Data'!P98&lt;D$3,0,('Indicator Data'!P98-D$3)/(D$2-D$3)*10)),1))</f>
        <v>6.7</v>
      </c>
      <c r="E90" s="90">
        <f>IF('Indicator Data'!Q98="x","x",ROUND(IF('Indicator Data'!Q98&gt;E$2,10,IF('Indicator Data'!Q98&lt;E$3,0,('Indicator Data'!Q98-E$3)/(E$2-E$3)*10)),1))</f>
        <v>5.6</v>
      </c>
      <c r="F90" s="121">
        <f t="shared" si="15"/>
        <v>6.5</v>
      </c>
      <c r="G90" s="90">
        <f>IF('Indicator Data'!R98="x","x",ROUND(IF('Indicator Data'!R98&gt;G$2,10,IF('Indicator Data'!R98&lt;G$3,0,('Indicator Data'!R98-G$3)/(G$2-G$3)*10)),1))</f>
        <v>6.4</v>
      </c>
      <c r="H90" s="90" t="str">
        <f>IF('Indicator Data'!S98="x","x",ROUND(IF('Indicator Data'!S98&gt;H$2,10,IF('Indicator Data'!S98&lt;H$3,0,('Indicator Data'!S98-H$3)/(H$2-H$3)*10)),1))</f>
        <v>x</v>
      </c>
      <c r="I90" s="121">
        <f t="shared" si="16"/>
        <v>6.4</v>
      </c>
      <c r="J90" s="91">
        <f t="shared" si="14"/>
        <v>6.5</v>
      </c>
      <c r="K90" s="90" t="str">
        <f>IF('Indicator Data'!T98="x","x",ROUND(IF('Indicator Data'!T98&gt;K$2,10,IF('Indicator Data'!T98&lt;K$3,0,('Indicator Data'!T98-K$3)/(K$2-K$3)*10)),1))</f>
        <v>x</v>
      </c>
      <c r="L90" s="121" t="str">
        <f t="shared" si="17"/>
        <v>x</v>
      </c>
      <c r="M90" s="91" t="str">
        <f t="shared" si="17"/>
        <v>x</v>
      </c>
      <c r="N90" s="90" t="str">
        <f>IF('Indicator Data'!U98="x","x",ROUND(IF('Indicator Data'!U98&gt;N$2,10,IF('Indicator Data'!U98&lt;N$3,0,('Indicator Data'!U98-N$3)/(N$2-N$3)*10)),1))</f>
        <v>x</v>
      </c>
      <c r="O90" s="121" t="str">
        <f t="shared" si="18"/>
        <v>x</v>
      </c>
      <c r="P90" s="90" t="s">
        <v>20</v>
      </c>
      <c r="Q90" s="121" t="str">
        <f t="shared" si="19"/>
        <v>x</v>
      </c>
      <c r="R90" s="91" t="str">
        <f t="shared" si="20"/>
        <v>x</v>
      </c>
      <c r="S90" s="92">
        <f t="shared" si="21"/>
        <v>6.5</v>
      </c>
      <c r="T90" s="90">
        <f>IF('Indicator Data'!W98="x","x",ROUND(IF('Indicator Data'!W98&gt;T$2,10,IF('Indicator Data'!W98&lt;T$3,0,('Indicator Data'!W98-T$3)/(T$2-T$3)*10)),1))</f>
        <v>4.3</v>
      </c>
      <c r="U90" s="90">
        <f>IF('Indicator Data'!X98="x","x",ROUND(IF('Indicator Data'!X98&gt;U$2,10,IF('Indicator Data'!X98&lt;U$3,0,('Indicator Data'!X98-U$3)/(U$2-U$3)*10)),1))</f>
        <v>2.4</v>
      </c>
      <c r="V90" s="121">
        <f t="shared" si="22"/>
        <v>3.4</v>
      </c>
      <c r="W90" s="91">
        <f t="shared" si="23"/>
        <v>3.4</v>
      </c>
      <c r="X90" s="90">
        <f>IF('Indicator Data'!Y98="x","x",ROUND(IF('Indicator Data'!Y98&gt;X$2,10,IF('Indicator Data'!Y98&lt;X$3,0,('Indicator Data'!Y98-X$3)/(X$2-X$3)*10)),1))</f>
        <v>2.6</v>
      </c>
      <c r="Y90" s="121">
        <f t="shared" si="24"/>
        <v>2.6</v>
      </c>
      <c r="Z90" s="90">
        <f>IF('Indicator Data'!Z98="x","x",ROUND(IF('Indicator Data'!Z98&gt;Z$2,10,IF('Indicator Data'!Z98&lt;Z$3,0,('Indicator Data'!Z98-Z$3)/(Z$2-Z$3)*10)),1))</f>
        <v>1.1000000000000001</v>
      </c>
      <c r="AA90" s="121">
        <f t="shared" si="25"/>
        <v>1.1000000000000001</v>
      </c>
      <c r="AB90" s="91">
        <f t="shared" si="26"/>
        <v>1.9</v>
      </c>
      <c r="AC90" s="93">
        <f t="shared" si="27"/>
        <v>2.7</v>
      </c>
      <c r="AD90" s="27"/>
      <c r="AE90" s="27"/>
    </row>
    <row r="91" spans="1:31" ht="15.75" customHeight="1" x14ac:dyDescent="0.25">
      <c r="A91" s="37" t="s">
        <v>306</v>
      </c>
      <c r="B91" s="37" t="s">
        <v>307</v>
      </c>
      <c r="C91" s="90">
        <f>IF('Indicator Data'!O99="x","x",ROUND(IF('Indicator Data'!O99&gt;C$2,10,IF('Indicator Data'!O99&lt;C$3,0,('Indicator Data'!O99-C$3)/(C$2-C$3)*10)),1))</f>
        <v>1.7</v>
      </c>
      <c r="D91" s="90">
        <f>IF('Indicator Data'!P99="x","x",ROUND(IF('Indicator Data'!P99&gt;D$2,10,IF('Indicator Data'!P99&lt;D$3,0,('Indicator Data'!P99-D$3)/(D$2-D$3)*10)),1))</f>
        <v>3.7</v>
      </c>
      <c r="E91" s="90">
        <f>IF('Indicator Data'!Q99="x","x",ROUND(IF('Indicator Data'!Q99&gt;E$2,10,IF('Indicator Data'!Q99&lt;E$3,0,('Indicator Data'!Q99-E$3)/(E$2-E$3)*10)),1))</f>
        <v>7.2</v>
      </c>
      <c r="F91" s="121">
        <f t="shared" si="15"/>
        <v>4.2</v>
      </c>
      <c r="G91" s="90">
        <f>IF('Indicator Data'!R99="x","x",ROUND(IF('Indicator Data'!R99&gt;G$2,10,IF('Indicator Data'!R99&lt;G$3,0,('Indicator Data'!R99-G$3)/(G$2-G$3)*10)),1))</f>
        <v>3.3</v>
      </c>
      <c r="H91" s="90" t="str">
        <f>IF('Indicator Data'!S99="x","x",ROUND(IF('Indicator Data'!S99&gt;H$2,10,IF('Indicator Data'!S99&lt;H$3,0,('Indicator Data'!S99-H$3)/(H$2-H$3)*10)),1))</f>
        <v>x</v>
      </c>
      <c r="I91" s="121">
        <f t="shared" si="16"/>
        <v>3.3</v>
      </c>
      <c r="J91" s="91">
        <f t="shared" si="14"/>
        <v>3.8</v>
      </c>
      <c r="K91" s="90" t="str">
        <f>IF('Indicator Data'!T99="x","x",ROUND(IF('Indicator Data'!T99&gt;K$2,10,IF('Indicator Data'!T99&lt;K$3,0,('Indicator Data'!T99-K$3)/(K$2-K$3)*10)),1))</f>
        <v>x</v>
      </c>
      <c r="L91" s="121" t="str">
        <f t="shared" si="17"/>
        <v>x</v>
      </c>
      <c r="M91" s="91" t="str">
        <f t="shared" si="17"/>
        <v>x</v>
      </c>
      <c r="N91" s="90" t="str">
        <f>IF('Indicator Data'!U99="x","x",ROUND(IF('Indicator Data'!U99&gt;N$2,10,IF('Indicator Data'!U99&lt;N$3,0,('Indicator Data'!U99-N$3)/(N$2-N$3)*10)),1))</f>
        <v>x</v>
      </c>
      <c r="O91" s="121" t="str">
        <f t="shared" si="18"/>
        <v>x</v>
      </c>
      <c r="P91" s="90" t="s">
        <v>20</v>
      </c>
      <c r="Q91" s="121" t="str">
        <f t="shared" si="19"/>
        <v>x</v>
      </c>
      <c r="R91" s="91" t="str">
        <f t="shared" si="20"/>
        <v>x</v>
      </c>
      <c r="S91" s="92">
        <f t="shared" si="21"/>
        <v>3.8</v>
      </c>
      <c r="T91" s="90">
        <f>IF('Indicator Data'!W99="x","x",ROUND(IF('Indicator Data'!W99&gt;T$2,10,IF('Indicator Data'!W99&lt;T$3,0,('Indicator Data'!W99-T$3)/(T$2-T$3)*10)),1))</f>
        <v>3.1</v>
      </c>
      <c r="U91" s="90">
        <f>IF('Indicator Data'!X99="x","x",ROUND(IF('Indicator Data'!X99&gt;U$2,10,IF('Indicator Data'!X99&lt;U$3,0,('Indicator Data'!X99-U$3)/(U$2-U$3)*10)),1))</f>
        <v>3.9</v>
      </c>
      <c r="V91" s="121">
        <f t="shared" si="22"/>
        <v>3.5</v>
      </c>
      <c r="W91" s="91">
        <f t="shared" si="23"/>
        <v>3.5</v>
      </c>
      <c r="X91" s="90">
        <f>IF('Indicator Data'!Y99="x","x",ROUND(IF('Indicator Data'!Y99&gt;X$2,10,IF('Indicator Data'!Y99&lt;X$3,0,('Indicator Data'!Y99-X$3)/(X$2-X$3)*10)),1))</f>
        <v>2.7</v>
      </c>
      <c r="Y91" s="121">
        <f t="shared" si="24"/>
        <v>2.7</v>
      </c>
      <c r="Z91" s="90">
        <f>IF('Indicator Data'!Z99="x","x",ROUND(IF('Indicator Data'!Z99&gt;Z$2,10,IF('Indicator Data'!Z99&lt;Z$3,0,('Indicator Data'!Z99-Z$3)/(Z$2-Z$3)*10)),1))</f>
        <v>4.9000000000000004</v>
      </c>
      <c r="AA91" s="121">
        <f t="shared" si="25"/>
        <v>4.9000000000000004</v>
      </c>
      <c r="AB91" s="91">
        <f t="shared" si="26"/>
        <v>3.8</v>
      </c>
      <c r="AC91" s="93">
        <f t="shared" si="27"/>
        <v>3.7</v>
      </c>
      <c r="AD91" s="27"/>
      <c r="AE91" s="27"/>
    </row>
    <row r="92" spans="1:31" ht="15.75" customHeight="1" x14ac:dyDescent="0.25">
      <c r="A92" s="37" t="s">
        <v>308</v>
      </c>
      <c r="B92" s="37" t="s">
        <v>309</v>
      </c>
      <c r="C92" s="90">
        <f>IF('Indicator Data'!O100="x","x",ROUND(IF('Indicator Data'!O100&gt;C$2,10,IF('Indicator Data'!O100&lt;C$3,0,('Indicator Data'!O100-C$3)/(C$2-C$3)*10)),1))</f>
        <v>5</v>
      </c>
      <c r="D92" s="90">
        <f>IF('Indicator Data'!P100="x","x",ROUND(IF('Indicator Data'!P100&gt;D$2,10,IF('Indicator Data'!P100&lt;D$3,0,('Indicator Data'!P100-D$3)/(D$2-D$3)*10)),1))</f>
        <v>8.1</v>
      </c>
      <c r="E92" s="90">
        <f>IF('Indicator Data'!Q100="x","x",ROUND(IF('Indicator Data'!Q100&gt;E$2,10,IF('Indicator Data'!Q100&lt;E$3,0,('Indicator Data'!Q100-E$3)/(E$2-E$3)*10)),1))</f>
        <v>8.3000000000000007</v>
      </c>
      <c r="F92" s="121">
        <f t="shared" si="15"/>
        <v>7.1</v>
      </c>
      <c r="G92" s="90" t="str">
        <f>IF('Indicator Data'!R100="x","x",ROUND(IF('Indicator Data'!R100&gt;G$2,10,IF('Indicator Data'!R100&lt;G$3,0,('Indicator Data'!R100-G$3)/(G$2-G$3)*10)),1))</f>
        <v>x</v>
      </c>
      <c r="H92" s="90" t="str">
        <f>IF('Indicator Data'!S100="x","x",ROUND(IF('Indicator Data'!S100&gt;H$2,10,IF('Indicator Data'!S100&lt;H$3,0,('Indicator Data'!S100-H$3)/(H$2-H$3)*10)),1))</f>
        <v>x</v>
      </c>
      <c r="I92" s="121" t="str">
        <f t="shared" si="16"/>
        <v>x</v>
      </c>
      <c r="J92" s="91">
        <f t="shared" si="14"/>
        <v>7.1</v>
      </c>
      <c r="K92" s="90" t="str">
        <f>IF('Indicator Data'!T100="x","x",ROUND(IF('Indicator Data'!T100&gt;K$2,10,IF('Indicator Data'!T100&lt;K$3,0,('Indicator Data'!T100-K$3)/(K$2-K$3)*10)),1))</f>
        <v>x</v>
      </c>
      <c r="L92" s="121" t="str">
        <f t="shared" si="17"/>
        <v>x</v>
      </c>
      <c r="M92" s="91" t="str">
        <f t="shared" si="17"/>
        <v>x</v>
      </c>
      <c r="N92" s="90" t="str">
        <f>IF('Indicator Data'!U100="x","x",ROUND(IF('Indicator Data'!U100&gt;N$2,10,IF('Indicator Data'!U100&lt;N$3,0,('Indicator Data'!U100-N$3)/(N$2-N$3)*10)),1))</f>
        <v>x</v>
      </c>
      <c r="O92" s="121" t="str">
        <f t="shared" si="18"/>
        <v>x</v>
      </c>
      <c r="P92" s="90" t="s">
        <v>20</v>
      </c>
      <c r="Q92" s="121" t="str">
        <f t="shared" si="19"/>
        <v>x</v>
      </c>
      <c r="R92" s="91" t="str">
        <f t="shared" si="20"/>
        <v>x</v>
      </c>
      <c r="S92" s="92">
        <f t="shared" si="21"/>
        <v>7.1</v>
      </c>
      <c r="T92" s="90">
        <f>IF('Indicator Data'!W100="x","x",ROUND(IF('Indicator Data'!W100&gt;T$2,10,IF('Indicator Data'!W100&lt;T$3,0,('Indicator Data'!W100-T$3)/(T$2-T$3)*10)),1))</f>
        <v>9.5</v>
      </c>
      <c r="U92" s="90">
        <f>IF('Indicator Data'!X100="x","x",ROUND(IF('Indicator Data'!X100&gt;U$2,10,IF('Indicator Data'!X100&lt;U$3,0,('Indicator Data'!X100-U$3)/(U$2-U$3)*10)),1))</f>
        <v>3.3</v>
      </c>
      <c r="V92" s="121">
        <f t="shared" si="22"/>
        <v>6.4</v>
      </c>
      <c r="W92" s="91">
        <f t="shared" si="23"/>
        <v>6.4</v>
      </c>
      <c r="X92" s="90">
        <f>IF('Indicator Data'!Y100="x","x",ROUND(IF('Indicator Data'!Y100&gt;X$2,10,IF('Indicator Data'!Y100&lt;X$3,0,('Indicator Data'!Y100-X$3)/(X$2-X$3)*10)),1))</f>
        <v>3.5</v>
      </c>
      <c r="Y92" s="121">
        <f t="shared" si="24"/>
        <v>3.5</v>
      </c>
      <c r="Z92" s="90">
        <f>IF('Indicator Data'!Z100="x","x",ROUND(IF('Indicator Data'!Z100&gt;Z$2,10,IF('Indicator Data'!Z100&lt;Z$3,0,('Indicator Data'!Z100-Z$3)/(Z$2-Z$3)*10)),1))</f>
        <v>2.2999999999999998</v>
      </c>
      <c r="AA92" s="121">
        <f t="shared" si="25"/>
        <v>2.2999999999999998</v>
      </c>
      <c r="AB92" s="91">
        <f t="shared" si="26"/>
        <v>2.9</v>
      </c>
      <c r="AC92" s="93">
        <f t="shared" si="27"/>
        <v>4.7</v>
      </c>
      <c r="AD92" s="27"/>
      <c r="AE92" s="27"/>
    </row>
    <row r="93" spans="1:31" ht="15.75" customHeight="1" x14ac:dyDescent="0.25">
      <c r="A93" s="37" t="s">
        <v>310</v>
      </c>
      <c r="B93" s="37" t="s">
        <v>311</v>
      </c>
      <c r="C93" s="90">
        <f>IF('Indicator Data'!O101="x","x",ROUND(IF('Indicator Data'!O101&gt;C$2,10,IF('Indicator Data'!O101&lt;C$3,0,('Indicator Data'!O101-C$3)/(C$2-C$3)*10)),1))</f>
        <v>0.6</v>
      </c>
      <c r="D93" s="90">
        <f>IF('Indicator Data'!P101="x","x",ROUND(IF('Indicator Data'!P101&gt;D$2,10,IF('Indicator Data'!P101&lt;D$3,0,('Indicator Data'!P101-D$3)/(D$2-D$3)*10)),1))</f>
        <v>0.3</v>
      </c>
      <c r="E93" s="90">
        <f>IF('Indicator Data'!Q101="x","x",ROUND(IF('Indicator Data'!Q101&gt;E$2,10,IF('Indicator Data'!Q101&lt;E$3,0,('Indicator Data'!Q101-E$3)/(E$2-E$3)*10)),1))</f>
        <v>1.2</v>
      </c>
      <c r="F93" s="121">
        <f t="shared" si="15"/>
        <v>0.7</v>
      </c>
      <c r="G93" s="90">
        <f>IF('Indicator Data'!R101="x","x",ROUND(IF('Indicator Data'!R101&gt;G$2,10,IF('Indicator Data'!R101&lt;G$3,0,('Indicator Data'!R101-G$3)/(G$2-G$3)*10)),1))</f>
        <v>2.6</v>
      </c>
      <c r="H93" s="90" t="str">
        <f>IF('Indicator Data'!S101="x","x",ROUND(IF('Indicator Data'!S101&gt;H$2,10,IF('Indicator Data'!S101&lt;H$3,0,('Indicator Data'!S101-H$3)/(H$2-H$3)*10)),1))</f>
        <v>x</v>
      </c>
      <c r="I93" s="121">
        <f t="shared" si="16"/>
        <v>2.6</v>
      </c>
      <c r="J93" s="91">
        <f t="shared" si="14"/>
        <v>1.7</v>
      </c>
      <c r="K93" s="90" t="str">
        <f>IF('Indicator Data'!T101="x","x",ROUND(IF('Indicator Data'!T101&gt;K$2,10,IF('Indicator Data'!T101&lt;K$3,0,('Indicator Data'!T101-K$3)/(K$2-K$3)*10)),1))</f>
        <v>x</v>
      </c>
      <c r="L93" s="121" t="str">
        <f t="shared" si="17"/>
        <v>x</v>
      </c>
      <c r="M93" s="91" t="str">
        <f t="shared" si="17"/>
        <v>x</v>
      </c>
      <c r="N93" s="90" t="str">
        <f>IF('Indicator Data'!U101="x","x",ROUND(IF('Indicator Data'!U101&gt;N$2,10,IF('Indicator Data'!U101&lt;N$3,0,('Indicator Data'!U101-N$3)/(N$2-N$3)*10)),1))</f>
        <v>x</v>
      </c>
      <c r="O93" s="121" t="str">
        <f t="shared" si="18"/>
        <v>x</v>
      </c>
      <c r="P93" s="90" t="s">
        <v>20</v>
      </c>
      <c r="Q93" s="121" t="str">
        <f t="shared" si="19"/>
        <v>x</v>
      </c>
      <c r="R93" s="91" t="str">
        <f t="shared" si="20"/>
        <v>x</v>
      </c>
      <c r="S93" s="92">
        <f t="shared" si="21"/>
        <v>1.7</v>
      </c>
      <c r="T93" s="90">
        <f>IF('Indicator Data'!W101="x","x",ROUND(IF('Indicator Data'!W101&gt;T$2,10,IF('Indicator Data'!W101&lt;T$3,0,('Indicator Data'!W101-T$3)/(T$2-T$3)*10)),1))</f>
        <v>1.3</v>
      </c>
      <c r="U93" s="90">
        <f>IF('Indicator Data'!X101="x","x",ROUND(IF('Indicator Data'!X101&gt;U$2,10,IF('Indicator Data'!X101&lt;U$3,0,('Indicator Data'!X101-U$3)/(U$2-U$3)*10)),1))</f>
        <v>1.4</v>
      </c>
      <c r="V93" s="121">
        <f t="shared" si="22"/>
        <v>1.4</v>
      </c>
      <c r="W93" s="91">
        <f t="shared" si="23"/>
        <v>1.4</v>
      </c>
      <c r="X93" s="90">
        <f>IF('Indicator Data'!Y101="x","x",ROUND(IF('Indicator Data'!Y101&gt;X$2,10,IF('Indicator Data'!Y101&lt;X$3,0,('Indicator Data'!Y101-X$3)/(X$2-X$3)*10)),1))</f>
        <v>3.9</v>
      </c>
      <c r="Y93" s="121">
        <f t="shared" si="24"/>
        <v>3.9</v>
      </c>
      <c r="Z93" s="90">
        <f>IF('Indicator Data'!Z101="x","x",ROUND(IF('Indicator Data'!Z101&gt;Z$2,10,IF('Indicator Data'!Z101&lt;Z$3,0,('Indicator Data'!Z101-Z$3)/(Z$2-Z$3)*10)),1))</f>
        <v>5.5</v>
      </c>
      <c r="AA93" s="121">
        <f t="shared" si="25"/>
        <v>5.5</v>
      </c>
      <c r="AB93" s="91">
        <f t="shared" si="26"/>
        <v>4.7</v>
      </c>
      <c r="AC93" s="93">
        <f t="shared" si="27"/>
        <v>3.1</v>
      </c>
      <c r="AD93" s="27"/>
      <c r="AE93" s="27"/>
    </row>
    <row r="94" spans="1:31" ht="15.75" customHeight="1" x14ac:dyDescent="0.25">
      <c r="A94" s="37" t="s">
        <v>312</v>
      </c>
      <c r="B94" s="37" t="s">
        <v>313</v>
      </c>
      <c r="C94" s="90" t="str">
        <f>IF('Indicator Data'!O102="x","x",ROUND(IF('Indicator Data'!O102&gt;C$2,10,IF('Indicator Data'!O102&lt;C$3,0,('Indicator Data'!O102-C$3)/(C$2-C$3)*10)),1))</f>
        <v>x</v>
      </c>
      <c r="D94" s="90" t="str">
        <f>IF('Indicator Data'!P102="x","x",ROUND(IF('Indicator Data'!P102&gt;D$2,10,IF('Indicator Data'!P102&lt;D$3,0,('Indicator Data'!P102-D$3)/(D$2-D$3)*10)),1))</f>
        <v>x</v>
      </c>
      <c r="E94" s="90" t="str">
        <f>IF('Indicator Data'!Q102="x","x",ROUND(IF('Indicator Data'!Q102&gt;E$2,10,IF('Indicator Data'!Q102&lt;E$3,0,('Indicator Data'!Q102-E$3)/(E$2-E$3)*10)),1))</f>
        <v>x</v>
      </c>
      <c r="F94" s="121" t="str">
        <f t="shared" si="15"/>
        <v>x</v>
      </c>
      <c r="G94" s="90">
        <f>IF('Indicator Data'!R102="x","x",ROUND(IF('Indicator Data'!R102&gt;G$2,10,IF('Indicator Data'!R102&lt;G$3,0,('Indicator Data'!R102-G$3)/(G$2-G$3)*10)),1))</f>
        <v>4.9000000000000004</v>
      </c>
      <c r="H94" s="90" t="str">
        <f>IF('Indicator Data'!S102="x","x",ROUND(IF('Indicator Data'!S102&gt;H$2,10,IF('Indicator Data'!S102&lt;H$3,0,('Indicator Data'!S102-H$3)/(H$2-H$3)*10)),1))</f>
        <v>x</v>
      </c>
      <c r="I94" s="121">
        <f t="shared" si="16"/>
        <v>4.9000000000000004</v>
      </c>
      <c r="J94" s="91">
        <f t="shared" si="14"/>
        <v>4.9000000000000004</v>
      </c>
      <c r="K94" s="90" t="str">
        <f>IF('Indicator Data'!T102="x","x",ROUND(IF('Indicator Data'!T102&gt;K$2,10,IF('Indicator Data'!T102&lt;K$3,0,('Indicator Data'!T102-K$3)/(K$2-K$3)*10)),1))</f>
        <v>x</v>
      </c>
      <c r="L94" s="121" t="str">
        <f t="shared" si="17"/>
        <v>x</v>
      </c>
      <c r="M94" s="91" t="str">
        <f t="shared" si="17"/>
        <v>x</v>
      </c>
      <c r="N94" s="90" t="str">
        <f>IF('Indicator Data'!U102="x","x",ROUND(IF('Indicator Data'!U102&gt;N$2,10,IF('Indicator Data'!U102&lt;N$3,0,('Indicator Data'!U102-N$3)/(N$2-N$3)*10)),1))</f>
        <v>x</v>
      </c>
      <c r="O94" s="121" t="str">
        <f t="shared" si="18"/>
        <v>x</v>
      </c>
      <c r="P94" s="90" t="s">
        <v>20</v>
      </c>
      <c r="Q94" s="121" t="str">
        <f t="shared" si="19"/>
        <v>x</v>
      </c>
      <c r="R94" s="91" t="str">
        <f t="shared" si="20"/>
        <v>x</v>
      </c>
      <c r="S94" s="92">
        <f t="shared" si="21"/>
        <v>4.9000000000000004</v>
      </c>
      <c r="T94" s="90" t="str">
        <f>IF('Indicator Data'!W102="x","x",ROUND(IF('Indicator Data'!W102&gt;T$2,10,IF('Indicator Data'!W102&lt;T$3,0,('Indicator Data'!W102-T$3)/(T$2-T$3)*10)),1))</f>
        <v>x</v>
      </c>
      <c r="U94" s="90" t="str">
        <f>IF('Indicator Data'!X102="x","x",ROUND(IF('Indicator Data'!X102&gt;U$2,10,IF('Indicator Data'!X102&lt;U$3,0,('Indicator Data'!X102-U$3)/(U$2-U$3)*10)),1))</f>
        <v>x</v>
      </c>
      <c r="V94" s="121" t="str">
        <f t="shared" si="22"/>
        <v>x</v>
      </c>
      <c r="W94" s="91" t="str">
        <f t="shared" si="23"/>
        <v>x</v>
      </c>
      <c r="X94" s="90" t="str">
        <f>IF('Indicator Data'!Y102="x","x",ROUND(IF('Indicator Data'!Y102&gt;X$2,10,IF('Indicator Data'!Y102&lt;X$3,0,('Indicator Data'!Y102-X$3)/(X$2-X$3)*10)),1))</f>
        <v>x</v>
      </c>
      <c r="Y94" s="121" t="str">
        <f t="shared" si="24"/>
        <v>x</v>
      </c>
      <c r="Z94" s="90" t="str">
        <f>IF('Indicator Data'!Z102="x","x",ROUND(IF('Indicator Data'!Z102&gt;Z$2,10,IF('Indicator Data'!Z102&lt;Z$3,0,('Indicator Data'!Z102-Z$3)/(Z$2-Z$3)*10)),1))</f>
        <v>x</v>
      </c>
      <c r="AA94" s="121" t="str">
        <f t="shared" si="25"/>
        <v>x</v>
      </c>
      <c r="AB94" s="91" t="str">
        <f t="shared" si="26"/>
        <v>x</v>
      </c>
      <c r="AC94" s="93" t="str">
        <f t="shared" si="27"/>
        <v>x</v>
      </c>
      <c r="AD94" s="27"/>
      <c r="AE94" s="27"/>
    </row>
    <row r="95" spans="1:31" ht="15.75" customHeight="1" x14ac:dyDescent="0.25">
      <c r="A95" s="37" t="s">
        <v>314</v>
      </c>
      <c r="B95" s="37" t="s">
        <v>315</v>
      </c>
      <c r="C95" s="90">
        <f>IF('Indicator Data'!O103="x","x",ROUND(IF('Indicator Data'!O103&gt;C$2,10,IF('Indicator Data'!O103&lt;C$3,0,('Indicator Data'!O103-C$3)/(C$2-C$3)*10)),1))</f>
        <v>2</v>
      </c>
      <c r="D95" s="90">
        <f>IF('Indicator Data'!P103="x","x",ROUND(IF('Indicator Data'!P103&gt;D$2,10,IF('Indicator Data'!P103&lt;D$3,0,('Indicator Data'!P103-D$3)/(D$2-D$3)*10)),1))</f>
        <v>2.1</v>
      </c>
      <c r="E95" s="90">
        <f>IF('Indicator Data'!Q103="x","x",ROUND(IF('Indicator Data'!Q103&gt;E$2,10,IF('Indicator Data'!Q103&lt;E$3,0,('Indicator Data'!Q103-E$3)/(E$2-E$3)*10)),1))</f>
        <v>4.3</v>
      </c>
      <c r="F95" s="121">
        <f t="shared" si="15"/>
        <v>2.8</v>
      </c>
      <c r="G95" s="90">
        <f>IF('Indicator Data'!R103="x","x",ROUND(IF('Indicator Data'!R103&gt;G$2,10,IF('Indicator Data'!R103&lt;G$3,0,('Indicator Data'!R103-G$3)/(G$2-G$3)*10)),1))</f>
        <v>2.9</v>
      </c>
      <c r="H95" s="90" t="str">
        <f>IF('Indicator Data'!S103="x","x",ROUND(IF('Indicator Data'!S103&gt;H$2,10,IF('Indicator Data'!S103&lt;H$3,0,('Indicator Data'!S103-H$3)/(H$2-H$3)*10)),1))</f>
        <v>x</v>
      </c>
      <c r="I95" s="121">
        <f t="shared" si="16"/>
        <v>2.9</v>
      </c>
      <c r="J95" s="91">
        <f t="shared" si="14"/>
        <v>2.9</v>
      </c>
      <c r="K95" s="90" t="str">
        <f>IF('Indicator Data'!T103="x","x",ROUND(IF('Indicator Data'!T103&gt;K$2,10,IF('Indicator Data'!T103&lt;K$3,0,('Indicator Data'!T103-K$3)/(K$2-K$3)*10)),1))</f>
        <v>x</v>
      </c>
      <c r="L95" s="121" t="str">
        <f t="shared" si="17"/>
        <v>x</v>
      </c>
      <c r="M95" s="91" t="str">
        <f t="shared" si="17"/>
        <v>x</v>
      </c>
      <c r="N95" s="90" t="str">
        <f>IF('Indicator Data'!U103="x","x",ROUND(IF('Indicator Data'!U103&gt;N$2,10,IF('Indicator Data'!U103&lt;N$3,0,('Indicator Data'!U103-N$3)/(N$2-N$3)*10)),1))</f>
        <v>x</v>
      </c>
      <c r="O95" s="121" t="str">
        <f t="shared" si="18"/>
        <v>x</v>
      </c>
      <c r="P95" s="90" t="s">
        <v>20</v>
      </c>
      <c r="Q95" s="121" t="str">
        <f t="shared" si="19"/>
        <v>x</v>
      </c>
      <c r="R95" s="91" t="str">
        <f t="shared" si="20"/>
        <v>x</v>
      </c>
      <c r="S95" s="92">
        <f t="shared" si="21"/>
        <v>2.9</v>
      </c>
      <c r="T95" s="90">
        <f>IF('Indicator Data'!W103="x","x",ROUND(IF('Indicator Data'!W103&gt;T$2,10,IF('Indicator Data'!W103&lt;T$3,0,('Indicator Data'!W103-T$3)/(T$2-T$3)*10)),1))</f>
        <v>2.4</v>
      </c>
      <c r="U95" s="90">
        <f>IF('Indicator Data'!X103="x","x",ROUND(IF('Indicator Data'!X103&gt;U$2,10,IF('Indicator Data'!X103&lt;U$3,0,('Indicator Data'!X103-U$3)/(U$2-U$3)*10)),1))</f>
        <v>1.9</v>
      </c>
      <c r="V95" s="121">
        <f t="shared" si="22"/>
        <v>2.2000000000000002</v>
      </c>
      <c r="W95" s="91">
        <f t="shared" si="23"/>
        <v>2.2000000000000002</v>
      </c>
      <c r="X95" s="90">
        <f>IF('Indicator Data'!Y103="x","x",ROUND(IF('Indicator Data'!Y103&gt;X$2,10,IF('Indicator Data'!Y103&lt;X$3,0,('Indicator Data'!Y103-X$3)/(X$2-X$3)*10)),1))</f>
        <v>5.2</v>
      </c>
      <c r="Y95" s="121">
        <f t="shared" si="24"/>
        <v>5.2</v>
      </c>
      <c r="Z95" s="90">
        <f>IF('Indicator Data'!Z103="x","x",ROUND(IF('Indicator Data'!Z103&gt;Z$2,10,IF('Indicator Data'!Z103&lt;Z$3,0,('Indicator Data'!Z103-Z$3)/(Z$2-Z$3)*10)),1))</f>
        <v>3.6</v>
      </c>
      <c r="AA95" s="121">
        <f t="shared" si="25"/>
        <v>3.6</v>
      </c>
      <c r="AB95" s="91">
        <f t="shared" si="26"/>
        <v>4.4000000000000004</v>
      </c>
      <c r="AC95" s="93">
        <f t="shared" si="27"/>
        <v>3.3</v>
      </c>
      <c r="AD95" s="27"/>
      <c r="AE95" s="27"/>
    </row>
    <row r="96" spans="1:31" ht="15.75" customHeight="1" x14ac:dyDescent="0.25">
      <c r="A96" s="37" t="s">
        <v>316</v>
      </c>
      <c r="B96" s="37" t="s">
        <v>317</v>
      </c>
      <c r="C96" s="90">
        <f>IF('Indicator Data'!O104="x","x",ROUND(IF('Indicator Data'!O104&gt;C$2,10,IF('Indicator Data'!O104&lt;C$3,0,('Indicator Data'!O104-C$3)/(C$2-C$3)*10)),1))</f>
        <v>0</v>
      </c>
      <c r="D96" s="90">
        <f>IF('Indicator Data'!P104="x","x",ROUND(IF('Indicator Data'!P104&gt;D$2,10,IF('Indicator Data'!P104&lt;D$3,0,('Indicator Data'!P104-D$3)/(D$2-D$3)*10)),1))</f>
        <v>8.1999999999999993</v>
      </c>
      <c r="E96" s="90">
        <f>IF('Indicator Data'!Q104="x","x",ROUND(IF('Indicator Data'!Q104&gt;E$2,10,IF('Indicator Data'!Q104&lt;E$3,0,('Indicator Data'!Q104-E$3)/(E$2-E$3)*10)),1))</f>
        <v>10</v>
      </c>
      <c r="F96" s="121">
        <f t="shared" si="15"/>
        <v>6.1</v>
      </c>
      <c r="G96" s="90" t="str">
        <f>IF('Indicator Data'!R104="x","x",ROUND(IF('Indicator Data'!R104&gt;G$2,10,IF('Indicator Data'!R104&lt;G$3,0,('Indicator Data'!R104-G$3)/(G$2-G$3)*10)),1))</f>
        <v>x</v>
      </c>
      <c r="H96" s="90" t="str">
        <f>IF('Indicator Data'!S104="x","x",ROUND(IF('Indicator Data'!S104&gt;H$2,10,IF('Indicator Data'!S104&lt;H$3,0,('Indicator Data'!S104-H$3)/(H$2-H$3)*10)),1))</f>
        <v>x</v>
      </c>
      <c r="I96" s="121" t="str">
        <f t="shared" si="16"/>
        <v>x</v>
      </c>
      <c r="J96" s="91">
        <f t="shared" si="14"/>
        <v>6.1</v>
      </c>
      <c r="K96" s="90" t="str">
        <f>IF('Indicator Data'!T104="x","x",ROUND(IF('Indicator Data'!T104&gt;K$2,10,IF('Indicator Data'!T104&lt;K$3,0,('Indicator Data'!T104-K$3)/(K$2-K$3)*10)),1))</f>
        <v>x</v>
      </c>
      <c r="L96" s="121" t="str">
        <f t="shared" si="17"/>
        <v>x</v>
      </c>
      <c r="M96" s="91" t="str">
        <f t="shared" si="17"/>
        <v>x</v>
      </c>
      <c r="N96" s="90" t="str">
        <f>IF('Indicator Data'!U104="x","x",ROUND(IF('Indicator Data'!U104&gt;N$2,10,IF('Indicator Data'!U104&lt;N$3,0,('Indicator Data'!U104-N$3)/(N$2-N$3)*10)),1))</f>
        <v>x</v>
      </c>
      <c r="O96" s="121" t="str">
        <f t="shared" si="18"/>
        <v>x</v>
      </c>
      <c r="P96" s="90" t="s">
        <v>20</v>
      </c>
      <c r="Q96" s="121" t="str">
        <f t="shared" si="19"/>
        <v>x</v>
      </c>
      <c r="R96" s="91" t="str">
        <f t="shared" si="20"/>
        <v>x</v>
      </c>
      <c r="S96" s="92">
        <f t="shared" si="21"/>
        <v>6.1</v>
      </c>
      <c r="T96" s="90">
        <f>IF('Indicator Data'!W104="x","x",ROUND(IF('Indicator Data'!W104&gt;T$2,10,IF('Indicator Data'!W104&lt;T$3,0,('Indicator Data'!W104-T$3)/(T$2-T$3)*10)),1))</f>
        <v>6.7</v>
      </c>
      <c r="U96" s="90">
        <f>IF('Indicator Data'!X104="x","x",ROUND(IF('Indicator Data'!X104&gt;U$2,10,IF('Indicator Data'!X104&lt;U$3,0,('Indicator Data'!X104-U$3)/(U$2-U$3)*10)),1))</f>
        <v>9.9</v>
      </c>
      <c r="V96" s="121">
        <f t="shared" si="22"/>
        <v>8.3000000000000007</v>
      </c>
      <c r="W96" s="91">
        <f t="shared" si="23"/>
        <v>8.3000000000000007</v>
      </c>
      <c r="X96" s="90">
        <f>IF('Indicator Data'!Y104="x","x",ROUND(IF('Indicator Data'!Y104&gt;X$2,10,IF('Indicator Data'!Y104&lt;X$3,0,('Indicator Data'!Y104-X$3)/(X$2-X$3)*10)),1))</f>
        <v>0.9</v>
      </c>
      <c r="Y96" s="121">
        <f t="shared" si="24"/>
        <v>0.9</v>
      </c>
      <c r="Z96" s="90">
        <f>IF('Indicator Data'!Z104="x","x",ROUND(IF('Indicator Data'!Z104&gt;Z$2,10,IF('Indicator Data'!Z104&lt;Z$3,0,('Indicator Data'!Z104-Z$3)/(Z$2-Z$3)*10)),1))</f>
        <v>5</v>
      </c>
      <c r="AA96" s="121">
        <f t="shared" si="25"/>
        <v>5</v>
      </c>
      <c r="AB96" s="91">
        <f t="shared" si="26"/>
        <v>3</v>
      </c>
      <c r="AC96" s="93">
        <f t="shared" si="27"/>
        <v>5.7</v>
      </c>
      <c r="AD96" s="27"/>
      <c r="AE96" s="27"/>
    </row>
    <row r="97" spans="1:31" ht="15.75" customHeight="1" x14ac:dyDescent="0.25">
      <c r="A97" s="37" t="s">
        <v>318</v>
      </c>
      <c r="B97" s="37" t="s">
        <v>319</v>
      </c>
      <c r="C97" s="90">
        <f>IF('Indicator Data'!O105="x","x",ROUND(IF('Indicator Data'!O105&gt;C$2,10,IF('Indicator Data'!O105&lt;C$3,0,('Indicator Data'!O105-C$3)/(C$2-C$3)*10)),1))</f>
        <v>2</v>
      </c>
      <c r="D97" s="90">
        <f>IF('Indicator Data'!P105="x","x",ROUND(IF('Indicator Data'!P105&gt;D$2,10,IF('Indicator Data'!P105&lt;D$3,0,('Indicator Data'!P105-D$3)/(D$2-D$3)*10)),1))</f>
        <v>2.9</v>
      </c>
      <c r="E97" s="90">
        <f>IF('Indicator Data'!Q105="x","x",ROUND(IF('Indicator Data'!Q105&gt;E$2,10,IF('Indicator Data'!Q105&lt;E$3,0,('Indicator Data'!Q105-E$3)/(E$2-E$3)*10)),1))</f>
        <v>9.1999999999999993</v>
      </c>
      <c r="F97" s="121">
        <f t="shared" si="15"/>
        <v>4.7</v>
      </c>
      <c r="G97" s="90">
        <f>IF('Indicator Data'!R105="x","x",ROUND(IF('Indicator Data'!R105&gt;G$2,10,IF('Indicator Data'!R105&lt;G$3,0,('Indicator Data'!R105-G$3)/(G$2-G$3)*10)),1))</f>
        <v>2.9</v>
      </c>
      <c r="H97" s="90" t="str">
        <f>IF('Indicator Data'!S105="x","x",ROUND(IF('Indicator Data'!S105&gt;H$2,10,IF('Indicator Data'!S105&lt;H$3,0,('Indicator Data'!S105-H$3)/(H$2-H$3)*10)),1))</f>
        <v>x</v>
      </c>
      <c r="I97" s="121">
        <f t="shared" si="16"/>
        <v>2.9</v>
      </c>
      <c r="J97" s="91">
        <f t="shared" si="14"/>
        <v>3.8</v>
      </c>
      <c r="K97" s="90" t="str">
        <f>IF('Indicator Data'!T105="x","x",ROUND(IF('Indicator Data'!T105&gt;K$2,10,IF('Indicator Data'!T105&lt;K$3,0,('Indicator Data'!T105-K$3)/(K$2-K$3)*10)),1))</f>
        <v>x</v>
      </c>
      <c r="L97" s="121" t="str">
        <f t="shared" si="17"/>
        <v>x</v>
      </c>
      <c r="M97" s="91" t="str">
        <f t="shared" si="17"/>
        <v>x</v>
      </c>
      <c r="N97" s="90" t="str">
        <f>IF('Indicator Data'!U105="x","x",ROUND(IF('Indicator Data'!U105&gt;N$2,10,IF('Indicator Data'!U105&lt;N$3,0,('Indicator Data'!U105-N$3)/(N$2-N$3)*10)),1))</f>
        <v>x</v>
      </c>
      <c r="O97" s="121" t="str">
        <f t="shared" si="18"/>
        <v>x</v>
      </c>
      <c r="P97" s="90" t="s">
        <v>20</v>
      </c>
      <c r="Q97" s="121" t="str">
        <f t="shared" si="19"/>
        <v>x</v>
      </c>
      <c r="R97" s="91" t="str">
        <f t="shared" si="20"/>
        <v>x</v>
      </c>
      <c r="S97" s="92">
        <f t="shared" si="21"/>
        <v>3.8</v>
      </c>
      <c r="T97" s="90">
        <f>IF('Indicator Data'!W105="x","x",ROUND(IF('Indicator Data'!W105&gt;T$2,10,IF('Indicator Data'!W105&lt;T$3,0,('Indicator Data'!W105-T$3)/(T$2-T$3)*10)),1))</f>
        <v>4.3</v>
      </c>
      <c r="U97" s="90">
        <f>IF('Indicator Data'!X105="x","x",ROUND(IF('Indicator Data'!X105&gt;U$2,10,IF('Indicator Data'!X105&lt;U$3,0,('Indicator Data'!X105-U$3)/(U$2-U$3)*10)),1))</f>
        <v>2.5</v>
      </c>
      <c r="V97" s="121">
        <f t="shared" si="22"/>
        <v>3.4</v>
      </c>
      <c r="W97" s="91">
        <f t="shared" si="23"/>
        <v>3.4</v>
      </c>
      <c r="X97" s="90">
        <f>IF('Indicator Data'!Y105="x","x",ROUND(IF('Indicator Data'!Y105&gt;X$2,10,IF('Indicator Data'!Y105&lt;X$3,0,('Indicator Data'!Y105-X$3)/(X$2-X$3)*10)),1))</f>
        <v>7</v>
      </c>
      <c r="Y97" s="121">
        <f t="shared" si="24"/>
        <v>7</v>
      </c>
      <c r="Z97" s="90">
        <f>IF('Indicator Data'!Z105="x","x",ROUND(IF('Indicator Data'!Z105&gt;Z$2,10,IF('Indicator Data'!Z105&lt;Z$3,0,('Indicator Data'!Z105-Z$3)/(Z$2-Z$3)*10)),1))</f>
        <v>5.4</v>
      </c>
      <c r="AA97" s="121">
        <f t="shared" si="25"/>
        <v>5.4</v>
      </c>
      <c r="AB97" s="91">
        <f t="shared" si="26"/>
        <v>6.2</v>
      </c>
      <c r="AC97" s="93">
        <f t="shared" si="27"/>
        <v>4.8</v>
      </c>
      <c r="AD97" s="27"/>
      <c r="AE97" s="27"/>
    </row>
    <row r="98" spans="1:31" ht="15.75" customHeight="1" x14ac:dyDescent="0.25">
      <c r="A98" s="37" t="s">
        <v>320</v>
      </c>
      <c r="B98" s="37" t="s">
        <v>321</v>
      </c>
      <c r="C98" s="90" t="str">
        <f>IF('Indicator Data'!O106="x","x",ROUND(IF('Indicator Data'!O106&gt;C$2,10,IF('Indicator Data'!O106&lt;C$3,0,('Indicator Data'!O106-C$3)/(C$2-C$3)*10)),1))</f>
        <v>x</v>
      </c>
      <c r="D98" s="90" t="str">
        <f>IF('Indicator Data'!P106="x","x",ROUND(IF('Indicator Data'!P106&gt;D$2,10,IF('Indicator Data'!P106&lt;D$3,0,('Indicator Data'!P106-D$3)/(D$2-D$3)*10)),1))</f>
        <v>x</v>
      </c>
      <c r="E98" s="90" t="str">
        <f>IF('Indicator Data'!Q106="x","x",ROUND(IF('Indicator Data'!Q106&gt;E$2,10,IF('Indicator Data'!Q106&lt;E$3,0,('Indicator Data'!Q106-E$3)/(E$2-E$3)*10)),1))</f>
        <v>x</v>
      </c>
      <c r="F98" s="121" t="str">
        <f t="shared" si="15"/>
        <v>x</v>
      </c>
      <c r="G98" s="90">
        <f>IF('Indicator Data'!R106="x","x",ROUND(IF('Indicator Data'!R106&gt;G$2,10,IF('Indicator Data'!R106&lt;G$3,0,('Indicator Data'!R106-G$3)/(G$2-G$3)*10)),1))</f>
        <v>0</v>
      </c>
      <c r="H98" s="90" t="str">
        <f>IF('Indicator Data'!S106="x","x",ROUND(IF('Indicator Data'!S106&gt;H$2,10,IF('Indicator Data'!S106&lt;H$3,0,('Indicator Data'!S106-H$3)/(H$2-H$3)*10)),1))</f>
        <v>x</v>
      </c>
      <c r="I98" s="121">
        <f t="shared" si="16"/>
        <v>0</v>
      </c>
      <c r="J98" s="91">
        <f t="shared" si="14"/>
        <v>0</v>
      </c>
      <c r="K98" s="90" t="str">
        <f>IF('Indicator Data'!T106="x","x",ROUND(IF('Indicator Data'!T106&gt;K$2,10,IF('Indicator Data'!T106&lt;K$3,0,('Indicator Data'!T106-K$3)/(K$2-K$3)*10)),1))</f>
        <v>x</v>
      </c>
      <c r="L98" s="121" t="str">
        <f t="shared" si="17"/>
        <v>x</v>
      </c>
      <c r="M98" s="91" t="str">
        <f t="shared" si="17"/>
        <v>x</v>
      </c>
      <c r="N98" s="90" t="str">
        <f>IF('Indicator Data'!U106="x","x",ROUND(IF('Indicator Data'!U106&gt;N$2,10,IF('Indicator Data'!U106&lt;N$3,0,('Indicator Data'!U106-N$3)/(N$2-N$3)*10)),1))</f>
        <v>x</v>
      </c>
      <c r="O98" s="121" t="str">
        <f t="shared" si="18"/>
        <v>x</v>
      </c>
      <c r="P98" s="90" t="s">
        <v>20</v>
      </c>
      <c r="Q98" s="121" t="str">
        <f t="shared" si="19"/>
        <v>x</v>
      </c>
      <c r="R98" s="91" t="str">
        <f t="shared" si="20"/>
        <v>x</v>
      </c>
      <c r="S98" s="92">
        <f t="shared" si="21"/>
        <v>0</v>
      </c>
      <c r="T98" s="90" t="str">
        <f>IF('Indicator Data'!W106="x","x",ROUND(IF('Indicator Data'!W106&gt;T$2,10,IF('Indicator Data'!W106&lt;T$3,0,('Indicator Data'!W106-T$3)/(T$2-T$3)*10)),1))</f>
        <v>x</v>
      </c>
      <c r="U98" s="90" t="str">
        <f>IF('Indicator Data'!X106="x","x",ROUND(IF('Indicator Data'!X106&gt;U$2,10,IF('Indicator Data'!X106&lt;U$3,0,('Indicator Data'!X106-U$3)/(U$2-U$3)*10)),1))</f>
        <v>x</v>
      </c>
      <c r="V98" s="121" t="str">
        <f t="shared" si="22"/>
        <v>x</v>
      </c>
      <c r="W98" s="91" t="str">
        <f t="shared" si="23"/>
        <v>x</v>
      </c>
      <c r="X98" s="90" t="str">
        <f>IF('Indicator Data'!Y106="x","x",ROUND(IF('Indicator Data'!Y106&gt;X$2,10,IF('Indicator Data'!Y106&lt;X$3,0,('Indicator Data'!Y106-X$3)/(X$2-X$3)*10)),1))</f>
        <v>x</v>
      </c>
      <c r="Y98" s="121" t="str">
        <f t="shared" si="24"/>
        <v>x</v>
      </c>
      <c r="Z98" s="90" t="str">
        <f>IF('Indicator Data'!Z106="x","x",ROUND(IF('Indicator Data'!Z106&gt;Z$2,10,IF('Indicator Data'!Z106&lt;Z$3,0,('Indicator Data'!Z106-Z$3)/(Z$2-Z$3)*10)),1))</f>
        <v>x</v>
      </c>
      <c r="AA98" s="121" t="str">
        <f t="shared" si="25"/>
        <v>x</v>
      </c>
      <c r="AB98" s="91" t="str">
        <f t="shared" si="26"/>
        <v>x</v>
      </c>
      <c r="AC98" s="93" t="str">
        <f t="shared" si="27"/>
        <v>x</v>
      </c>
      <c r="AD98" s="27"/>
      <c r="AE98" s="27"/>
    </row>
    <row r="99" spans="1:31" ht="15.75" customHeight="1" x14ac:dyDescent="0.25">
      <c r="A99" s="37" t="s">
        <v>322</v>
      </c>
      <c r="B99" s="37" t="s">
        <v>323</v>
      </c>
      <c r="C99" s="90">
        <f>IF('Indicator Data'!O107="x","x",ROUND(IF('Indicator Data'!O107&gt;C$2,10,IF('Indicator Data'!O107&lt;C$3,0,('Indicator Data'!O107-C$3)/(C$2-C$3)*10)),1))</f>
        <v>2.6</v>
      </c>
      <c r="D99" s="90">
        <f>IF('Indicator Data'!P107="x","x",ROUND(IF('Indicator Data'!P107&gt;D$2,10,IF('Indicator Data'!P107&lt;D$3,0,('Indicator Data'!P107-D$3)/(D$2-D$3)*10)),1))</f>
        <v>0.7</v>
      </c>
      <c r="E99" s="90">
        <f>IF('Indicator Data'!Q107="x","x",ROUND(IF('Indicator Data'!Q107&gt;E$2,10,IF('Indicator Data'!Q107&lt;E$3,0,('Indicator Data'!Q107-E$3)/(E$2-E$3)*10)),1))</f>
        <v>1.4</v>
      </c>
      <c r="F99" s="121">
        <f t="shared" si="15"/>
        <v>1.6</v>
      </c>
      <c r="G99" s="90">
        <f>IF('Indicator Data'!R107="x","x",ROUND(IF('Indicator Data'!R107&gt;G$2,10,IF('Indicator Data'!R107&lt;G$3,0,('Indicator Data'!R107-G$3)/(G$2-G$3)*10)),1))</f>
        <v>2.2999999999999998</v>
      </c>
      <c r="H99" s="90" t="str">
        <f>IF('Indicator Data'!S107="x","x",ROUND(IF('Indicator Data'!S107&gt;H$2,10,IF('Indicator Data'!S107&lt;H$3,0,('Indicator Data'!S107-H$3)/(H$2-H$3)*10)),1))</f>
        <v>x</v>
      </c>
      <c r="I99" s="121">
        <f t="shared" si="16"/>
        <v>2.2999999999999998</v>
      </c>
      <c r="J99" s="91">
        <f t="shared" si="14"/>
        <v>2</v>
      </c>
      <c r="K99" s="90" t="str">
        <f>IF('Indicator Data'!T107="x","x",ROUND(IF('Indicator Data'!T107&gt;K$2,10,IF('Indicator Data'!T107&lt;K$3,0,('Indicator Data'!T107-K$3)/(K$2-K$3)*10)),1))</f>
        <v>x</v>
      </c>
      <c r="L99" s="121" t="str">
        <f t="shared" si="17"/>
        <v>x</v>
      </c>
      <c r="M99" s="91" t="str">
        <f t="shared" si="17"/>
        <v>x</v>
      </c>
      <c r="N99" s="90" t="str">
        <f>IF('Indicator Data'!U107="x","x",ROUND(IF('Indicator Data'!U107&gt;N$2,10,IF('Indicator Data'!U107&lt;N$3,0,('Indicator Data'!U107-N$3)/(N$2-N$3)*10)),1))</f>
        <v>x</v>
      </c>
      <c r="O99" s="121" t="str">
        <f t="shared" si="18"/>
        <v>x</v>
      </c>
      <c r="P99" s="90" t="s">
        <v>20</v>
      </c>
      <c r="Q99" s="121" t="str">
        <f t="shared" si="19"/>
        <v>x</v>
      </c>
      <c r="R99" s="91" t="str">
        <f t="shared" si="20"/>
        <v>x</v>
      </c>
      <c r="S99" s="92">
        <f t="shared" si="21"/>
        <v>2</v>
      </c>
      <c r="T99" s="90">
        <f>IF('Indicator Data'!W107="x","x",ROUND(IF('Indicator Data'!W107&gt;T$2,10,IF('Indicator Data'!W107&lt;T$3,0,('Indicator Data'!W107-T$3)/(T$2-T$3)*10)),1))</f>
        <v>2.4</v>
      </c>
      <c r="U99" s="90">
        <f>IF('Indicator Data'!X107="x","x",ROUND(IF('Indicator Data'!X107&gt;U$2,10,IF('Indicator Data'!X107&lt;U$3,0,('Indicator Data'!X107-U$3)/(U$2-U$3)*10)),1))</f>
        <v>1.6</v>
      </c>
      <c r="V99" s="121">
        <f t="shared" si="22"/>
        <v>2</v>
      </c>
      <c r="W99" s="91">
        <f t="shared" si="23"/>
        <v>2</v>
      </c>
      <c r="X99" s="90">
        <f>IF('Indicator Data'!Y107="x","x",ROUND(IF('Indicator Data'!Y107&gt;X$2,10,IF('Indicator Data'!Y107&lt;X$3,0,('Indicator Data'!Y107-X$3)/(X$2-X$3)*10)),1))</f>
        <v>3.1</v>
      </c>
      <c r="Y99" s="121">
        <f t="shared" si="24"/>
        <v>3.1</v>
      </c>
      <c r="Z99" s="90">
        <f>IF('Indicator Data'!Z107="x","x",ROUND(IF('Indicator Data'!Z107&gt;Z$2,10,IF('Indicator Data'!Z107&lt;Z$3,0,('Indicator Data'!Z107-Z$3)/(Z$2-Z$3)*10)),1))</f>
        <v>3.8</v>
      </c>
      <c r="AA99" s="121">
        <f t="shared" si="25"/>
        <v>3.8</v>
      </c>
      <c r="AB99" s="91">
        <f t="shared" si="26"/>
        <v>3.5</v>
      </c>
      <c r="AC99" s="93">
        <f t="shared" si="27"/>
        <v>2.8</v>
      </c>
      <c r="AD99" s="27"/>
      <c r="AE99" s="27"/>
    </row>
    <row r="100" spans="1:31" ht="15.75" customHeight="1" x14ac:dyDescent="0.25">
      <c r="A100" s="37" t="s">
        <v>324</v>
      </c>
      <c r="B100" s="37" t="s">
        <v>325</v>
      </c>
      <c r="C100" s="90">
        <f>IF('Indicator Data'!O108="x","x",ROUND(IF('Indicator Data'!O108&gt;C$2,10,IF('Indicator Data'!O108&lt;C$3,0,('Indicator Data'!O108-C$3)/(C$2-C$3)*10)),1))</f>
        <v>8.1999999999999993</v>
      </c>
      <c r="D100" s="90">
        <f>IF('Indicator Data'!P108="x","x",ROUND(IF('Indicator Data'!P108&gt;D$2,10,IF('Indicator Data'!P108&lt;D$3,0,('Indicator Data'!P108-D$3)/(D$2-D$3)*10)),1))</f>
        <v>8.1</v>
      </c>
      <c r="E100" s="90">
        <f>IF('Indicator Data'!Q108="x","x",ROUND(IF('Indicator Data'!Q108&gt;E$2,10,IF('Indicator Data'!Q108&lt;E$3,0,('Indicator Data'!Q108-E$3)/(E$2-E$3)*10)),1))</f>
        <v>6.2</v>
      </c>
      <c r="F100" s="121">
        <f t="shared" si="15"/>
        <v>7.5</v>
      </c>
      <c r="G100" s="90">
        <f>IF('Indicator Data'!R108="x","x",ROUND(IF('Indicator Data'!R108&gt;G$2,10,IF('Indicator Data'!R108&lt;G$3,0,('Indicator Data'!R108-G$3)/(G$2-G$3)*10)),1))</f>
        <v>7.1</v>
      </c>
      <c r="H100" s="90" t="str">
        <f>IF('Indicator Data'!S108="x","x",ROUND(IF('Indicator Data'!S108&gt;H$2,10,IF('Indicator Data'!S108&lt;H$3,0,('Indicator Data'!S108-H$3)/(H$2-H$3)*10)),1))</f>
        <v>x</v>
      </c>
      <c r="I100" s="121">
        <f t="shared" si="16"/>
        <v>7.1</v>
      </c>
      <c r="J100" s="91">
        <f t="shared" si="14"/>
        <v>7.3</v>
      </c>
      <c r="K100" s="90" t="str">
        <f>IF('Indicator Data'!T108="x","x",ROUND(IF('Indicator Data'!T108&gt;K$2,10,IF('Indicator Data'!T108&lt;K$3,0,('Indicator Data'!T108-K$3)/(K$2-K$3)*10)),1))</f>
        <v>x</v>
      </c>
      <c r="L100" s="121" t="str">
        <f t="shared" si="17"/>
        <v>x</v>
      </c>
      <c r="M100" s="91" t="str">
        <f t="shared" si="17"/>
        <v>x</v>
      </c>
      <c r="N100" s="90" t="str">
        <f>IF('Indicator Data'!U108="x","x",ROUND(IF('Indicator Data'!U108&gt;N$2,10,IF('Indicator Data'!U108&lt;N$3,0,('Indicator Data'!U108-N$3)/(N$2-N$3)*10)),1))</f>
        <v>x</v>
      </c>
      <c r="O100" s="121" t="str">
        <f t="shared" si="18"/>
        <v>x</v>
      </c>
      <c r="P100" s="90" t="s">
        <v>20</v>
      </c>
      <c r="Q100" s="121" t="str">
        <f t="shared" si="19"/>
        <v>x</v>
      </c>
      <c r="R100" s="91" t="str">
        <f t="shared" si="20"/>
        <v>x</v>
      </c>
      <c r="S100" s="92">
        <f t="shared" si="21"/>
        <v>7.3</v>
      </c>
      <c r="T100" s="90">
        <f>IF('Indicator Data'!W108="x","x",ROUND(IF('Indicator Data'!W108&gt;T$2,10,IF('Indicator Data'!W108&lt;T$3,0,('Indicator Data'!W108-T$3)/(T$2-T$3)*10)),1))</f>
        <v>3.6</v>
      </c>
      <c r="U100" s="90">
        <f>IF('Indicator Data'!X108="x","x",ROUND(IF('Indicator Data'!X108&gt;U$2,10,IF('Indicator Data'!X108&lt;U$3,0,('Indicator Data'!X108-U$3)/(U$2-U$3)*10)),1))</f>
        <v>3.2</v>
      </c>
      <c r="V100" s="121">
        <f t="shared" si="22"/>
        <v>3.4</v>
      </c>
      <c r="W100" s="91">
        <f t="shared" si="23"/>
        <v>3.4</v>
      </c>
      <c r="X100" s="90">
        <f>IF('Indicator Data'!Y108="x","x",ROUND(IF('Indicator Data'!Y108&gt;X$2,10,IF('Indicator Data'!Y108&lt;X$3,0,('Indicator Data'!Y108-X$3)/(X$2-X$3)*10)),1))</f>
        <v>4.7</v>
      </c>
      <c r="Y100" s="121">
        <f t="shared" si="24"/>
        <v>4.7</v>
      </c>
      <c r="Z100" s="90">
        <f>IF('Indicator Data'!Z108="x","x",ROUND(IF('Indicator Data'!Z108&gt;Z$2,10,IF('Indicator Data'!Z108&lt;Z$3,0,('Indicator Data'!Z108-Z$3)/(Z$2-Z$3)*10)),1))</f>
        <v>2.9</v>
      </c>
      <c r="AA100" s="121">
        <f t="shared" si="25"/>
        <v>2.9</v>
      </c>
      <c r="AB100" s="91">
        <f t="shared" si="26"/>
        <v>3.8</v>
      </c>
      <c r="AC100" s="93">
        <f t="shared" si="27"/>
        <v>3.6</v>
      </c>
      <c r="AD100" s="27"/>
      <c r="AE100" s="27"/>
    </row>
    <row r="101" spans="1:31" ht="15.75" customHeight="1" x14ac:dyDescent="0.25">
      <c r="A101" s="37" t="s">
        <v>326</v>
      </c>
      <c r="B101" s="37" t="s">
        <v>327</v>
      </c>
      <c r="C101" s="90">
        <f>IF('Indicator Data'!O109="x","x",ROUND(IF('Indicator Data'!O109&gt;C$2,10,IF('Indicator Data'!O109&lt;C$3,0,('Indicator Data'!O109-C$3)/(C$2-C$3)*10)),1))</f>
        <v>5.4</v>
      </c>
      <c r="D101" s="90">
        <f>IF('Indicator Data'!P109="x","x",ROUND(IF('Indicator Data'!P109&gt;D$2,10,IF('Indicator Data'!P109&lt;D$3,0,('Indicator Data'!P109-D$3)/(D$2-D$3)*10)),1))</f>
        <v>3.6</v>
      </c>
      <c r="E101" s="90">
        <f>IF('Indicator Data'!Q109="x","x",ROUND(IF('Indicator Data'!Q109&gt;E$2,10,IF('Indicator Data'!Q109&lt;E$3,0,('Indicator Data'!Q109-E$3)/(E$2-E$3)*10)),1))</f>
        <v>9.6999999999999993</v>
      </c>
      <c r="F101" s="121">
        <f t="shared" si="15"/>
        <v>6.2</v>
      </c>
      <c r="G101" s="90">
        <f>IF('Indicator Data'!R109="x","x",ROUND(IF('Indicator Data'!R109&gt;G$2,10,IF('Indicator Data'!R109&lt;G$3,0,('Indicator Data'!R109-G$3)/(G$2-G$3)*10)),1))</f>
        <v>6</v>
      </c>
      <c r="H101" s="90" t="str">
        <f>IF('Indicator Data'!S109="x","x",ROUND(IF('Indicator Data'!S109&gt;H$2,10,IF('Indicator Data'!S109&lt;H$3,0,('Indicator Data'!S109-H$3)/(H$2-H$3)*10)),1))</f>
        <v>x</v>
      </c>
      <c r="I101" s="121">
        <f t="shared" si="16"/>
        <v>6</v>
      </c>
      <c r="J101" s="91">
        <f t="shared" si="14"/>
        <v>6.1</v>
      </c>
      <c r="K101" s="90" t="str">
        <f>IF('Indicator Data'!T109="x","x",ROUND(IF('Indicator Data'!T109&gt;K$2,10,IF('Indicator Data'!T109&lt;K$3,0,('Indicator Data'!T109-K$3)/(K$2-K$3)*10)),1))</f>
        <v>x</v>
      </c>
      <c r="L101" s="121" t="str">
        <f t="shared" si="17"/>
        <v>x</v>
      </c>
      <c r="M101" s="91" t="str">
        <f t="shared" si="17"/>
        <v>x</v>
      </c>
      <c r="N101" s="90" t="str">
        <f>IF('Indicator Data'!U109="x","x",ROUND(IF('Indicator Data'!U109&gt;N$2,10,IF('Indicator Data'!U109&lt;N$3,0,('Indicator Data'!U109-N$3)/(N$2-N$3)*10)),1))</f>
        <v>x</v>
      </c>
      <c r="O101" s="121" t="str">
        <f t="shared" si="18"/>
        <v>x</v>
      </c>
      <c r="P101" s="90" t="s">
        <v>20</v>
      </c>
      <c r="Q101" s="121" t="str">
        <f t="shared" si="19"/>
        <v>x</v>
      </c>
      <c r="R101" s="91" t="str">
        <f t="shared" si="20"/>
        <v>x</v>
      </c>
      <c r="S101" s="92">
        <f t="shared" si="21"/>
        <v>6.1</v>
      </c>
      <c r="T101" s="90">
        <f>IF('Indicator Data'!W109="x","x",ROUND(IF('Indicator Data'!W109&gt;T$2,10,IF('Indicator Data'!W109&lt;T$3,0,('Indicator Data'!W109-T$3)/(T$2-T$3)*10)),1))</f>
        <v>6.4</v>
      </c>
      <c r="U101" s="90">
        <f>IF('Indicator Data'!X109="x","x",ROUND(IF('Indicator Data'!X109&gt;U$2,10,IF('Indicator Data'!X109&lt;U$3,0,('Indicator Data'!X109-U$3)/(U$2-U$3)*10)),1))</f>
        <v>6.2</v>
      </c>
      <c r="V101" s="121">
        <f t="shared" si="22"/>
        <v>6.3</v>
      </c>
      <c r="W101" s="91">
        <f t="shared" si="23"/>
        <v>6.3</v>
      </c>
      <c r="X101" s="90">
        <f>IF('Indicator Data'!Y109="x","x",ROUND(IF('Indicator Data'!Y109&gt;X$2,10,IF('Indicator Data'!Y109&lt;X$3,0,('Indicator Data'!Y109-X$3)/(X$2-X$3)*10)),1))</f>
        <v>2.8</v>
      </c>
      <c r="Y101" s="121">
        <f t="shared" si="24"/>
        <v>2.8</v>
      </c>
      <c r="Z101" s="90">
        <f>IF('Indicator Data'!Z109="x","x",ROUND(IF('Indicator Data'!Z109&gt;Z$2,10,IF('Indicator Data'!Z109&lt;Z$3,0,('Indicator Data'!Z109-Z$3)/(Z$2-Z$3)*10)),1))</f>
        <v>4.3</v>
      </c>
      <c r="AA101" s="121">
        <f t="shared" si="25"/>
        <v>4.3</v>
      </c>
      <c r="AB101" s="91">
        <f t="shared" si="26"/>
        <v>3.6</v>
      </c>
      <c r="AC101" s="93">
        <f t="shared" si="27"/>
        <v>5</v>
      </c>
      <c r="AD101" s="27"/>
      <c r="AE101" s="27"/>
    </row>
    <row r="102" spans="1:31" ht="15.75" customHeight="1" x14ac:dyDescent="0.25">
      <c r="A102" s="37" t="s">
        <v>328</v>
      </c>
      <c r="B102" s="37" t="s">
        <v>329</v>
      </c>
      <c r="C102" s="90">
        <f>IF('Indicator Data'!O110="x","x",ROUND(IF('Indicator Data'!O110&gt;C$2,10,IF('Indicator Data'!O110&lt;C$3,0,('Indicator Data'!O110-C$3)/(C$2-C$3)*10)),1))</f>
        <v>2.7</v>
      </c>
      <c r="D102" s="90">
        <f>IF('Indicator Data'!P110="x","x",ROUND(IF('Indicator Data'!P110&gt;D$2,10,IF('Indicator Data'!P110&lt;D$3,0,('Indicator Data'!P110-D$3)/(D$2-D$3)*10)),1))</f>
        <v>1.8</v>
      </c>
      <c r="E102" s="90">
        <f>IF('Indicator Data'!Q110="x","x",ROUND(IF('Indicator Data'!Q110&gt;E$2,10,IF('Indicator Data'!Q110&lt;E$3,0,('Indicator Data'!Q110-E$3)/(E$2-E$3)*10)),1))</f>
        <v>0</v>
      </c>
      <c r="F102" s="121">
        <f t="shared" si="15"/>
        <v>1.5</v>
      </c>
      <c r="G102" s="90">
        <f>IF('Indicator Data'!R110="x","x",ROUND(IF('Indicator Data'!R110&gt;G$2,10,IF('Indicator Data'!R110&lt;G$3,0,('Indicator Data'!R110-G$3)/(G$2-G$3)*10)),1))</f>
        <v>3.3</v>
      </c>
      <c r="H102" s="90" t="str">
        <f>IF('Indicator Data'!S110="x","x",ROUND(IF('Indicator Data'!S110&gt;H$2,10,IF('Indicator Data'!S110&lt;H$3,0,('Indicator Data'!S110-H$3)/(H$2-H$3)*10)),1))</f>
        <v>x</v>
      </c>
      <c r="I102" s="121">
        <f t="shared" si="16"/>
        <v>3.3</v>
      </c>
      <c r="J102" s="91">
        <f t="shared" si="14"/>
        <v>2.4</v>
      </c>
      <c r="K102" s="90" t="str">
        <f>IF('Indicator Data'!T110="x","x",ROUND(IF('Indicator Data'!T110&gt;K$2,10,IF('Indicator Data'!T110&lt;K$3,0,('Indicator Data'!T110-K$3)/(K$2-K$3)*10)),1))</f>
        <v>x</v>
      </c>
      <c r="L102" s="121" t="str">
        <f t="shared" si="17"/>
        <v>x</v>
      </c>
      <c r="M102" s="91" t="str">
        <f t="shared" si="17"/>
        <v>x</v>
      </c>
      <c r="N102" s="90" t="str">
        <f>IF('Indicator Data'!U110="x","x",ROUND(IF('Indicator Data'!U110&gt;N$2,10,IF('Indicator Data'!U110&lt;N$3,0,('Indicator Data'!U110-N$3)/(N$2-N$3)*10)),1))</f>
        <v>x</v>
      </c>
      <c r="O102" s="121" t="str">
        <f t="shared" si="18"/>
        <v>x</v>
      </c>
      <c r="P102" s="90" t="s">
        <v>20</v>
      </c>
      <c r="Q102" s="121" t="str">
        <f t="shared" si="19"/>
        <v>x</v>
      </c>
      <c r="R102" s="91" t="str">
        <f t="shared" si="20"/>
        <v>x</v>
      </c>
      <c r="S102" s="92">
        <f t="shared" si="21"/>
        <v>2.4</v>
      </c>
      <c r="T102" s="90">
        <f>IF('Indicator Data'!W110="x","x",ROUND(IF('Indicator Data'!W110&gt;T$2,10,IF('Indicator Data'!W110&lt;T$3,0,('Indicator Data'!W110-T$3)/(T$2-T$3)*10)),1))</f>
        <v>5.8</v>
      </c>
      <c r="U102" s="90">
        <f>IF('Indicator Data'!X110="x","x",ROUND(IF('Indicator Data'!X110&gt;U$2,10,IF('Indicator Data'!X110&lt;U$3,0,('Indicator Data'!X110-U$3)/(U$2-U$3)*10)),1))</f>
        <v>2.4</v>
      </c>
      <c r="V102" s="121">
        <f t="shared" si="22"/>
        <v>4.0999999999999996</v>
      </c>
      <c r="W102" s="91">
        <f t="shared" si="23"/>
        <v>4.0999999999999996</v>
      </c>
      <c r="X102" s="90">
        <f>IF('Indicator Data'!Y110="x","x",ROUND(IF('Indicator Data'!Y110&gt;X$2,10,IF('Indicator Data'!Y110&lt;X$3,0,('Indicator Data'!Y110-X$3)/(X$2-X$3)*10)),1))</f>
        <v>3.3</v>
      </c>
      <c r="Y102" s="121">
        <f t="shared" si="24"/>
        <v>3.3</v>
      </c>
      <c r="Z102" s="90">
        <f>IF('Indicator Data'!Z110="x","x",ROUND(IF('Indicator Data'!Z110&gt;Z$2,10,IF('Indicator Data'!Z110&lt;Z$3,0,('Indicator Data'!Z110-Z$3)/(Z$2-Z$3)*10)),1))</f>
        <v>2.6</v>
      </c>
      <c r="AA102" s="121">
        <f t="shared" si="25"/>
        <v>2.6</v>
      </c>
      <c r="AB102" s="91">
        <f t="shared" si="26"/>
        <v>3</v>
      </c>
      <c r="AC102" s="93">
        <f t="shared" si="27"/>
        <v>3.6</v>
      </c>
      <c r="AD102" s="27"/>
      <c r="AE102" s="27"/>
    </row>
    <row r="103" spans="1:31" ht="15.75" customHeight="1" x14ac:dyDescent="0.25">
      <c r="A103" s="37" t="s">
        <v>330</v>
      </c>
      <c r="B103" s="37" t="s">
        <v>331</v>
      </c>
      <c r="C103" s="90">
        <f>IF('Indicator Data'!O111="x","x",ROUND(IF('Indicator Data'!O111&gt;C$2,10,IF('Indicator Data'!O111&lt;C$3,0,('Indicator Data'!O111-C$3)/(C$2-C$3)*10)),1))</f>
        <v>0.5</v>
      </c>
      <c r="D103" s="90">
        <f>IF('Indicator Data'!P111="x","x",ROUND(IF('Indicator Data'!P111&gt;D$2,10,IF('Indicator Data'!P111&lt;D$3,0,('Indicator Data'!P111-D$3)/(D$2-D$3)*10)),1))</f>
        <v>2</v>
      </c>
      <c r="E103" s="90">
        <f>IF('Indicator Data'!Q111="x","x",ROUND(IF('Indicator Data'!Q111&gt;E$2,10,IF('Indicator Data'!Q111&lt;E$3,0,('Indicator Data'!Q111-E$3)/(E$2-E$3)*10)),1))</f>
        <v>8.1999999999999993</v>
      </c>
      <c r="F103" s="121">
        <f t="shared" si="15"/>
        <v>3.6</v>
      </c>
      <c r="G103" s="90">
        <f>IF('Indicator Data'!R111="x","x",ROUND(IF('Indicator Data'!R111&gt;G$2,10,IF('Indicator Data'!R111&lt;G$3,0,('Indicator Data'!R111-G$3)/(G$2-G$3)*10)),1))</f>
        <v>4.5</v>
      </c>
      <c r="H103" s="90" t="str">
        <f>IF('Indicator Data'!S111="x","x",ROUND(IF('Indicator Data'!S111&gt;H$2,10,IF('Indicator Data'!S111&lt;H$3,0,('Indicator Data'!S111-H$3)/(H$2-H$3)*10)),1))</f>
        <v>x</v>
      </c>
      <c r="I103" s="121">
        <f t="shared" si="16"/>
        <v>4.5</v>
      </c>
      <c r="J103" s="91">
        <f t="shared" si="14"/>
        <v>4.0999999999999996</v>
      </c>
      <c r="K103" s="90" t="str">
        <f>IF('Indicator Data'!T111="x","x",ROUND(IF('Indicator Data'!T111&gt;K$2,10,IF('Indicator Data'!T111&lt;K$3,0,('Indicator Data'!T111-K$3)/(K$2-K$3)*10)),1))</f>
        <v>x</v>
      </c>
      <c r="L103" s="121" t="str">
        <f t="shared" si="17"/>
        <v>x</v>
      </c>
      <c r="M103" s="91" t="str">
        <f t="shared" si="17"/>
        <v>x</v>
      </c>
      <c r="N103" s="90" t="str">
        <f>IF('Indicator Data'!U111="x","x",ROUND(IF('Indicator Data'!U111&gt;N$2,10,IF('Indicator Data'!U111&lt;N$3,0,('Indicator Data'!U111-N$3)/(N$2-N$3)*10)),1))</f>
        <v>x</v>
      </c>
      <c r="O103" s="121" t="str">
        <f t="shared" si="18"/>
        <v>x</v>
      </c>
      <c r="P103" s="90" t="s">
        <v>20</v>
      </c>
      <c r="Q103" s="121" t="str">
        <f t="shared" si="19"/>
        <v>x</v>
      </c>
      <c r="R103" s="91" t="str">
        <f t="shared" si="20"/>
        <v>x</v>
      </c>
      <c r="S103" s="92">
        <f t="shared" si="21"/>
        <v>4.0999999999999996</v>
      </c>
      <c r="T103" s="90">
        <f>IF('Indicator Data'!W111="x","x",ROUND(IF('Indicator Data'!W111&gt;T$2,10,IF('Indicator Data'!W111&lt;T$3,0,('Indicator Data'!W111-T$3)/(T$2-T$3)*10)),1))</f>
        <v>1.5</v>
      </c>
      <c r="U103" s="90">
        <f>IF('Indicator Data'!X111="x","x",ROUND(IF('Indicator Data'!X111&gt;U$2,10,IF('Indicator Data'!X111&lt;U$3,0,('Indicator Data'!X111-U$3)/(U$2-U$3)*10)),1))</f>
        <v>3.1</v>
      </c>
      <c r="V103" s="121">
        <f t="shared" si="22"/>
        <v>2.2999999999999998</v>
      </c>
      <c r="W103" s="91">
        <f t="shared" si="23"/>
        <v>2.2999999999999998</v>
      </c>
      <c r="X103" s="90">
        <f>IF('Indicator Data'!Y111="x","x",ROUND(IF('Indicator Data'!Y111&gt;X$2,10,IF('Indicator Data'!Y111&lt;X$3,0,('Indicator Data'!Y111-X$3)/(X$2-X$3)*10)),1))</f>
        <v>6.6</v>
      </c>
      <c r="Y103" s="121">
        <f t="shared" si="24"/>
        <v>6.6</v>
      </c>
      <c r="Z103" s="90">
        <f>IF('Indicator Data'!Z111="x","x",ROUND(IF('Indicator Data'!Z111&gt;Z$2,10,IF('Indicator Data'!Z111&lt;Z$3,0,('Indicator Data'!Z111-Z$3)/(Z$2-Z$3)*10)),1))</f>
        <v>6.2</v>
      </c>
      <c r="AA103" s="121">
        <f t="shared" si="25"/>
        <v>6.2</v>
      </c>
      <c r="AB103" s="91">
        <f t="shared" si="26"/>
        <v>6.4</v>
      </c>
      <c r="AC103" s="93">
        <f t="shared" si="27"/>
        <v>4.4000000000000004</v>
      </c>
      <c r="AD103" s="27"/>
      <c r="AE103" s="27"/>
    </row>
    <row r="104" spans="1:31" ht="15.75" customHeight="1" x14ac:dyDescent="0.25">
      <c r="A104" s="37" t="s">
        <v>332</v>
      </c>
      <c r="B104" s="37" t="s">
        <v>333</v>
      </c>
      <c r="C104" s="90">
        <f>IF('Indicator Data'!O112="x","x",ROUND(IF('Indicator Data'!O112&gt;C$2,10,IF('Indicator Data'!O112&lt;C$3,0,('Indicator Data'!O112-C$3)/(C$2-C$3)*10)),1))</f>
        <v>4.9000000000000004</v>
      </c>
      <c r="D104" s="90">
        <f>IF('Indicator Data'!P112="x","x",ROUND(IF('Indicator Data'!P112&gt;D$2,10,IF('Indicator Data'!P112&lt;D$3,0,('Indicator Data'!P112-D$3)/(D$2-D$3)*10)),1))</f>
        <v>8.8000000000000007</v>
      </c>
      <c r="E104" s="90">
        <f>IF('Indicator Data'!Q112="x","x",ROUND(IF('Indicator Data'!Q112&gt;E$2,10,IF('Indicator Data'!Q112&lt;E$3,0,('Indicator Data'!Q112-E$3)/(E$2-E$3)*10)),1))</f>
        <v>10</v>
      </c>
      <c r="F104" s="121">
        <f t="shared" si="15"/>
        <v>7.9</v>
      </c>
      <c r="G104" s="90">
        <f>IF('Indicator Data'!R112="x","x",ROUND(IF('Indicator Data'!R112&gt;G$2,10,IF('Indicator Data'!R112&lt;G$3,0,('Indicator Data'!R112-G$3)/(G$2-G$3)*10)),1))</f>
        <v>5.6</v>
      </c>
      <c r="H104" s="90" t="str">
        <f>IF('Indicator Data'!S112="x","x",ROUND(IF('Indicator Data'!S112&gt;H$2,10,IF('Indicator Data'!S112&lt;H$3,0,('Indicator Data'!S112-H$3)/(H$2-H$3)*10)),1))</f>
        <v>x</v>
      </c>
      <c r="I104" s="121">
        <f t="shared" si="16"/>
        <v>5.6</v>
      </c>
      <c r="J104" s="91">
        <f t="shared" si="14"/>
        <v>6.8</v>
      </c>
      <c r="K104" s="90" t="str">
        <f>IF('Indicator Data'!T112="x","x",ROUND(IF('Indicator Data'!T112&gt;K$2,10,IF('Indicator Data'!T112&lt;K$3,0,('Indicator Data'!T112-K$3)/(K$2-K$3)*10)),1))</f>
        <v>x</v>
      </c>
      <c r="L104" s="121" t="str">
        <f t="shared" si="17"/>
        <v>x</v>
      </c>
      <c r="M104" s="91" t="str">
        <f t="shared" si="17"/>
        <v>x</v>
      </c>
      <c r="N104" s="90" t="str">
        <f>IF('Indicator Data'!U112="x","x",ROUND(IF('Indicator Data'!U112&gt;N$2,10,IF('Indicator Data'!U112&lt;N$3,0,('Indicator Data'!U112-N$3)/(N$2-N$3)*10)),1))</f>
        <v>x</v>
      </c>
      <c r="O104" s="121" t="str">
        <f t="shared" si="18"/>
        <v>x</v>
      </c>
      <c r="P104" s="90" t="s">
        <v>20</v>
      </c>
      <c r="Q104" s="121" t="str">
        <f t="shared" si="19"/>
        <v>x</v>
      </c>
      <c r="R104" s="91" t="str">
        <f t="shared" si="20"/>
        <v>x</v>
      </c>
      <c r="S104" s="92">
        <f t="shared" si="21"/>
        <v>6.8</v>
      </c>
      <c r="T104" s="90">
        <f>IF('Indicator Data'!W112="x","x",ROUND(IF('Indicator Data'!W112&gt;T$2,10,IF('Indicator Data'!W112&lt;T$3,0,('Indicator Data'!W112-T$3)/(T$2-T$3)*10)),1))</f>
        <v>6.7</v>
      </c>
      <c r="U104" s="90">
        <f>IF('Indicator Data'!X112="x","x",ROUND(IF('Indicator Data'!X112&gt;U$2,10,IF('Indicator Data'!X112&lt;U$3,0,('Indicator Data'!X112-U$3)/(U$2-U$3)*10)),1))</f>
        <v>5.0999999999999996</v>
      </c>
      <c r="V104" s="121">
        <f t="shared" si="22"/>
        <v>5.9</v>
      </c>
      <c r="W104" s="91">
        <f t="shared" si="23"/>
        <v>5.9</v>
      </c>
      <c r="X104" s="90">
        <f>IF('Indicator Data'!Y112="x","x",ROUND(IF('Indicator Data'!Y112&gt;X$2,10,IF('Indicator Data'!Y112&lt;X$3,0,('Indicator Data'!Y112-X$3)/(X$2-X$3)*10)),1))</f>
        <v>9</v>
      </c>
      <c r="Y104" s="121">
        <f t="shared" si="24"/>
        <v>9</v>
      </c>
      <c r="Z104" s="90">
        <f>IF('Indicator Data'!Z112="x","x",ROUND(IF('Indicator Data'!Z112&gt;Z$2,10,IF('Indicator Data'!Z112&lt;Z$3,0,('Indicator Data'!Z112-Z$3)/(Z$2-Z$3)*10)),1))</f>
        <v>6.3</v>
      </c>
      <c r="AA104" s="121">
        <f t="shared" si="25"/>
        <v>6.3</v>
      </c>
      <c r="AB104" s="91">
        <f t="shared" si="26"/>
        <v>7.7</v>
      </c>
      <c r="AC104" s="93">
        <f t="shared" si="27"/>
        <v>6.8</v>
      </c>
      <c r="AD104" s="27"/>
      <c r="AE104" s="27"/>
    </row>
    <row r="105" spans="1:31" ht="15.75" customHeight="1" x14ac:dyDescent="0.25">
      <c r="A105" s="37" t="s">
        <v>334</v>
      </c>
      <c r="B105" s="37" t="s">
        <v>335</v>
      </c>
      <c r="C105" s="90">
        <f>IF('Indicator Data'!O113="x","x",ROUND(IF('Indicator Data'!O113&gt;C$2,10,IF('Indicator Data'!O113&lt;C$3,0,('Indicator Data'!O113-C$3)/(C$2-C$3)*10)),1))</f>
        <v>0.4</v>
      </c>
      <c r="D105" s="90">
        <f>IF('Indicator Data'!P113="x","x",ROUND(IF('Indicator Data'!P113&gt;D$2,10,IF('Indicator Data'!P113&lt;D$3,0,('Indicator Data'!P113-D$3)/(D$2-D$3)*10)),1))</f>
        <v>2.2999999999999998</v>
      </c>
      <c r="E105" s="90">
        <f>IF('Indicator Data'!Q113="x","x",ROUND(IF('Indicator Data'!Q113&gt;E$2,10,IF('Indicator Data'!Q113&lt;E$3,0,('Indicator Data'!Q113-E$3)/(E$2-E$3)*10)),1))</f>
        <v>2.9</v>
      </c>
      <c r="F105" s="121">
        <f t="shared" si="15"/>
        <v>1.9</v>
      </c>
      <c r="G105" s="90">
        <f>IF('Indicator Data'!R113="x","x",ROUND(IF('Indicator Data'!R113&gt;G$2,10,IF('Indicator Data'!R113&lt;G$3,0,('Indicator Data'!R113-G$3)/(G$2-G$3)*10)),1))</f>
        <v>0.5</v>
      </c>
      <c r="H105" s="90" t="str">
        <f>IF('Indicator Data'!S113="x","x",ROUND(IF('Indicator Data'!S113&gt;H$2,10,IF('Indicator Data'!S113&lt;H$3,0,('Indicator Data'!S113-H$3)/(H$2-H$3)*10)),1))</f>
        <v>x</v>
      </c>
      <c r="I105" s="121">
        <f t="shared" si="16"/>
        <v>0.5</v>
      </c>
      <c r="J105" s="91">
        <f t="shared" si="14"/>
        <v>1.2</v>
      </c>
      <c r="K105" s="90" t="str">
        <f>IF('Indicator Data'!T113="x","x",ROUND(IF('Indicator Data'!T113&gt;K$2,10,IF('Indicator Data'!T113&lt;K$3,0,('Indicator Data'!T113-K$3)/(K$2-K$3)*10)),1))</f>
        <v>x</v>
      </c>
      <c r="L105" s="121" t="str">
        <f t="shared" si="17"/>
        <v>x</v>
      </c>
      <c r="M105" s="91" t="str">
        <f t="shared" si="17"/>
        <v>x</v>
      </c>
      <c r="N105" s="90" t="str">
        <f>IF('Indicator Data'!U113="x","x",ROUND(IF('Indicator Data'!U113&gt;N$2,10,IF('Indicator Data'!U113&lt;N$3,0,('Indicator Data'!U113-N$3)/(N$2-N$3)*10)),1))</f>
        <v>x</v>
      </c>
      <c r="O105" s="121" t="str">
        <f t="shared" si="18"/>
        <v>x</v>
      </c>
      <c r="P105" s="90" t="s">
        <v>20</v>
      </c>
      <c r="Q105" s="121" t="str">
        <f t="shared" si="19"/>
        <v>x</v>
      </c>
      <c r="R105" s="91" t="str">
        <f t="shared" si="20"/>
        <v>x</v>
      </c>
      <c r="S105" s="92">
        <f t="shared" si="21"/>
        <v>1.2</v>
      </c>
      <c r="T105" s="90">
        <f>IF('Indicator Data'!W113="x","x",ROUND(IF('Indicator Data'!W113&gt;T$2,10,IF('Indicator Data'!W113&lt;T$3,0,('Indicator Data'!W113-T$3)/(T$2-T$3)*10)),1))</f>
        <v>1.3</v>
      </c>
      <c r="U105" s="90">
        <f>IF('Indicator Data'!X113="x","x",ROUND(IF('Indicator Data'!X113&gt;U$2,10,IF('Indicator Data'!X113&lt;U$3,0,('Indicator Data'!X113-U$3)/(U$2-U$3)*10)),1))</f>
        <v>1</v>
      </c>
      <c r="V105" s="121">
        <f t="shared" si="22"/>
        <v>1.2</v>
      </c>
      <c r="W105" s="91">
        <f t="shared" si="23"/>
        <v>1.2</v>
      </c>
      <c r="X105" s="90">
        <f>IF('Indicator Data'!Y113="x","x",ROUND(IF('Indicator Data'!Y113&gt;X$2,10,IF('Indicator Data'!Y113&lt;X$3,0,('Indicator Data'!Y113-X$3)/(X$2-X$3)*10)),1))</f>
        <v>5.3</v>
      </c>
      <c r="Y105" s="121">
        <f t="shared" si="24"/>
        <v>5.3</v>
      </c>
      <c r="Z105" s="90">
        <f>IF('Indicator Data'!Z113="x","x",ROUND(IF('Indicator Data'!Z113&gt;Z$2,10,IF('Indicator Data'!Z113&lt;Z$3,0,('Indicator Data'!Z113-Z$3)/(Z$2-Z$3)*10)),1))</f>
        <v>5.7</v>
      </c>
      <c r="AA105" s="121">
        <f t="shared" si="25"/>
        <v>5.7</v>
      </c>
      <c r="AB105" s="91">
        <f t="shared" si="26"/>
        <v>5.5</v>
      </c>
      <c r="AC105" s="93">
        <f t="shared" si="27"/>
        <v>3.4</v>
      </c>
      <c r="AD105" s="27"/>
      <c r="AE105" s="27"/>
    </row>
    <row r="106" spans="1:31" ht="15.75" customHeight="1" x14ac:dyDescent="0.25">
      <c r="A106" s="37" t="s">
        <v>336</v>
      </c>
      <c r="B106" s="37" t="s">
        <v>337</v>
      </c>
      <c r="C106" s="90">
        <f>IF('Indicator Data'!O114="x","x",ROUND(IF('Indicator Data'!O114&gt;C$2,10,IF('Indicator Data'!O114&lt;C$3,0,('Indicator Data'!O114-C$3)/(C$2-C$3)*10)),1))</f>
        <v>2.7</v>
      </c>
      <c r="D106" s="90">
        <f>IF('Indicator Data'!P114="x","x",ROUND(IF('Indicator Data'!P114&gt;D$2,10,IF('Indicator Data'!P114&lt;D$3,0,('Indicator Data'!P114-D$3)/(D$2-D$3)*10)),1))</f>
        <v>3.1</v>
      </c>
      <c r="E106" s="90">
        <f>IF('Indicator Data'!Q114="x","x",ROUND(IF('Indicator Data'!Q114&gt;E$2,10,IF('Indicator Data'!Q114&lt;E$3,0,('Indicator Data'!Q114-E$3)/(E$2-E$3)*10)),1))</f>
        <v>6.5</v>
      </c>
      <c r="F106" s="121">
        <f t="shared" si="15"/>
        <v>4.0999999999999996</v>
      </c>
      <c r="G106" s="90">
        <f>IF('Indicator Data'!R114="x","x",ROUND(IF('Indicator Data'!R114&gt;G$2,10,IF('Indicator Data'!R114&lt;G$3,0,('Indicator Data'!R114-G$3)/(G$2-G$3)*10)),1))</f>
        <v>2.2000000000000002</v>
      </c>
      <c r="H106" s="90" t="str">
        <f>IF('Indicator Data'!S114="x","x",ROUND(IF('Indicator Data'!S114&gt;H$2,10,IF('Indicator Data'!S114&lt;H$3,0,('Indicator Data'!S114-H$3)/(H$2-H$3)*10)),1))</f>
        <v>x</v>
      </c>
      <c r="I106" s="121">
        <f t="shared" si="16"/>
        <v>2.2000000000000002</v>
      </c>
      <c r="J106" s="91">
        <f t="shared" si="14"/>
        <v>3.2</v>
      </c>
      <c r="K106" s="90" t="str">
        <f>IF('Indicator Data'!T114="x","x",ROUND(IF('Indicator Data'!T114&gt;K$2,10,IF('Indicator Data'!T114&lt;K$3,0,('Indicator Data'!T114-K$3)/(K$2-K$3)*10)),1))</f>
        <v>x</v>
      </c>
      <c r="L106" s="121" t="str">
        <f t="shared" si="17"/>
        <v>x</v>
      </c>
      <c r="M106" s="91" t="str">
        <f t="shared" si="17"/>
        <v>x</v>
      </c>
      <c r="N106" s="90" t="str">
        <f>IF('Indicator Data'!U114="x","x",ROUND(IF('Indicator Data'!U114&gt;N$2,10,IF('Indicator Data'!U114&lt;N$3,0,('Indicator Data'!U114-N$3)/(N$2-N$3)*10)),1))</f>
        <v>x</v>
      </c>
      <c r="O106" s="121" t="str">
        <f t="shared" si="18"/>
        <v>x</v>
      </c>
      <c r="P106" s="90" t="s">
        <v>20</v>
      </c>
      <c r="Q106" s="121" t="str">
        <f t="shared" si="19"/>
        <v>x</v>
      </c>
      <c r="R106" s="91" t="str">
        <f t="shared" si="20"/>
        <v>x</v>
      </c>
      <c r="S106" s="92">
        <f t="shared" si="21"/>
        <v>3.2</v>
      </c>
      <c r="T106" s="90">
        <f>IF('Indicator Data'!W114="x","x",ROUND(IF('Indicator Data'!W114&gt;T$2,10,IF('Indicator Data'!W114&lt;T$3,0,('Indicator Data'!W114-T$3)/(T$2-T$3)*10)),1))</f>
        <v>0.7</v>
      </c>
      <c r="U106" s="90">
        <f>IF('Indicator Data'!X114="x","x",ROUND(IF('Indicator Data'!X114&gt;U$2,10,IF('Indicator Data'!X114&lt;U$3,0,('Indicator Data'!X114-U$3)/(U$2-U$3)*10)),1))</f>
        <v>2.1</v>
      </c>
      <c r="V106" s="121">
        <f t="shared" si="22"/>
        <v>1.4</v>
      </c>
      <c r="W106" s="91">
        <f t="shared" si="23"/>
        <v>1.4</v>
      </c>
      <c r="X106" s="90">
        <f>IF('Indicator Data'!Y114="x","x",ROUND(IF('Indicator Data'!Y114&gt;X$2,10,IF('Indicator Data'!Y114&lt;X$3,0,('Indicator Data'!Y114-X$3)/(X$2-X$3)*10)),1))</f>
        <v>2.9</v>
      </c>
      <c r="Y106" s="121">
        <f t="shared" si="24"/>
        <v>2.9</v>
      </c>
      <c r="Z106" s="90">
        <f>IF('Indicator Data'!Z114="x","x",ROUND(IF('Indicator Data'!Z114&gt;Z$2,10,IF('Indicator Data'!Z114&lt;Z$3,0,('Indicator Data'!Z114-Z$3)/(Z$2-Z$3)*10)),1))</f>
        <v>4.7</v>
      </c>
      <c r="AA106" s="121">
        <f t="shared" si="25"/>
        <v>4.7</v>
      </c>
      <c r="AB106" s="91">
        <f t="shared" si="26"/>
        <v>3.8</v>
      </c>
      <c r="AC106" s="93">
        <f t="shared" si="27"/>
        <v>2.6</v>
      </c>
      <c r="AD106" s="27"/>
      <c r="AE106" s="27"/>
    </row>
    <row r="107" spans="1:31" ht="15.75" customHeight="1" x14ac:dyDescent="0.25">
      <c r="A107" s="37" t="s">
        <v>338</v>
      </c>
      <c r="B107" s="37" t="s">
        <v>339</v>
      </c>
      <c r="C107" s="90">
        <f>IF('Indicator Data'!O115="x","x",ROUND(IF('Indicator Data'!O115&gt;C$2,10,IF('Indicator Data'!O115&lt;C$3,0,('Indicator Data'!O115-C$3)/(C$2-C$3)*10)),1))</f>
        <v>6.4</v>
      </c>
      <c r="D107" s="90">
        <f>IF('Indicator Data'!P115="x","x",ROUND(IF('Indicator Data'!P115&gt;D$2,10,IF('Indicator Data'!P115&lt;D$3,0,('Indicator Data'!P115-D$3)/(D$2-D$3)*10)),1))</f>
        <v>7.5</v>
      </c>
      <c r="E107" s="90">
        <f>IF('Indicator Data'!Q115="x","x",ROUND(IF('Indicator Data'!Q115&gt;E$2,10,IF('Indicator Data'!Q115&lt;E$3,0,('Indicator Data'!Q115-E$3)/(E$2-E$3)*10)),1))</f>
        <v>9.3000000000000007</v>
      </c>
      <c r="F107" s="121">
        <f t="shared" si="15"/>
        <v>7.7</v>
      </c>
      <c r="G107" s="90">
        <f>IF('Indicator Data'!R115="x","x",ROUND(IF('Indicator Data'!R115&gt;G$2,10,IF('Indicator Data'!R115&lt;G$3,0,('Indicator Data'!R115-G$3)/(G$2-G$3)*10)),1))</f>
        <v>6</v>
      </c>
      <c r="H107" s="90" t="str">
        <f>IF('Indicator Data'!S115="x","x",ROUND(IF('Indicator Data'!S115&gt;H$2,10,IF('Indicator Data'!S115&lt;H$3,0,('Indicator Data'!S115-H$3)/(H$2-H$3)*10)),1))</f>
        <v>x</v>
      </c>
      <c r="I107" s="121">
        <f t="shared" si="16"/>
        <v>6</v>
      </c>
      <c r="J107" s="91">
        <f t="shared" si="14"/>
        <v>6.9</v>
      </c>
      <c r="K107" s="90" t="str">
        <f>IF('Indicator Data'!T115="x","x",ROUND(IF('Indicator Data'!T115&gt;K$2,10,IF('Indicator Data'!T115&lt;K$3,0,('Indicator Data'!T115-K$3)/(K$2-K$3)*10)),1))</f>
        <v>x</v>
      </c>
      <c r="L107" s="121" t="str">
        <f t="shared" si="17"/>
        <v>x</v>
      </c>
      <c r="M107" s="91" t="str">
        <f t="shared" si="17"/>
        <v>x</v>
      </c>
      <c r="N107" s="90" t="str">
        <f>IF('Indicator Data'!U115="x","x",ROUND(IF('Indicator Data'!U115&gt;N$2,10,IF('Indicator Data'!U115&lt;N$3,0,('Indicator Data'!U115-N$3)/(N$2-N$3)*10)),1))</f>
        <v>x</v>
      </c>
      <c r="O107" s="121" t="str">
        <f t="shared" si="18"/>
        <v>x</v>
      </c>
      <c r="P107" s="90" t="s">
        <v>20</v>
      </c>
      <c r="Q107" s="121" t="str">
        <f t="shared" si="19"/>
        <v>x</v>
      </c>
      <c r="R107" s="91" t="str">
        <f t="shared" si="20"/>
        <v>x</v>
      </c>
      <c r="S107" s="92">
        <f t="shared" si="21"/>
        <v>6.9</v>
      </c>
      <c r="T107" s="90">
        <f>IF('Indicator Data'!W115="x","x",ROUND(IF('Indicator Data'!W115&gt;T$2,10,IF('Indicator Data'!W115&lt;T$3,0,('Indicator Data'!W115-T$3)/(T$2-T$3)*10)),1))</f>
        <v>9</v>
      </c>
      <c r="U107" s="90">
        <f>IF('Indicator Data'!X115="x","x",ROUND(IF('Indicator Data'!X115&gt;U$2,10,IF('Indicator Data'!X115&lt;U$3,0,('Indicator Data'!X115-U$3)/(U$2-U$3)*10)),1))</f>
        <v>4.8</v>
      </c>
      <c r="V107" s="121">
        <f t="shared" si="22"/>
        <v>6.9</v>
      </c>
      <c r="W107" s="91">
        <f t="shared" si="23"/>
        <v>6.9</v>
      </c>
      <c r="X107" s="90">
        <f>IF('Indicator Data'!Y115="x","x",ROUND(IF('Indicator Data'!Y115&gt;X$2,10,IF('Indicator Data'!Y115&lt;X$3,0,('Indicator Data'!Y115-X$3)/(X$2-X$3)*10)),1))</f>
        <v>1.8</v>
      </c>
      <c r="Y107" s="121">
        <f t="shared" si="24"/>
        <v>1.8</v>
      </c>
      <c r="Z107" s="90">
        <f>IF('Indicator Data'!Z115="x","x",ROUND(IF('Indicator Data'!Z115&gt;Z$2,10,IF('Indicator Data'!Z115&lt;Z$3,0,('Indicator Data'!Z115-Z$3)/(Z$2-Z$3)*10)),1))</f>
        <v>3.3</v>
      </c>
      <c r="AA107" s="121">
        <f t="shared" si="25"/>
        <v>3.3</v>
      </c>
      <c r="AB107" s="91">
        <f t="shared" si="26"/>
        <v>2.6</v>
      </c>
      <c r="AC107" s="93">
        <f t="shared" si="27"/>
        <v>4.8</v>
      </c>
      <c r="AD107" s="27"/>
      <c r="AE107" s="27"/>
    </row>
    <row r="108" spans="1:31" ht="15.75" customHeight="1" x14ac:dyDescent="0.25">
      <c r="A108" s="37" t="s">
        <v>340</v>
      </c>
      <c r="B108" s="37" t="s">
        <v>341</v>
      </c>
      <c r="C108" s="90">
        <f>IF('Indicator Data'!O116="x","x",ROUND(IF('Indicator Data'!O116&gt;C$2,10,IF('Indicator Data'!O116&lt;C$3,0,('Indicator Data'!O116-C$3)/(C$2-C$3)*10)),1))</f>
        <v>0.8</v>
      </c>
      <c r="D108" s="90">
        <f>IF('Indicator Data'!P116="x","x",ROUND(IF('Indicator Data'!P116&gt;D$2,10,IF('Indicator Data'!P116&lt;D$3,0,('Indicator Data'!P116-D$3)/(D$2-D$3)*10)),1))</f>
        <v>0.3</v>
      </c>
      <c r="E108" s="90">
        <f>IF('Indicator Data'!Q116="x","x",ROUND(IF('Indicator Data'!Q116&gt;E$2,10,IF('Indicator Data'!Q116&lt;E$3,0,('Indicator Data'!Q116-E$3)/(E$2-E$3)*10)),1))</f>
        <v>5.0999999999999996</v>
      </c>
      <c r="F108" s="121">
        <f t="shared" si="15"/>
        <v>2.1</v>
      </c>
      <c r="G108" s="90">
        <f>IF('Indicator Data'!R116="x","x",ROUND(IF('Indicator Data'!R116&gt;G$2,10,IF('Indicator Data'!R116&lt;G$3,0,('Indicator Data'!R116-G$3)/(G$2-G$3)*10)),1))</f>
        <v>2.6</v>
      </c>
      <c r="H108" s="90" t="str">
        <f>IF('Indicator Data'!S116="x","x",ROUND(IF('Indicator Data'!S116&gt;H$2,10,IF('Indicator Data'!S116&lt;H$3,0,('Indicator Data'!S116-H$3)/(H$2-H$3)*10)),1))</f>
        <v>x</v>
      </c>
      <c r="I108" s="121">
        <f t="shared" si="16"/>
        <v>2.6</v>
      </c>
      <c r="J108" s="91">
        <f t="shared" si="14"/>
        <v>2.4</v>
      </c>
      <c r="K108" s="90" t="str">
        <f>IF('Indicator Data'!T116="x","x",ROUND(IF('Indicator Data'!T116&gt;K$2,10,IF('Indicator Data'!T116&lt;K$3,0,('Indicator Data'!T116-K$3)/(K$2-K$3)*10)),1))</f>
        <v>x</v>
      </c>
      <c r="L108" s="121" t="str">
        <f t="shared" si="17"/>
        <v>x</v>
      </c>
      <c r="M108" s="91" t="str">
        <f t="shared" si="17"/>
        <v>x</v>
      </c>
      <c r="N108" s="90" t="str">
        <f>IF('Indicator Data'!U116="x","x",ROUND(IF('Indicator Data'!U116&gt;N$2,10,IF('Indicator Data'!U116&lt;N$3,0,('Indicator Data'!U116-N$3)/(N$2-N$3)*10)),1))</f>
        <v>x</v>
      </c>
      <c r="O108" s="121" t="str">
        <f t="shared" si="18"/>
        <v>x</v>
      </c>
      <c r="P108" s="90" t="s">
        <v>20</v>
      </c>
      <c r="Q108" s="121" t="str">
        <f t="shared" si="19"/>
        <v>x</v>
      </c>
      <c r="R108" s="91" t="str">
        <f t="shared" si="20"/>
        <v>x</v>
      </c>
      <c r="S108" s="92">
        <f t="shared" si="21"/>
        <v>2.4</v>
      </c>
      <c r="T108" s="90">
        <f>IF('Indicator Data'!W116="x","x",ROUND(IF('Indicator Data'!W116&gt;T$2,10,IF('Indicator Data'!W116&lt;T$3,0,('Indicator Data'!W116-T$3)/(T$2-T$3)*10)),1))</f>
        <v>0</v>
      </c>
      <c r="U108" s="90">
        <f>IF('Indicator Data'!X116="x","x",ROUND(IF('Indicator Data'!X116&gt;U$2,10,IF('Indicator Data'!X116&lt;U$3,0,('Indicator Data'!X116-U$3)/(U$2-U$3)*10)),1))</f>
        <v>1.3</v>
      </c>
      <c r="V108" s="121">
        <f t="shared" si="22"/>
        <v>0.7</v>
      </c>
      <c r="W108" s="91">
        <f t="shared" si="23"/>
        <v>0.7</v>
      </c>
      <c r="X108" s="90">
        <f>IF('Indicator Data'!Y116="x","x",ROUND(IF('Indicator Data'!Y116&gt;X$2,10,IF('Indicator Data'!Y116&lt;X$3,0,('Indicator Data'!Y116-X$3)/(X$2-X$3)*10)),1))</f>
        <v>10</v>
      </c>
      <c r="Y108" s="121">
        <f t="shared" si="24"/>
        <v>10</v>
      </c>
      <c r="Z108" s="90">
        <f>IF('Indicator Data'!Z116="x","x",ROUND(IF('Indicator Data'!Z116&gt;Z$2,10,IF('Indicator Data'!Z116&lt;Z$3,0,('Indicator Data'!Z116-Z$3)/(Z$2-Z$3)*10)),1))</f>
        <v>4.8</v>
      </c>
      <c r="AA108" s="121">
        <f t="shared" si="25"/>
        <v>4.8</v>
      </c>
      <c r="AB108" s="91">
        <f t="shared" si="26"/>
        <v>7.4</v>
      </c>
      <c r="AC108" s="93">
        <f t="shared" si="27"/>
        <v>4.0999999999999996</v>
      </c>
      <c r="AD108" s="27"/>
      <c r="AE108" s="27"/>
    </row>
    <row r="109" spans="1:31" ht="15.75" customHeight="1" x14ac:dyDescent="0.25">
      <c r="A109" s="37" t="s">
        <v>342</v>
      </c>
      <c r="B109" s="37" t="s">
        <v>343</v>
      </c>
      <c r="C109" s="90">
        <f>IF('Indicator Data'!O117="x","x",ROUND(IF('Indicator Data'!O117&gt;C$2,10,IF('Indicator Data'!O117&lt;C$3,0,('Indicator Data'!O117-C$3)/(C$2-C$3)*10)),1))</f>
        <v>4.3</v>
      </c>
      <c r="D109" s="90">
        <f>IF('Indicator Data'!P117="x","x",ROUND(IF('Indicator Data'!P117&gt;D$2,10,IF('Indicator Data'!P117&lt;D$3,0,('Indicator Data'!P117-D$3)/(D$2-D$3)*10)),1))</f>
        <v>5.0999999999999996</v>
      </c>
      <c r="E109" s="90">
        <f>IF('Indicator Data'!Q117="x","x",ROUND(IF('Indicator Data'!Q117&gt;E$2,10,IF('Indicator Data'!Q117&lt;E$3,0,('Indicator Data'!Q117-E$3)/(E$2-E$3)*10)),1))</f>
        <v>4.8</v>
      </c>
      <c r="F109" s="121">
        <f t="shared" si="15"/>
        <v>4.7</v>
      </c>
      <c r="G109" s="90" t="str">
        <f>IF('Indicator Data'!R117="x","x",ROUND(IF('Indicator Data'!R117&gt;G$2,10,IF('Indicator Data'!R117&lt;G$3,0,('Indicator Data'!R117-G$3)/(G$2-G$3)*10)),1))</f>
        <v>x</v>
      </c>
      <c r="H109" s="90" t="str">
        <f>IF('Indicator Data'!S117="x","x",ROUND(IF('Indicator Data'!S117&gt;H$2,10,IF('Indicator Data'!S117&lt;H$3,0,('Indicator Data'!S117-H$3)/(H$2-H$3)*10)),1))</f>
        <v>x</v>
      </c>
      <c r="I109" s="121" t="str">
        <f t="shared" si="16"/>
        <v>x</v>
      </c>
      <c r="J109" s="91">
        <f t="shared" si="14"/>
        <v>4.7</v>
      </c>
      <c r="K109" s="90" t="str">
        <f>IF('Indicator Data'!T117="x","x",ROUND(IF('Indicator Data'!T117&gt;K$2,10,IF('Indicator Data'!T117&lt;K$3,0,('Indicator Data'!T117-K$3)/(K$2-K$3)*10)),1))</f>
        <v>x</v>
      </c>
      <c r="L109" s="121" t="str">
        <f t="shared" si="17"/>
        <v>x</v>
      </c>
      <c r="M109" s="91" t="str">
        <f t="shared" si="17"/>
        <v>x</v>
      </c>
      <c r="N109" s="90" t="str">
        <f>IF('Indicator Data'!U117="x","x",ROUND(IF('Indicator Data'!U117&gt;N$2,10,IF('Indicator Data'!U117&lt;N$3,0,('Indicator Data'!U117-N$3)/(N$2-N$3)*10)),1))</f>
        <v>x</v>
      </c>
      <c r="O109" s="121" t="str">
        <f t="shared" si="18"/>
        <v>x</v>
      </c>
      <c r="P109" s="90" t="s">
        <v>20</v>
      </c>
      <c r="Q109" s="121" t="str">
        <f t="shared" si="19"/>
        <v>x</v>
      </c>
      <c r="R109" s="91" t="str">
        <f t="shared" si="20"/>
        <v>x</v>
      </c>
      <c r="S109" s="92">
        <f t="shared" si="21"/>
        <v>4.7</v>
      </c>
      <c r="T109" s="90">
        <f>IF('Indicator Data'!W117="x","x",ROUND(IF('Indicator Data'!W117&gt;T$2,10,IF('Indicator Data'!W117&lt;T$3,0,('Indicator Data'!W117-T$3)/(T$2-T$3)*10)),1))</f>
        <v>5.7</v>
      </c>
      <c r="U109" s="90">
        <f>IF('Indicator Data'!X117="x","x",ROUND(IF('Indicator Data'!X117&gt;U$2,10,IF('Indicator Data'!X117&lt;U$3,0,('Indicator Data'!X117-U$3)/(U$2-U$3)*10)),1))</f>
        <v>6.1</v>
      </c>
      <c r="V109" s="121">
        <f t="shared" si="22"/>
        <v>5.9</v>
      </c>
      <c r="W109" s="91">
        <f t="shared" si="23"/>
        <v>5.9</v>
      </c>
      <c r="X109" s="90">
        <f>IF('Indicator Data'!Y117="x","x",ROUND(IF('Indicator Data'!Y117&gt;X$2,10,IF('Indicator Data'!Y117&lt;X$3,0,('Indicator Data'!Y117-X$3)/(X$2-X$3)*10)),1))</f>
        <v>2.4</v>
      </c>
      <c r="Y109" s="121">
        <f t="shared" si="24"/>
        <v>2.4</v>
      </c>
      <c r="Z109" s="90">
        <f>IF('Indicator Data'!Z117="x","x",ROUND(IF('Indicator Data'!Z117&gt;Z$2,10,IF('Indicator Data'!Z117&lt;Z$3,0,('Indicator Data'!Z117-Z$3)/(Z$2-Z$3)*10)),1))</f>
        <v>5.9</v>
      </c>
      <c r="AA109" s="121">
        <f t="shared" si="25"/>
        <v>5.9</v>
      </c>
      <c r="AB109" s="91">
        <f t="shared" si="26"/>
        <v>4.2</v>
      </c>
      <c r="AC109" s="93">
        <f t="shared" si="27"/>
        <v>5.0999999999999996</v>
      </c>
      <c r="AD109" s="27"/>
      <c r="AE109" s="27"/>
    </row>
    <row r="110" spans="1:31" ht="15.75" customHeight="1" x14ac:dyDescent="0.25">
      <c r="A110" s="37" t="s">
        <v>344</v>
      </c>
      <c r="B110" s="37" t="s">
        <v>345</v>
      </c>
      <c r="C110" s="90">
        <f>IF('Indicator Data'!O118="x","x",ROUND(IF('Indicator Data'!O118&gt;C$2,10,IF('Indicator Data'!O118&lt;C$3,0,('Indicator Data'!O118-C$3)/(C$2-C$3)*10)),1))</f>
        <v>1.2</v>
      </c>
      <c r="D110" s="90">
        <f>IF('Indicator Data'!P118="x","x",ROUND(IF('Indicator Data'!P118&gt;D$2,10,IF('Indicator Data'!P118&lt;D$3,0,('Indicator Data'!P118-D$3)/(D$2-D$3)*10)),1))</f>
        <v>0</v>
      </c>
      <c r="E110" s="90">
        <f>IF('Indicator Data'!Q118="x","x",ROUND(IF('Indicator Data'!Q118&gt;E$2,10,IF('Indicator Data'!Q118&lt;E$3,0,('Indicator Data'!Q118-E$3)/(E$2-E$3)*10)),1))</f>
        <v>8.8000000000000007</v>
      </c>
      <c r="F110" s="121">
        <f t="shared" si="15"/>
        <v>3.3</v>
      </c>
      <c r="G110" s="90">
        <f>IF('Indicator Data'!R118="x","x",ROUND(IF('Indicator Data'!R118&gt;G$2,10,IF('Indicator Data'!R118&lt;G$3,0,('Indicator Data'!R118-G$3)/(G$2-G$3)*10)),1))</f>
        <v>6.8</v>
      </c>
      <c r="H110" s="90" t="str">
        <f>IF('Indicator Data'!S118="x","x",ROUND(IF('Indicator Data'!S118&gt;H$2,10,IF('Indicator Data'!S118&lt;H$3,0,('Indicator Data'!S118-H$3)/(H$2-H$3)*10)),1))</f>
        <v>x</v>
      </c>
      <c r="I110" s="121">
        <f t="shared" si="16"/>
        <v>6.8</v>
      </c>
      <c r="J110" s="91">
        <f t="shared" si="14"/>
        <v>5.0999999999999996</v>
      </c>
      <c r="K110" s="90" t="str">
        <f>IF('Indicator Data'!T118="x","x",ROUND(IF('Indicator Data'!T118&gt;K$2,10,IF('Indicator Data'!T118&lt;K$3,0,('Indicator Data'!T118-K$3)/(K$2-K$3)*10)),1))</f>
        <v>x</v>
      </c>
      <c r="L110" s="121" t="str">
        <f t="shared" si="17"/>
        <v>x</v>
      </c>
      <c r="M110" s="91" t="str">
        <f t="shared" si="17"/>
        <v>x</v>
      </c>
      <c r="N110" s="90" t="str">
        <f>IF('Indicator Data'!U118="x","x",ROUND(IF('Indicator Data'!U118&gt;N$2,10,IF('Indicator Data'!U118&lt;N$3,0,('Indicator Data'!U118-N$3)/(N$2-N$3)*10)),1))</f>
        <v>x</v>
      </c>
      <c r="O110" s="121" t="str">
        <f t="shared" si="18"/>
        <v>x</v>
      </c>
      <c r="P110" s="90" t="s">
        <v>20</v>
      </c>
      <c r="Q110" s="121" t="str">
        <f t="shared" si="19"/>
        <v>x</v>
      </c>
      <c r="R110" s="91" t="str">
        <f t="shared" si="20"/>
        <v>x</v>
      </c>
      <c r="S110" s="92">
        <f t="shared" si="21"/>
        <v>5.0999999999999996</v>
      </c>
      <c r="T110" s="90">
        <f>IF('Indicator Data'!W118="x","x",ROUND(IF('Indicator Data'!W118&gt;T$2,10,IF('Indicator Data'!W118&lt;T$3,0,('Indicator Data'!W118-T$3)/(T$2-T$3)*10)),1))</f>
        <v>2.9</v>
      </c>
      <c r="U110" s="90">
        <f>IF('Indicator Data'!X118="x","x",ROUND(IF('Indicator Data'!X118&gt;U$2,10,IF('Indicator Data'!X118&lt;U$3,0,('Indicator Data'!X118-U$3)/(U$2-U$3)*10)),1))</f>
        <v>9.1</v>
      </c>
      <c r="V110" s="121">
        <f t="shared" si="22"/>
        <v>6</v>
      </c>
      <c r="W110" s="91">
        <f t="shared" si="23"/>
        <v>6</v>
      </c>
      <c r="X110" s="90">
        <f>IF('Indicator Data'!Y118="x","x",ROUND(IF('Indicator Data'!Y118&gt;X$2,10,IF('Indicator Data'!Y118&lt;X$3,0,('Indicator Data'!Y118-X$3)/(X$2-X$3)*10)),1))</f>
        <v>0</v>
      </c>
      <c r="Y110" s="121">
        <f t="shared" si="24"/>
        <v>0</v>
      </c>
      <c r="Z110" s="90">
        <f>IF('Indicator Data'!Z118="x","x",ROUND(IF('Indicator Data'!Z118&gt;Z$2,10,IF('Indicator Data'!Z118&lt;Z$3,0,('Indicator Data'!Z118-Z$3)/(Z$2-Z$3)*10)),1))</f>
        <v>3.5</v>
      </c>
      <c r="AA110" s="121">
        <f t="shared" si="25"/>
        <v>3.5</v>
      </c>
      <c r="AB110" s="91">
        <f t="shared" si="26"/>
        <v>1.8</v>
      </c>
      <c r="AC110" s="93">
        <f t="shared" si="27"/>
        <v>3.9</v>
      </c>
      <c r="AD110" s="27"/>
      <c r="AE110" s="27"/>
    </row>
    <row r="111" spans="1:31" ht="15.75" customHeight="1" x14ac:dyDescent="0.25">
      <c r="A111" s="37" t="s">
        <v>346</v>
      </c>
      <c r="B111" s="37" t="s">
        <v>347</v>
      </c>
      <c r="C111" s="90">
        <f>IF('Indicator Data'!O119="x","x",ROUND(IF('Indicator Data'!O119&gt;C$2,10,IF('Indicator Data'!O119&lt;C$3,0,('Indicator Data'!O119-C$3)/(C$2-C$3)*10)),1))</f>
        <v>10</v>
      </c>
      <c r="D111" s="90">
        <f>IF('Indicator Data'!P119="x","x",ROUND(IF('Indicator Data'!P119&gt;D$2,10,IF('Indicator Data'!P119&lt;D$3,0,('Indicator Data'!P119-D$3)/(D$2-D$3)*10)),1))</f>
        <v>10</v>
      </c>
      <c r="E111" s="90">
        <f>IF('Indicator Data'!Q119="x","x",ROUND(IF('Indicator Data'!Q119&gt;E$2,10,IF('Indicator Data'!Q119&lt;E$3,0,('Indicator Data'!Q119-E$3)/(E$2-E$3)*10)),1))</f>
        <v>10</v>
      </c>
      <c r="F111" s="121">
        <f t="shared" si="15"/>
        <v>10</v>
      </c>
      <c r="G111" s="90">
        <f>IF('Indicator Data'!R119="x","x",ROUND(IF('Indicator Data'!R119&gt;G$2,10,IF('Indicator Data'!R119&lt;G$3,0,('Indicator Data'!R119-G$3)/(G$2-G$3)*10)),1))</f>
        <v>8.1999999999999993</v>
      </c>
      <c r="H111" s="90" t="str">
        <f>IF('Indicator Data'!S119="x","x",ROUND(IF('Indicator Data'!S119&gt;H$2,10,IF('Indicator Data'!S119&lt;H$3,0,('Indicator Data'!S119-H$3)/(H$2-H$3)*10)),1))</f>
        <v>x</v>
      </c>
      <c r="I111" s="121">
        <f t="shared" si="16"/>
        <v>8.1999999999999993</v>
      </c>
      <c r="J111" s="91">
        <f t="shared" si="14"/>
        <v>9.1</v>
      </c>
      <c r="K111" s="90" t="str">
        <f>IF('Indicator Data'!T119="x","x",ROUND(IF('Indicator Data'!T119&gt;K$2,10,IF('Indicator Data'!T119&lt;K$3,0,('Indicator Data'!T119-K$3)/(K$2-K$3)*10)),1))</f>
        <v>x</v>
      </c>
      <c r="L111" s="121" t="str">
        <f t="shared" si="17"/>
        <v>x</v>
      </c>
      <c r="M111" s="91" t="str">
        <f t="shared" si="17"/>
        <v>x</v>
      </c>
      <c r="N111" s="90" t="str">
        <f>IF('Indicator Data'!U119="x","x",ROUND(IF('Indicator Data'!U119&gt;N$2,10,IF('Indicator Data'!U119&lt;N$3,0,('Indicator Data'!U119-N$3)/(N$2-N$3)*10)),1))</f>
        <v>x</v>
      </c>
      <c r="O111" s="121" t="str">
        <f t="shared" si="18"/>
        <v>x</v>
      </c>
      <c r="P111" s="90" t="s">
        <v>20</v>
      </c>
      <c r="Q111" s="121" t="str">
        <f t="shared" si="19"/>
        <v>x</v>
      </c>
      <c r="R111" s="91" t="str">
        <f t="shared" si="20"/>
        <v>x</v>
      </c>
      <c r="S111" s="92">
        <f t="shared" si="21"/>
        <v>9.1</v>
      </c>
      <c r="T111" s="90">
        <f>IF('Indicator Data'!W119="x","x",ROUND(IF('Indicator Data'!W119&gt;T$2,10,IF('Indicator Data'!W119&lt;T$3,0,('Indicator Data'!W119-T$3)/(T$2-T$3)*10)),1))</f>
        <v>10</v>
      </c>
      <c r="U111" s="90">
        <f>IF('Indicator Data'!X119="x","x",ROUND(IF('Indicator Data'!X119&gt;U$2,10,IF('Indicator Data'!X119&lt;U$3,0,('Indicator Data'!X119-U$3)/(U$2-U$3)*10)),1))</f>
        <v>2.5</v>
      </c>
      <c r="V111" s="121">
        <f t="shared" si="22"/>
        <v>6.3</v>
      </c>
      <c r="W111" s="91">
        <f t="shared" si="23"/>
        <v>6.3</v>
      </c>
      <c r="X111" s="90">
        <f>IF('Indicator Data'!Y119="x","x",ROUND(IF('Indicator Data'!Y119&gt;X$2,10,IF('Indicator Data'!Y119&lt;X$3,0,('Indicator Data'!Y119-X$3)/(X$2-X$3)*10)),1))</f>
        <v>5.7</v>
      </c>
      <c r="Y111" s="121">
        <f t="shared" si="24"/>
        <v>5.7</v>
      </c>
      <c r="Z111" s="90">
        <f>IF('Indicator Data'!Z119="x","x",ROUND(IF('Indicator Data'!Z119&gt;Z$2,10,IF('Indicator Data'!Z119&lt;Z$3,0,('Indicator Data'!Z119-Z$3)/(Z$2-Z$3)*10)),1))</f>
        <v>5.9</v>
      </c>
      <c r="AA111" s="121">
        <f t="shared" si="25"/>
        <v>5.9</v>
      </c>
      <c r="AB111" s="91">
        <f t="shared" si="26"/>
        <v>5.8</v>
      </c>
      <c r="AC111" s="93">
        <f t="shared" si="27"/>
        <v>6.1</v>
      </c>
      <c r="AD111" s="27"/>
      <c r="AE111" s="27"/>
    </row>
    <row r="112" spans="1:31" ht="15.75" customHeight="1" x14ac:dyDescent="0.25">
      <c r="A112" s="37" t="s">
        <v>348</v>
      </c>
      <c r="B112" s="37" t="s">
        <v>349</v>
      </c>
      <c r="C112" s="90">
        <f>IF('Indicator Data'!O120="x","x",ROUND(IF('Indicator Data'!O120&gt;C$2,10,IF('Indicator Data'!O120&lt;C$3,0,('Indicator Data'!O120-C$3)/(C$2-C$3)*10)),1))</f>
        <v>0.9</v>
      </c>
      <c r="D112" s="90">
        <f>IF('Indicator Data'!P120="x","x",ROUND(IF('Indicator Data'!P120&gt;D$2,10,IF('Indicator Data'!P120&lt;D$3,0,('Indicator Data'!P120-D$3)/(D$2-D$3)*10)),1))</f>
        <v>0.1</v>
      </c>
      <c r="E112" s="90">
        <f>IF('Indicator Data'!Q120="x","x",ROUND(IF('Indicator Data'!Q120&gt;E$2,10,IF('Indicator Data'!Q120&lt;E$3,0,('Indicator Data'!Q120-E$3)/(E$2-E$3)*10)),1))</f>
        <v>0.5</v>
      </c>
      <c r="F112" s="121">
        <f t="shared" si="15"/>
        <v>0.5</v>
      </c>
      <c r="G112" s="90">
        <f>IF('Indicator Data'!R120="x","x",ROUND(IF('Indicator Data'!R120&gt;G$2,10,IF('Indicator Data'!R120&lt;G$3,0,('Indicator Data'!R120-G$3)/(G$2-G$3)*10)),1))</f>
        <v>1.5</v>
      </c>
      <c r="H112" s="90" t="str">
        <f>IF('Indicator Data'!S120="x","x",ROUND(IF('Indicator Data'!S120&gt;H$2,10,IF('Indicator Data'!S120&lt;H$3,0,('Indicator Data'!S120-H$3)/(H$2-H$3)*10)),1))</f>
        <v>x</v>
      </c>
      <c r="I112" s="121">
        <f t="shared" si="16"/>
        <v>1.5</v>
      </c>
      <c r="J112" s="91">
        <f t="shared" si="14"/>
        <v>1</v>
      </c>
      <c r="K112" s="90" t="str">
        <f>IF('Indicator Data'!T120="x","x",ROUND(IF('Indicator Data'!T120&gt;K$2,10,IF('Indicator Data'!T120&lt;K$3,0,('Indicator Data'!T120-K$3)/(K$2-K$3)*10)),1))</f>
        <v>x</v>
      </c>
      <c r="L112" s="121" t="str">
        <f t="shared" si="17"/>
        <v>x</v>
      </c>
      <c r="M112" s="91" t="str">
        <f t="shared" si="17"/>
        <v>x</v>
      </c>
      <c r="N112" s="90" t="str">
        <f>IF('Indicator Data'!U120="x","x",ROUND(IF('Indicator Data'!U120&gt;N$2,10,IF('Indicator Data'!U120&lt;N$3,0,('Indicator Data'!U120-N$3)/(N$2-N$3)*10)),1))</f>
        <v>x</v>
      </c>
      <c r="O112" s="121" t="str">
        <f t="shared" si="18"/>
        <v>x</v>
      </c>
      <c r="P112" s="90" t="s">
        <v>20</v>
      </c>
      <c r="Q112" s="121" t="str">
        <f t="shared" si="19"/>
        <v>x</v>
      </c>
      <c r="R112" s="91" t="str">
        <f t="shared" si="20"/>
        <v>x</v>
      </c>
      <c r="S112" s="92">
        <f t="shared" si="21"/>
        <v>1</v>
      </c>
      <c r="T112" s="90">
        <f>IF('Indicator Data'!W120="x","x",ROUND(IF('Indicator Data'!W120&gt;T$2,10,IF('Indicator Data'!W120&lt;T$3,0,('Indicator Data'!W120-T$3)/(T$2-T$3)*10)),1))</f>
        <v>0.9</v>
      </c>
      <c r="U112" s="90">
        <f>IF('Indicator Data'!X120="x","x",ROUND(IF('Indicator Data'!X120&gt;U$2,10,IF('Indicator Data'!X120&lt;U$3,0,('Indicator Data'!X120-U$3)/(U$2-U$3)*10)),1))</f>
        <v>2.2000000000000002</v>
      </c>
      <c r="V112" s="121">
        <f t="shared" si="22"/>
        <v>1.6</v>
      </c>
      <c r="W112" s="91">
        <f t="shared" si="23"/>
        <v>1.6</v>
      </c>
      <c r="X112" s="90">
        <f>IF('Indicator Data'!Y120="x","x",ROUND(IF('Indicator Data'!Y120&gt;X$2,10,IF('Indicator Data'!Y120&lt;X$3,0,('Indicator Data'!Y120-X$3)/(X$2-X$3)*10)),1))</f>
        <v>3</v>
      </c>
      <c r="Y112" s="121">
        <f t="shared" si="24"/>
        <v>3</v>
      </c>
      <c r="Z112" s="90">
        <f>IF('Indicator Data'!Z120="x","x",ROUND(IF('Indicator Data'!Z120&gt;Z$2,10,IF('Indicator Data'!Z120&lt;Z$3,0,('Indicator Data'!Z120-Z$3)/(Z$2-Z$3)*10)),1))</f>
        <v>4.8</v>
      </c>
      <c r="AA112" s="121">
        <f t="shared" si="25"/>
        <v>4.8</v>
      </c>
      <c r="AB112" s="91">
        <f t="shared" si="26"/>
        <v>3.9</v>
      </c>
      <c r="AC112" s="93">
        <f t="shared" si="27"/>
        <v>2.8</v>
      </c>
      <c r="AD112" s="27"/>
      <c r="AE112" s="27"/>
    </row>
    <row r="113" spans="1:31" ht="15.75" customHeight="1" x14ac:dyDescent="0.25">
      <c r="A113" s="37" t="s">
        <v>350</v>
      </c>
      <c r="B113" s="37" t="s">
        <v>351</v>
      </c>
      <c r="C113" s="90">
        <f>IF('Indicator Data'!O121="x","x",ROUND(IF('Indicator Data'!O121&gt;C$2,10,IF('Indicator Data'!O121&lt;C$3,0,('Indicator Data'!O121-C$3)/(C$2-C$3)*10)),1))</f>
        <v>3.7</v>
      </c>
      <c r="D113" s="90">
        <f>IF('Indicator Data'!P121="x","x",ROUND(IF('Indicator Data'!P121&gt;D$2,10,IF('Indicator Data'!P121&lt;D$3,0,('Indicator Data'!P121-D$3)/(D$2-D$3)*10)),1))</f>
        <v>1.5</v>
      </c>
      <c r="E113" s="90">
        <f>IF('Indicator Data'!Q121="x","x",ROUND(IF('Indicator Data'!Q121&gt;E$2,10,IF('Indicator Data'!Q121&lt;E$3,0,('Indicator Data'!Q121-E$3)/(E$2-E$3)*10)),1))</f>
        <v>1.9</v>
      </c>
      <c r="F113" s="121">
        <f t="shared" si="15"/>
        <v>2.4</v>
      </c>
      <c r="G113" s="90">
        <f>IF('Indicator Data'!R121="x","x",ROUND(IF('Indicator Data'!R121&gt;G$2,10,IF('Indicator Data'!R121&lt;G$3,0,('Indicator Data'!R121-G$3)/(G$2-G$3)*10)),1))</f>
        <v>5.0999999999999996</v>
      </c>
      <c r="H113" s="90" t="str">
        <f>IF('Indicator Data'!S121="x","x",ROUND(IF('Indicator Data'!S121&gt;H$2,10,IF('Indicator Data'!S121&lt;H$3,0,('Indicator Data'!S121-H$3)/(H$2-H$3)*10)),1))</f>
        <v>x</v>
      </c>
      <c r="I113" s="121">
        <f t="shared" si="16"/>
        <v>5.0999999999999996</v>
      </c>
      <c r="J113" s="91">
        <f t="shared" si="14"/>
        <v>3.8</v>
      </c>
      <c r="K113" s="90" t="str">
        <f>IF('Indicator Data'!T121="x","x",ROUND(IF('Indicator Data'!T121&gt;K$2,10,IF('Indicator Data'!T121&lt;K$3,0,('Indicator Data'!T121-K$3)/(K$2-K$3)*10)),1))</f>
        <v>x</v>
      </c>
      <c r="L113" s="121" t="str">
        <f t="shared" si="17"/>
        <v>x</v>
      </c>
      <c r="M113" s="91" t="str">
        <f t="shared" si="17"/>
        <v>x</v>
      </c>
      <c r="N113" s="90" t="str">
        <f>IF('Indicator Data'!U121="x","x",ROUND(IF('Indicator Data'!U121&gt;N$2,10,IF('Indicator Data'!U121&lt;N$3,0,('Indicator Data'!U121-N$3)/(N$2-N$3)*10)),1))</f>
        <v>x</v>
      </c>
      <c r="O113" s="121" t="str">
        <f t="shared" si="18"/>
        <v>x</v>
      </c>
      <c r="P113" s="90" t="s">
        <v>20</v>
      </c>
      <c r="Q113" s="121" t="str">
        <f t="shared" si="19"/>
        <v>x</v>
      </c>
      <c r="R113" s="91" t="str">
        <f t="shared" si="20"/>
        <v>x</v>
      </c>
      <c r="S113" s="92">
        <f t="shared" si="21"/>
        <v>3.8</v>
      </c>
      <c r="T113" s="90">
        <f>IF('Indicator Data'!W121="x","x",ROUND(IF('Indicator Data'!W121&gt;T$2,10,IF('Indicator Data'!W121&lt;T$3,0,('Indicator Data'!W121-T$3)/(T$2-T$3)*10)),1))</f>
        <v>2.5</v>
      </c>
      <c r="U113" s="90">
        <f>IF('Indicator Data'!X121="x","x",ROUND(IF('Indicator Data'!X121&gt;U$2,10,IF('Indicator Data'!X121&lt;U$3,0,('Indicator Data'!X121-U$3)/(U$2-U$3)*10)),1))</f>
        <v>4.2</v>
      </c>
      <c r="V113" s="121">
        <f t="shared" si="22"/>
        <v>3.4</v>
      </c>
      <c r="W113" s="91">
        <f t="shared" si="23"/>
        <v>3.4</v>
      </c>
      <c r="X113" s="90">
        <f>IF('Indicator Data'!Y121="x","x",ROUND(IF('Indicator Data'!Y121&gt;X$2,10,IF('Indicator Data'!Y121&lt;X$3,0,('Indicator Data'!Y121-X$3)/(X$2-X$3)*10)),1))</f>
        <v>4.2</v>
      </c>
      <c r="Y113" s="121">
        <f t="shared" si="24"/>
        <v>4.2</v>
      </c>
      <c r="Z113" s="90">
        <f>IF('Indicator Data'!Z121="x","x",ROUND(IF('Indicator Data'!Z121&gt;Z$2,10,IF('Indicator Data'!Z121&lt;Z$3,0,('Indicator Data'!Z121-Z$3)/(Z$2-Z$3)*10)),1))</f>
        <v>4.8</v>
      </c>
      <c r="AA113" s="121">
        <f t="shared" si="25"/>
        <v>4.8</v>
      </c>
      <c r="AB113" s="91">
        <f t="shared" si="26"/>
        <v>4.5</v>
      </c>
      <c r="AC113" s="93">
        <f t="shared" si="27"/>
        <v>4</v>
      </c>
      <c r="AD113" s="27"/>
      <c r="AE113" s="27"/>
    </row>
    <row r="114" spans="1:31" ht="15.75" customHeight="1" x14ac:dyDescent="0.25">
      <c r="A114" s="37" t="s">
        <v>352</v>
      </c>
      <c r="B114" s="37" t="s">
        <v>353</v>
      </c>
      <c r="C114" s="90">
        <f>IF('Indicator Data'!O122="x","x",ROUND(IF('Indicator Data'!O122&gt;C$2,10,IF('Indicator Data'!O122&lt;C$3,0,('Indicator Data'!O122-C$3)/(C$2-C$3)*10)),1))</f>
        <v>1.3</v>
      </c>
      <c r="D114" s="90">
        <f>IF('Indicator Data'!P122="x","x",ROUND(IF('Indicator Data'!P122&gt;D$2,10,IF('Indicator Data'!P122&lt;D$3,0,('Indicator Data'!P122-D$3)/(D$2-D$3)*10)),1))</f>
        <v>1.1000000000000001</v>
      </c>
      <c r="E114" s="90">
        <f>IF('Indicator Data'!Q122="x","x",ROUND(IF('Indicator Data'!Q122&gt;E$2,10,IF('Indicator Data'!Q122&lt;E$3,0,('Indicator Data'!Q122-E$3)/(E$2-E$3)*10)),1))</f>
        <v>2.8</v>
      </c>
      <c r="F114" s="121">
        <f t="shared" si="15"/>
        <v>1.7</v>
      </c>
      <c r="G114" s="90">
        <f>IF('Indicator Data'!R122="x","x",ROUND(IF('Indicator Data'!R122&gt;G$2,10,IF('Indicator Data'!R122&lt;G$3,0,('Indicator Data'!R122-G$3)/(G$2-G$3)*10)),1))</f>
        <v>0.9</v>
      </c>
      <c r="H114" s="90" t="str">
        <f>IF('Indicator Data'!S122="x","x",ROUND(IF('Indicator Data'!S122&gt;H$2,10,IF('Indicator Data'!S122&lt;H$3,0,('Indicator Data'!S122-H$3)/(H$2-H$3)*10)),1))</f>
        <v>x</v>
      </c>
      <c r="I114" s="121">
        <f t="shared" si="16"/>
        <v>0.9</v>
      </c>
      <c r="J114" s="91">
        <f t="shared" si="14"/>
        <v>1.3</v>
      </c>
      <c r="K114" s="90" t="str">
        <f>IF('Indicator Data'!T122="x","x",ROUND(IF('Indicator Data'!T122&gt;K$2,10,IF('Indicator Data'!T122&lt;K$3,0,('Indicator Data'!T122-K$3)/(K$2-K$3)*10)),1))</f>
        <v>x</v>
      </c>
      <c r="L114" s="121" t="str">
        <f t="shared" si="17"/>
        <v>x</v>
      </c>
      <c r="M114" s="91" t="str">
        <f t="shared" si="17"/>
        <v>x</v>
      </c>
      <c r="N114" s="90" t="str">
        <f>IF('Indicator Data'!U122="x","x",ROUND(IF('Indicator Data'!U122&gt;N$2,10,IF('Indicator Data'!U122&lt;N$3,0,('Indicator Data'!U122-N$3)/(N$2-N$3)*10)),1))</f>
        <v>x</v>
      </c>
      <c r="O114" s="121" t="str">
        <f t="shared" si="18"/>
        <v>x</v>
      </c>
      <c r="P114" s="90" t="s">
        <v>20</v>
      </c>
      <c r="Q114" s="121" t="str">
        <f t="shared" si="19"/>
        <v>x</v>
      </c>
      <c r="R114" s="91" t="str">
        <f t="shared" si="20"/>
        <v>x</v>
      </c>
      <c r="S114" s="92">
        <f t="shared" si="21"/>
        <v>1.3</v>
      </c>
      <c r="T114" s="90">
        <f>IF('Indicator Data'!W122="x","x",ROUND(IF('Indicator Data'!W122&gt;T$2,10,IF('Indicator Data'!W122&lt;T$3,0,('Indicator Data'!W122-T$3)/(T$2-T$3)*10)),1))</f>
        <v>0.6</v>
      </c>
      <c r="U114" s="90">
        <f>IF('Indicator Data'!X122="x","x",ROUND(IF('Indicator Data'!X122&gt;U$2,10,IF('Indicator Data'!X122&lt;U$3,0,('Indicator Data'!X122-U$3)/(U$2-U$3)*10)),1))</f>
        <v>0.9</v>
      </c>
      <c r="V114" s="121">
        <f t="shared" si="22"/>
        <v>0.8</v>
      </c>
      <c r="W114" s="91">
        <f t="shared" si="23"/>
        <v>0.8</v>
      </c>
      <c r="X114" s="90">
        <f>IF('Indicator Data'!Y122="x","x",ROUND(IF('Indicator Data'!Y122&gt;X$2,10,IF('Indicator Data'!Y122&lt;X$3,0,('Indicator Data'!Y122-X$3)/(X$2-X$3)*10)),1))</f>
        <v>9.5</v>
      </c>
      <c r="Y114" s="121">
        <f t="shared" si="24"/>
        <v>9.5</v>
      </c>
      <c r="Z114" s="90">
        <f>IF('Indicator Data'!Z122="x","x",ROUND(IF('Indicator Data'!Z122&gt;Z$2,10,IF('Indicator Data'!Z122&lt;Z$3,0,('Indicator Data'!Z122-Z$3)/(Z$2-Z$3)*10)),1))</f>
        <v>3.6</v>
      </c>
      <c r="AA114" s="121">
        <f t="shared" si="25"/>
        <v>3.6</v>
      </c>
      <c r="AB114" s="91">
        <f t="shared" si="26"/>
        <v>6.6</v>
      </c>
      <c r="AC114" s="93">
        <f t="shared" si="27"/>
        <v>3.7</v>
      </c>
      <c r="AD114" s="27"/>
      <c r="AE114" s="27"/>
    </row>
    <row r="115" spans="1:31" ht="15.75" customHeight="1" x14ac:dyDescent="0.25">
      <c r="A115" s="37" t="s">
        <v>354</v>
      </c>
      <c r="B115" s="37" t="s">
        <v>355</v>
      </c>
      <c r="C115" s="90">
        <f>IF('Indicator Data'!O123="x","x",ROUND(IF('Indicator Data'!O123&gt;C$2,10,IF('Indicator Data'!O123&lt;C$3,0,('Indicator Data'!O123-C$3)/(C$2-C$3)*10)),1))</f>
        <v>6</v>
      </c>
      <c r="D115" s="90">
        <f>IF('Indicator Data'!P123="x","x",ROUND(IF('Indicator Data'!P123&gt;D$2,10,IF('Indicator Data'!P123&lt;D$3,0,('Indicator Data'!P123-D$3)/(D$2-D$3)*10)),1))</f>
        <v>1.5</v>
      </c>
      <c r="E115" s="90">
        <f>IF('Indicator Data'!Q123="x","x",ROUND(IF('Indicator Data'!Q123&gt;E$2,10,IF('Indicator Data'!Q123&lt;E$3,0,('Indicator Data'!Q123-E$3)/(E$2-E$3)*10)),1))</f>
        <v>1.5</v>
      </c>
      <c r="F115" s="121">
        <f t="shared" si="15"/>
        <v>3</v>
      </c>
      <c r="G115" s="90">
        <f>IF('Indicator Data'!R123="x","x",ROUND(IF('Indicator Data'!R123&gt;G$2,10,IF('Indicator Data'!R123&lt;G$3,0,('Indicator Data'!R123-G$3)/(G$2-G$3)*10)),1))</f>
        <v>5.0999999999999996</v>
      </c>
      <c r="H115" s="90" t="str">
        <f>IF('Indicator Data'!S123="x","x",ROUND(IF('Indicator Data'!S123&gt;H$2,10,IF('Indicator Data'!S123&lt;H$3,0,('Indicator Data'!S123-H$3)/(H$2-H$3)*10)),1))</f>
        <v>x</v>
      </c>
      <c r="I115" s="121">
        <f t="shared" si="16"/>
        <v>5.0999999999999996</v>
      </c>
      <c r="J115" s="91">
        <f t="shared" si="14"/>
        <v>4.0999999999999996</v>
      </c>
      <c r="K115" s="90" t="str">
        <f>IF('Indicator Data'!T123="x","x",ROUND(IF('Indicator Data'!T123&gt;K$2,10,IF('Indicator Data'!T123&lt;K$3,0,('Indicator Data'!T123-K$3)/(K$2-K$3)*10)),1))</f>
        <v>x</v>
      </c>
      <c r="L115" s="121" t="str">
        <f t="shared" si="17"/>
        <v>x</v>
      </c>
      <c r="M115" s="91" t="str">
        <f t="shared" si="17"/>
        <v>x</v>
      </c>
      <c r="N115" s="90" t="str">
        <f>IF('Indicator Data'!U123="x","x",ROUND(IF('Indicator Data'!U123&gt;N$2,10,IF('Indicator Data'!U123&lt;N$3,0,('Indicator Data'!U123-N$3)/(N$2-N$3)*10)),1))</f>
        <v>x</v>
      </c>
      <c r="O115" s="121" t="str">
        <f t="shared" si="18"/>
        <v>x</v>
      </c>
      <c r="P115" s="90" t="s">
        <v>20</v>
      </c>
      <c r="Q115" s="121" t="str">
        <f t="shared" si="19"/>
        <v>x</v>
      </c>
      <c r="R115" s="91" t="str">
        <f t="shared" si="20"/>
        <v>x</v>
      </c>
      <c r="S115" s="92">
        <f t="shared" si="21"/>
        <v>4.0999999999999996</v>
      </c>
      <c r="T115" s="90">
        <f>IF('Indicator Data'!W123="x","x",ROUND(IF('Indicator Data'!W123&gt;T$2,10,IF('Indicator Data'!W123&lt;T$3,0,('Indicator Data'!W123-T$3)/(T$2-T$3)*10)),1))</f>
        <v>10</v>
      </c>
      <c r="U115" s="90">
        <f>IF('Indicator Data'!X123="x","x",ROUND(IF('Indicator Data'!X123&gt;U$2,10,IF('Indicator Data'!X123&lt;U$3,0,('Indicator Data'!X123-U$3)/(U$2-U$3)*10)),1))</f>
        <v>1.2</v>
      </c>
      <c r="V115" s="121">
        <f t="shared" si="22"/>
        <v>5.6</v>
      </c>
      <c r="W115" s="91">
        <f t="shared" si="23"/>
        <v>5.6</v>
      </c>
      <c r="X115" s="90">
        <f>IF('Indicator Data'!Y123="x","x",ROUND(IF('Indicator Data'!Y123&gt;X$2,10,IF('Indicator Data'!Y123&lt;X$3,0,('Indicator Data'!Y123-X$3)/(X$2-X$3)*10)),1))</f>
        <v>0.8</v>
      </c>
      <c r="Y115" s="121">
        <f t="shared" si="24"/>
        <v>0.8</v>
      </c>
      <c r="Z115" s="90">
        <f>IF('Indicator Data'!Z123="x","x",ROUND(IF('Indicator Data'!Z123&gt;Z$2,10,IF('Indicator Data'!Z123&lt;Z$3,0,('Indicator Data'!Z123-Z$3)/(Z$2-Z$3)*10)),1))</f>
        <v>3.3</v>
      </c>
      <c r="AA115" s="121">
        <f t="shared" si="25"/>
        <v>3.3</v>
      </c>
      <c r="AB115" s="91">
        <f t="shared" si="26"/>
        <v>2.1</v>
      </c>
      <c r="AC115" s="93">
        <f t="shared" si="27"/>
        <v>3.9</v>
      </c>
      <c r="AD115" s="27"/>
      <c r="AE115" s="27"/>
    </row>
    <row r="116" spans="1:31" ht="15.75" customHeight="1" x14ac:dyDescent="0.25">
      <c r="A116" s="37" t="s">
        <v>356</v>
      </c>
      <c r="B116" s="37" t="s">
        <v>357</v>
      </c>
      <c r="C116" s="90">
        <f>IF('Indicator Data'!O124="x","x",ROUND(IF('Indicator Data'!O124&gt;C$2,10,IF('Indicator Data'!O124&lt;C$3,0,('Indicator Data'!O124-C$3)/(C$2-C$3)*10)),1))</f>
        <v>9.4</v>
      </c>
      <c r="D116" s="90">
        <f>IF('Indicator Data'!P124="x","x",ROUND(IF('Indicator Data'!P124&gt;D$2,10,IF('Indicator Data'!P124&lt;D$3,0,('Indicator Data'!P124-D$3)/(D$2-D$3)*10)),1))</f>
        <v>9.6999999999999993</v>
      </c>
      <c r="E116" s="90">
        <f>IF('Indicator Data'!Q124="x","x",ROUND(IF('Indicator Data'!Q124&gt;E$2,10,IF('Indicator Data'!Q124&lt;E$3,0,('Indicator Data'!Q124-E$3)/(E$2-E$3)*10)),1))</f>
        <v>9.6999999999999993</v>
      </c>
      <c r="F116" s="121">
        <f t="shared" si="15"/>
        <v>9.6</v>
      </c>
      <c r="G116" s="90" t="str">
        <f>IF('Indicator Data'!R124="x","x",ROUND(IF('Indicator Data'!R124&gt;G$2,10,IF('Indicator Data'!R124&lt;G$3,0,('Indicator Data'!R124-G$3)/(G$2-G$3)*10)),1))</f>
        <v>x</v>
      </c>
      <c r="H116" s="90" t="str">
        <f>IF('Indicator Data'!S124="x","x",ROUND(IF('Indicator Data'!S124&gt;H$2,10,IF('Indicator Data'!S124&lt;H$3,0,('Indicator Data'!S124-H$3)/(H$2-H$3)*10)),1))</f>
        <v>x</v>
      </c>
      <c r="I116" s="121" t="str">
        <f t="shared" si="16"/>
        <v>x</v>
      </c>
      <c r="J116" s="91">
        <f t="shared" si="14"/>
        <v>9.6</v>
      </c>
      <c r="K116" s="90" t="str">
        <f>IF('Indicator Data'!T124="x","x",ROUND(IF('Indicator Data'!T124&gt;K$2,10,IF('Indicator Data'!T124&lt;K$3,0,('Indicator Data'!T124-K$3)/(K$2-K$3)*10)),1))</f>
        <v>x</v>
      </c>
      <c r="L116" s="121" t="str">
        <f t="shared" si="17"/>
        <v>x</v>
      </c>
      <c r="M116" s="91" t="str">
        <f t="shared" si="17"/>
        <v>x</v>
      </c>
      <c r="N116" s="90" t="str">
        <f>IF('Indicator Data'!U124="x","x",ROUND(IF('Indicator Data'!U124&gt;N$2,10,IF('Indicator Data'!U124&lt;N$3,0,('Indicator Data'!U124-N$3)/(N$2-N$3)*10)),1))</f>
        <v>x</v>
      </c>
      <c r="O116" s="121" t="str">
        <f t="shared" si="18"/>
        <v>x</v>
      </c>
      <c r="P116" s="90" t="s">
        <v>20</v>
      </c>
      <c r="Q116" s="121" t="str">
        <f t="shared" si="19"/>
        <v>x</v>
      </c>
      <c r="R116" s="91" t="str">
        <f t="shared" si="20"/>
        <v>x</v>
      </c>
      <c r="S116" s="92">
        <f t="shared" si="21"/>
        <v>9.6</v>
      </c>
      <c r="T116" s="90" t="str">
        <f>IF('Indicator Data'!W124="x","x",ROUND(IF('Indicator Data'!W124&gt;T$2,10,IF('Indicator Data'!W124&lt;T$3,0,('Indicator Data'!W124-T$3)/(T$2-T$3)*10)),1))</f>
        <v>x</v>
      </c>
      <c r="U116" s="90">
        <f>IF('Indicator Data'!X124="x","x",ROUND(IF('Indicator Data'!X124&gt;U$2,10,IF('Indicator Data'!X124&lt;U$3,0,('Indicator Data'!X124-U$3)/(U$2-U$3)*10)),1))</f>
        <v>3.6</v>
      </c>
      <c r="V116" s="121">
        <f t="shared" si="22"/>
        <v>3.6</v>
      </c>
      <c r="W116" s="91">
        <f t="shared" si="23"/>
        <v>3.6</v>
      </c>
      <c r="X116" s="90">
        <f>IF('Indicator Data'!Y124="x","x",ROUND(IF('Indicator Data'!Y124&gt;X$2,10,IF('Indicator Data'!Y124&lt;X$3,0,('Indicator Data'!Y124-X$3)/(X$2-X$3)*10)),1))</f>
        <v>0.7</v>
      </c>
      <c r="Y116" s="121">
        <f t="shared" si="24"/>
        <v>0.7</v>
      </c>
      <c r="Z116" s="90">
        <f>IF('Indicator Data'!Z124="x","x",ROUND(IF('Indicator Data'!Z124&gt;Z$2,10,IF('Indicator Data'!Z124&lt;Z$3,0,('Indicator Data'!Z124-Z$3)/(Z$2-Z$3)*10)),1))</f>
        <v>3</v>
      </c>
      <c r="AA116" s="121">
        <f t="shared" si="25"/>
        <v>3</v>
      </c>
      <c r="AB116" s="91">
        <f t="shared" si="26"/>
        <v>1.9</v>
      </c>
      <c r="AC116" s="93">
        <f t="shared" si="27"/>
        <v>2.8</v>
      </c>
      <c r="AD116" s="27"/>
      <c r="AE116" s="27"/>
    </row>
    <row r="117" spans="1:31" ht="15.75" customHeight="1" x14ac:dyDescent="0.25">
      <c r="A117" s="37" t="s">
        <v>358</v>
      </c>
      <c r="B117" s="37" t="s">
        <v>359</v>
      </c>
      <c r="C117" s="90">
        <f>IF('Indicator Data'!O125="x","x",ROUND(IF('Indicator Data'!O125&gt;C$2,10,IF('Indicator Data'!O125&lt;C$3,0,('Indicator Data'!O125-C$3)/(C$2-C$3)*10)),1))</f>
        <v>9.1999999999999993</v>
      </c>
      <c r="D117" s="90">
        <f>IF('Indicator Data'!P125="x","x",ROUND(IF('Indicator Data'!P125&gt;D$2,10,IF('Indicator Data'!P125&lt;D$3,0,('Indicator Data'!P125-D$3)/(D$2-D$3)*10)),1))</f>
        <v>9</v>
      </c>
      <c r="E117" s="90">
        <f>IF('Indicator Data'!Q125="x","x",ROUND(IF('Indicator Data'!Q125&gt;E$2,10,IF('Indicator Data'!Q125&lt;E$3,0,('Indicator Data'!Q125-E$3)/(E$2-E$3)*10)),1))</f>
        <v>9.8000000000000007</v>
      </c>
      <c r="F117" s="121">
        <f t="shared" si="15"/>
        <v>9.3000000000000007</v>
      </c>
      <c r="G117" s="90" t="str">
        <f>IF('Indicator Data'!R125="x","x",ROUND(IF('Indicator Data'!R125&gt;G$2,10,IF('Indicator Data'!R125&lt;G$3,0,('Indicator Data'!R125-G$3)/(G$2-G$3)*10)),1))</f>
        <v>x</v>
      </c>
      <c r="H117" s="90" t="str">
        <f>IF('Indicator Data'!S125="x","x",ROUND(IF('Indicator Data'!S125&gt;H$2,10,IF('Indicator Data'!S125&lt;H$3,0,('Indicator Data'!S125-H$3)/(H$2-H$3)*10)),1))</f>
        <v>x</v>
      </c>
      <c r="I117" s="121" t="str">
        <f t="shared" si="16"/>
        <v>x</v>
      </c>
      <c r="J117" s="91">
        <f t="shared" si="14"/>
        <v>9.3000000000000007</v>
      </c>
      <c r="K117" s="90" t="str">
        <f>IF('Indicator Data'!T125="x","x",ROUND(IF('Indicator Data'!T125&gt;K$2,10,IF('Indicator Data'!T125&lt;K$3,0,('Indicator Data'!T125-K$3)/(K$2-K$3)*10)),1))</f>
        <v>x</v>
      </c>
      <c r="L117" s="121" t="str">
        <f t="shared" si="17"/>
        <v>x</v>
      </c>
      <c r="M117" s="91" t="str">
        <f t="shared" si="17"/>
        <v>x</v>
      </c>
      <c r="N117" s="90" t="str">
        <f>IF('Indicator Data'!U125="x","x",ROUND(IF('Indicator Data'!U125&gt;N$2,10,IF('Indicator Data'!U125&lt;N$3,0,('Indicator Data'!U125-N$3)/(N$2-N$3)*10)),1))</f>
        <v>x</v>
      </c>
      <c r="O117" s="121" t="str">
        <f t="shared" si="18"/>
        <v>x</v>
      </c>
      <c r="P117" s="90" t="s">
        <v>20</v>
      </c>
      <c r="Q117" s="121" t="str">
        <f t="shared" si="19"/>
        <v>x</v>
      </c>
      <c r="R117" s="91" t="str">
        <f t="shared" si="20"/>
        <v>x</v>
      </c>
      <c r="S117" s="92">
        <f t="shared" si="21"/>
        <v>9.3000000000000007</v>
      </c>
      <c r="T117" s="90">
        <f>IF('Indicator Data'!W125="x","x",ROUND(IF('Indicator Data'!W125&gt;T$2,10,IF('Indicator Data'!W125&lt;T$3,0,('Indicator Data'!W125-T$3)/(T$2-T$3)*10)),1))</f>
        <v>9.6</v>
      </c>
      <c r="U117" s="90">
        <f>IF('Indicator Data'!X125="x","x",ROUND(IF('Indicator Data'!X125&gt;U$2,10,IF('Indicator Data'!X125&lt;U$3,0,('Indicator Data'!X125-U$3)/(U$2-U$3)*10)),1))</f>
        <v>1.9</v>
      </c>
      <c r="V117" s="121">
        <f t="shared" si="22"/>
        <v>5.8</v>
      </c>
      <c r="W117" s="91">
        <f t="shared" si="23"/>
        <v>5.8</v>
      </c>
      <c r="X117" s="90">
        <f>IF('Indicator Data'!Y125="x","x",ROUND(IF('Indicator Data'!Y125&gt;X$2,10,IF('Indicator Data'!Y125&lt;X$3,0,('Indicator Data'!Y125-X$3)/(X$2-X$3)*10)),1))</f>
        <v>2.6</v>
      </c>
      <c r="Y117" s="121">
        <f t="shared" si="24"/>
        <v>2.6</v>
      </c>
      <c r="Z117" s="90">
        <f>IF('Indicator Data'!Z125="x","x",ROUND(IF('Indicator Data'!Z125&gt;Z$2,10,IF('Indicator Data'!Z125&lt;Z$3,0,('Indicator Data'!Z125-Z$3)/(Z$2-Z$3)*10)),1))</f>
        <v>2.5</v>
      </c>
      <c r="AA117" s="121">
        <f t="shared" si="25"/>
        <v>2.5</v>
      </c>
      <c r="AB117" s="91">
        <f t="shared" si="26"/>
        <v>2.6</v>
      </c>
      <c r="AC117" s="93">
        <f t="shared" si="27"/>
        <v>4.2</v>
      </c>
      <c r="AD117" s="27"/>
      <c r="AE117" s="27"/>
    </row>
    <row r="118" spans="1:31" ht="15.75" customHeight="1" x14ac:dyDescent="0.25">
      <c r="A118" s="37" t="s">
        <v>360</v>
      </c>
      <c r="B118" s="37" t="s">
        <v>361</v>
      </c>
      <c r="C118" s="90">
        <f>IF('Indicator Data'!O126="x","x",ROUND(IF('Indicator Data'!O126&gt;C$2,10,IF('Indicator Data'!O126&lt;C$3,0,('Indicator Data'!O126-C$3)/(C$2-C$3)*10)),1))</f>
        <v>5.3</v>
      </c>
      <c r="D118" s="90">
        <f>IF('Indicator Data'!P126="x","x",ROUND(IF('Indicator Data'!P126&gt;D$2,10,IF('Indicator Data'!P126&lt;D$3,0,('Indicator Data'!P126-D$3)/(D$2-D$3)*10)),1))</f>
        <v>5.9</v>
      </c>
      <c r="E118" s="90">
        <f>IF('Indicator Data'!Q126="x","x",ROUND(IF('Indicator Data'!Q126&gt;E$2,10,IF('Indicator Data'!Q126&lt;E$3,0,('Indicator Data'!Q126-E$3)/(E$2-E$3)*10)),1))</f>
        <v>6.9</v>
      </c>
      <c r="F118" s="121">
        <f t="shared" si="15"/>
        <v>6</v>
      </c>
      <c r="G118" s="90">
        <f>IF('Indicator Data'!R126="x","x",ROUND(IF('Indicator Data'!R126&gt;G$2,10,IF('Indicator Data'!R126&lt;G$3,0,('Indicator Data'!R126-G$3)/(G$2-G$3)*10)),1))</f>
        <v>7</v>
      </c>
      <c r="H118" s="90" t="str">
        <f>IF('Indicator Data'!S126="x","x",ROUND(IF('Indicator Data'!S126&gt;H$2,10,IF('Indicator Data'!S126&lt;H$3,0,('Indicator Data'!S126-H$3)/(H$2-H$3)*10)),1))</f>
        <v>x</v>
      </c>
      <c r="I118" s="121">
        <f t="shared" si="16"/>
        <v>7</v>
      </c>
      <c r="J118" s="91">
        <f t="shared" si="14"/>
        <v>6.5</v>
      </c>
      <c r="K118" s="90" t="str">
        <f>IF('Indicator Data'!T126="x","x",ROUND(IF('Indicator Data'!T126&gt;K$2,10,IF('Indicator Data'!T126&lt;K$3,0,('Indicator Data'!T126-K$3)/(K$2-K$3)*10)),1))</f>
        <v>x</v>
      </c>
      <c r="L118" s="121" t="str">
        <f t="shared" si="17"/>
        <v>x</v>
      </c>
      <c r="M118" s="91" t="str">
        <f t="shared" si="17"/>
        <v>x</v>
      </c>
      <c r="N118" s="90" t="str">
        <f>IF('Indicator Data'!U126="x","x",ROUND(IF('Indicator Data'!U126&gt;N$2,10,IF('Indicator Data'!U126&lt;N$3,0,('Indicator Data'!U126-N$3)/(N$2-N$3)*10)),1))</f>
        <v>x</v>
      </c>
      <c r="O118" s="121" t="str">
        <f t="shared" si="18"/>
        <v>x</v>
      </c>
      <c r="P118" s="90" t="s">
        <v>20</v>
      </c>
      <c r="Q118" s="121" t="str">
        <f t="shared" si="19"/>
        <v>x</v>
      </c>
      <c r="R118" s="91" t="str">
        <f t="shared" si="20"/>
        <v>x</v>
      </c>
      <c r="S118" s="92">
        <f t="shared" si="21"/>
        <v>6.5</v>
      </c>
      <c r="T118" s="90">
        <f>IF('Indicator Data'!W126="x","x",ROUND(IF('Indicator Data'!W126&gt;T$2,10,IF('Indicator Data'!W126&lt;T$3,0,('Indicator Data'!W126-T$3)/(T$2-T$3)*10)),1))</f>
        <v>4.2</v>
      </c>
      <c r="U118" s="90">
        <f>IF('Indicator Data'!X126="x","x",ROUND(IF('Indicator Data'!X126&gt;U$2,10,IF('Indicator Data'!X126&lt;U$3,0,('Indicator Data'!X126-U$3)/(U$2-U$3)*10)),1))</f>
        <v>3.9</v>
      </c>
      <c r="V118" s="121">
        <f t="shared" si="22"/>
        <v>4.0999999999999996</v>
      </c>
      <c r="W118" s="91">
        <f t="shared" si="23"/>
        <v>4.0999999999999996</v>
      </c>
      <c r="X118" s="90">
        <f>IF('Indicator Data'!Y126="x","x",ROUND(IF('Indicator Data'!Y126&gt;X$2,10,IF('Indicator Data'!Y126&lt;X$3,0,('Indicator Data'!Y126-X$3)/(X$2-X$3)*10)),1))</f>
        <v>1.6</v>
      </c>
      <c r="Y118" s="121">
        <f t="shared" si="24"/>
        <v>1.6</v>
      </c>
      <c r="Z118" s="90">
        <f>IF('Indicator Data'!Z126="x","x",ROUND(IF('Indicator Data'!Z126&gt;Z$2,10,IF('Indicator Data'!Z126&lt;Z$3,0,('Indicator Data'!Z126-Z$3)/(Z$2-Z$3)*10)),1))</f>
        <v>1.8</v>
      </c>
      <c r="AA118" s="121">
        <f t="shared" si="25"/>
        <v>1.8</v>
      </c>
      <c r="AB118" s="91">
        <f t="shared" si="26"/>
        <v>1.7</v>
      </c>
      <c r="AC118" s="93">
        <f t="shared" si="27"/>
        <v>2.9</v>
      </c>
      <c r="AD118" s="27"/>
      <c r="AE118" s="27"/>
    </row>
    <row r="119" spans="1:31" ht="15.75" customHeight="1" x14ac:dyDescent="0.25">
      <c r="A119" s="37" t="s">
        <v>362</v>
      </c>
      <c r="B119" s="37" t="s">
        <v>363</v>
      </c>
      <c r="C119" s="90">
        <f>IF('Indicator Data'!O127="x","x",ROUND(IF('Indicator Data'!O127&gt;C$2,10,IF('Indicator Data'!O127&lt;C$3,0,('Indicator Data'!O127-C$3)/(C$2-C$3)*10)),1))</f>
        <v>3.6</v>
      </c>
      <c r="D119" s="90">
        <f>IF('Indicator Data'!P127="x","x",ROUND(IF('Indicator Data'!P127&gt;D$2,10,IF('Indicator Data'!P127&lt;D$3,0,('Indicator Data'!P127-D$3)/(D$2-D$3)*10)),1))</f>
        <v>4</v>
      </c>
      <c r="E119" s="90">
        <f>IF('Indicator Data'!Q127="x","x",ROUND(IF('Indicator Data'!Q127&gt;E$2,10,IF('Indicator Data'!Q127&lt;E$3,0,('Indicator Data'!Q127-E$3)/(E$2-E$3)*10)),1))</f>
        <v>4.0999999999999996</v>
      </c>
      <c r="F119" s="121">
        <f t="shared" si="15"/>
        <v>3.9</v>
      </c>
      <c r="G119" s="90">
        <f>IF('Indicator Data'!R127="x","x",ROUND(IF('Indicator Data'!R127&gt;G$2,10,IF('Indicator Data'!R127&lt;G$3,0,('Indicator Data'!R127-G$3)/(G$2-G$3)*10)),1))</f>
        <v>3.1</v>
      </c>
      <c r="H119" s="90" t="str">
        <f>IF('Indicator Data'!S127="x","x",ROUND(IF('Indicator Data'!S127&gt;H$2,10,IF('Indicator Data'!S127&lt;H$3,0,('Indicator Data'!S127-H$3)/(H$2-H$3)*10)),1))</f>
        <v>x</v>
      </c>
      <c r="I119" s="121">
        <f t="shared" si="16"/>
        <v>3.1</v>
      </c>
      <c r="J119" s="91">
        <f t="shared" si="14"/>
        <v>3.5</v>
      </c>
      <c r="K119" s="90" t="str">
        <f>IF('Indicator Data'!T127="x","x",ROUND(IF('Indicator Data'!T127&gt;K$2,10,IF('Indicator Data'!T127&lt;K$3,0,('Indicator Data'!T127-K$3)/(K$2-K$3)*10)),1))</f>
        <v>x</v>
      </c>
      <c r="L119" s="121" t="str">
        <f t="shared" si="17"/>
        <v>x</v>
      </c>
      <c r="M119" s="91" t="str">
        <f t="shared" si="17"/>
        <v>x</v>
      </c>
      <c r="N119" s="90" t="str">
        <f>IF('Indicator Data'!U127="x","x",ROUND(IF('Indicator Data'!U127&gt;N$2,10,IF('Indicator Data'!U127&lt;N$3,0,('Indicator Data'!U127-N$3)/(N$2-N$3)*10)),1))</f>
        <v>x</v>
      </c>
      <c r="O119" s="121" t="str">
        <f t="shared" si="18"/>
        <v>x</v>
      </c>
      <c r="P119" s="90" t="s">
        <v>20</v>
      </c>
      <c r="Q119" s="121" t="str">
        <f t="shared" si="19"/>
        <v>x</v>
      </c>
      <c r="R119" s="91" t="str">
        <f t="shared" si="20"/>
        <v>x</v>
      </c>
      <c r="S119" s="92">
        <f t="shared" si="21"/>
        <v>3.5</v>
      </c>
      <c r="T119" s="90">
        <f>IF('Indicator Data'!W127="x","x",ROUND(IF('Indicator Data'!W127&gt;T$2,10,IF('Indicator Data'!W127&lt;T$3,0,('Indicator Data'!W127-T$3)/(T$2-T$3)*10)),1))</f>
        <v>5.8</v>
      </c>
      <c r="U119" s="90">
        <f>IF('Indicator Data'!X127="x","x",ROUND(IF('Indicator Data'!X127&gt;U$2,10,IF('Indicator Data'!X127&lt;U$3,0,('Indicator Data'!X127-U$3)/(U$2-U$3)*10)),1))</f>
        <v>5.0999999999999996</v>
      </c>
      <c r="V119" s="121">
        <f t="shared" si="22"/>
        <v>5.5</v>
      </c>
      <c r="W119" s="91">
        <f t="shared" si="23"/>
        <v>5.5</v>
      </c>
      <c r="X119" s="90">
        <f>IF('Indicator Data'!Y127="x","x",ROUND(IF('Indicator Data'!Y127&gt;X$2,10,IF('Indicator Data'!Y127&lt;X$3,0,('Indicator Data'!Y127-X$3)/(X$2-X$3)*10)),1))</f>
        <v>5.6</v>
      </c>
      <c r="Y119" s="121">
        <f t="shared" si="24"/>
        <v>5.6</v>
      </c>
      <c r="Z119" s="90">
        <f>IF('Indicator Data'!Z127="x","x",ROUND(IF('Indicator Data'!Z127&gt;Z$2,10,IF('Indicator Data'!Z127&lt;Z$3,0,('Indicator Data'!Z127-Z$3)/(Z$2-Z$3)*10)),1))</f>
        <v>3.9</v>
      </c>
      <c r="AA119" s="121">
        <f t="shared" si="25"/>
        <v>3.9</v>
      </c>
      <c r="AB119" s="91">
        <f t="shared" si="26"/>
        <v>4.8</v>
      </c>
      <c r="AC119" s="93">
        <f t="shared" si="27"/>
        <v>5.2</v>
      </c>
      <c r="AD119" s="27"/>
      <c r="AE119" s="27"/>
    </row>
    <row r="120" spans="1:31" ht="15.75" customHeight="1" x14ac:dyDescent="0.25">
      <c r="A120" s="37" t="s">
        <v>364</v>
      </c>
      <c r="B120" s="37" t="s">
        <v>365</v>
      </c>
      <c r="C120" s="90">
        <f>IF('Indicator Data'!O128="x","x",ROUND(IF('Indicator Data'!O128&gt;C$2,10,IF('Indicator Data'!O128&lt;C$3,0,('Indicator Data'!O128-C$3)/(C$2-C$3)*10)),1))</f>
        <v>1.4</v>
      </c>
      <c r="D120" s="90">
        <f>IF('Indicator Data'!P128="x","x",ROUND(IF('Indicator Data'!P128&gt;D$2,10,IF('Indicator Data'!P128&lt;D$3,0,('Indicator Data'!P128-D$3)/(D$2-D$3)*10)),1))</f>
        <v>0.3</v>
      </c>
      <c r="E120" s="90">
        <f>IF('Indicator Data'!Q128="x","x",ROUND(IF('Indicator Data'!Q128&gt;E$2,10,IF('Indicator Data'!Q128&lt;E$3,0,('Indicator Data'!Q128-E$3)/(E$2-E$3)*10)),1))</f>
        <v>6.3</v>
      </c>
      <c r="F120" s="121">
        <f t="shared" si="15"/>
        <v>2.7</v>
      </c>
      <c r="G120" s="90">
        <f>IF('Indicator Data'!R128="x","x",ROUND(IF('Indicator Data'!R128&gt;G$2,10,IF('Indicator Data'!R128&lt;G$3,0,('Indicator Data'!R128-G$3)/(G$2-G$3)*10)),1))</f>
        <v>3.3</v>
      </c>
      <c r="H120" s="90" t="str">
        <f>IF('Indicator Data'!S128="x","x",ROUND(IF('Indicator Data'!S128&gt;H$2,10,IF('Indicator Data'!S128&lt;H$3,0,('Indicator Data'!S128-H$3)/(H$2-H$3)*10)),1))</f>
        <v>x</v>
      </c>
      <c r="I120" s="121">
        <f t="shared" si="16"/>
        <v>3.3</v>
      </c>
      <c r="J120" s="91">
        <f t="shared" si="14"/>
        <v>3</v>
      </c>
      <c r="K120" s="90" t="str">
        <f>IF('Indicator Data'!T128="x","x",ROUND(IF('Indicator Data'!T128&gt;K$2,10,IF('Indicator Data'!T128&lt;K$3,0,('Indicator Data'!T128-K$3)/(K$2-K$3)*10)),1))</f>
        <v>x</v>
      </c>
      <c r="L120" s="121" t="str">
        <f t="shared" si="17"/>
        <v>x</v>
      </c>
      <c r="M120" s="91" t="str">
        <f t="shared" si="17"/>
        <v>x</v>
      </c>
      <c r="N120" s="90" t="str">
        <f>IF('Indicator Data'!U128="x","x",ROUND(IF('Indicator Data'!U128&gt;N$2,10,IF('Indicator Data'!U128&lt;N$3,0,('Indicator Data'!U128-N$3)/(N$2-N$3)*10)),1))</f>
        <v>x</v>
      </c>
      <c r="O120" s="121" t="str">
        <f t="shared" si="18"/>
        <v>x</v>
      </c>
      <c r="P120" s="90" t="s">
        <v>20</v>
      </c>
      <c r="Q120" s="121" t="str">
        <f t="shared" si="19"/>
        <v>x</v>
      </c>
      <c r="R120" s="91" t="str">
        <f t="shared" si="20"/>
        <v>x</v>
      </c>
      <c r="S120" s="92">
        <f t="shared" si="21"/>
        <v>3</v>
      </c>
      <c r="T120" s="90">
        <f>IF('Indicator Data'!W128="x","x",ROUND(IF('Indicator Data'!W128&gt;T$2,10,IF('Indicator Data'!W128&lt;T$3,0,('Indicator Data'!W128-T$3)/(T$2-T$3)*10)),1))</f>
        <v>2.1</v>
      </c>
      <c r="U120" s="90">
        <f>IF('Indicator Data'!X128="x","x",ROUND(IF('Indicator Data'!X128&gt;U$2,10,IF('Indicator Data'!X128&lt;U$3,0,('Indicator Data'!X128-U$3)/(U$2-U$3)*10)),1))</f>
        <v>2.2999999999999998</v>
      </c>
      <c r="V120" s="121">
        <f t="shared" si="22"/>
        <v>2.2000000000000002</v>
      </c>
      <c r="W120" s="91">
        <f t="shared" si="23"/>
        <v>2.2000000000000002</v>
      </c>
      <c r="X120" s="90">
        <f>IF('Indicator Data'!Y128="x","x",ROUND(IF('Indicator Data'!Y128&gt;X$2,10,IF('Indicator Data'!Y128&lt;X$3,0,('Indicator Data'!Y128-X$3)/(X$2-X$3)*10)),1))</f>
        <v>5.5</v>
      </c>
      <c r="Y120" s="121">
        <f t="shared" si="24"/>
        <v>5.5</v>
      </c>
      <c r="Z120" s="90">
        <f>IF('Indicator Data'!Z128="x","x",ROUND(IF('Indicator Data'!Z128&gt;Z$2,10,IF('Indicator Data'!Z128&lt;Z$3,0,('Indicator Data'!Z128-Z$3)/(Z$2-Z$3)*10)),1))</f>
        <v>5</v>
      </c>
      <c r="AA120" s="121">
        <f t="shared" si="25"/>
        <v>5</v>
      </c>
      <c r="AB120" s="91">
        <f t="shared" si="26"/>
        <v>5.3</v>
      </c>
      <c r="AC120" s="93">
        <f t="shared" si="27"/>
        <v>3.8</v>
      </c>
      <c r="AD120" s="27"/>
      <c r="AE120" s="27"/>
    </row>
    <row r="121" spans="1:31" ht="15.75" customHeight="1" x14ac:dyDescent="0.25">
      <c r="A121" s="37" t="s">
        <v>366</v>
      </c>
      <c r="B121" s="37" t="s">
        <v>367</v>
      </c>
      <c r="C121" s="90">
        <f>IF('Indicator Data'!O129="x","x",ROUND(IF('Indicator Data'!O129&gt;C$2,10,IF('Indicator Data'!O129&lt;C$3,0,('Indicator Data'!O129-C$3)/(C$2-C$3)*10)),1))</f>
        <v>1.8</v>
      </c>
      <c r="D121" s="90">
        <f>IF('Indicator Data'!P129="x","x",ROUND(IF('Indicator Data'!P129&gt;D$2,10,IF('Indicator Data'!P129&lt;D$3,0,('Indicator Data'!P129-D$3)/(D$2-D$3)*10)),1))</f>
        <v>2.5</v>
      </c>
      <c r="E121" s="90">
        <f>IF('Indicator Data'!Q129="x","x",ROUND(IF('Indicator Data'!Q129&gt;E$2,10,IF('Indicator Data'!Q129&lt;E$3,0,('Indicator Data'!Q129-E$3)/(E$2-E$3)*10)),1))</f>
        <v>6.8</v>
      </c>
      <c r="F121" s="121">
        <f t="shared" si="15"/>
        <v>3.7</v>
      </c>
      <c r="G121" s="90">
        <f>IF('Indicator Data'!R129="x","x",ROUND(IF('Indicator Data'!R129&gt;G$2,10,IF('Indicator Data'!R129&lt;G$3,0,('Indicator Data'!R129-G$3)/(G$2-G$3)*10)),1))</f>
        <v>4.2</v>
      </c>
      <c r="H121" s="90" t="str">
        <f>IF('Indicator Data'!S129="x","x",ROUND(IF('Indicator Data'!S129&gt;H$2,10,IF('Indicator Data'!S129&lt;H$3,0,('Indicator Data'!S129-H$3)/(H$2-H$3)*10)),1))</f>
        <v>x</v>
      </c>
      <c r="I121" s="121">
        <f t="shared" si="16"/>
        <v>4.2</v>
      </c>
      <c r="J121" s="91">
        <f t="shared" si="14"/>
        <v>4</v>
      </c>
      <c r="K121" s="90" t="str">
        <f>IF('Indicator Data'!T129="x","x",ROUND(IF('Indicator Data'!T129&gt;K$2,10,IF('Indicator Data'!T129&lt;K$3,0,('Indicator Data'!T129-K$3)/(K$2-K$3)*10)),1))</f>
        <v>x</v>
      </c>
      <c r="L121" s="121" t="str">
        <f t="shared" si="17"/>
        <v>x</v>
      </c>
      <c r="M121" s="91" t="str">
        <f t="shared" si="17"/>
        <v>x</v>
      </c>
      <c r="N121" s="90" t="str">
        <f>IF('Indicator Data'!U129="x","x",ROUND(IF('Indicator Data'!U129&gt;N$2,10,IF('Indicator Data'!U129&lt;N$3,0,('Indicator Data'!U129-N$3)/(N$2-N$3)*10)),1))</f>
        <v>x</v>
      </c>
      <c r="O121" s="121" t="str">
        <f t="shared" si="18"/>
        <v>x</v>
      </c>
      <c r="P121" s="90" t="s">
        <v>20</v>
      </c>
      <c r="Q121" s="121" t="str">
        <f t="shared" si="19"/>
        <v>x</v>
      </c>
      <c r="R121" s="91" t="str">
        <f t="shared" si="20"/>
        <v>x</v>
      </c>
      <c r="S121" s="92">
        <f t="shared" si="21"/>
        <v>4</v>
      </c>
      <c r="T121" s="90">
        <f>IF('Indicator Data'!W129="x","x",ROUND(IF('Indicator Data'!W129&gt;T$2,10,IF('Indicator Data'!W129&lt;T$3,0,('Indicator Data'!W129-T$3)/(T$2-T$3)*10)),1))</f>
        <v>1.4</v>
      </c>
      <c r="U121" s="90">
        <f>IF('Indicator Data'!X129="x","x",ROUND(IF('Indicator Data'!X129&gt;U$2,10,IF('Indicator Data'!X129&lt;U$3,0,('Indicator Data'!X129-U$3)/(U$2-U$3)*10)),1))</f>
        <v>2.2999999999999998</v>
      </c>
      <c r="V121" s="121">
        <f t="shared" si="22"/>
        <v>1.9</v>
      </c>
      <c r="W121" s="91">
        <f t="shared" si="23"/>
        <v>1.9</v>
      </c>
      <c r="X121" s="90">
        <f>IF('Indicator Data'!Y129="x","x",ROUND(IF('Indicator Data'!Y129&gt;X$2,10,IF('Indicator Data'!Y129&lt;X$3,0,('Indicator Data'!Y129-X$3)/(X$2-X$3)*10)),1))</f>
        <v>4</v>
      </c>
      <c r="Y121" s="121">
        <f t="shared" si="24"/>
        <v>4</v>
      </c>
      <c r="Z121" s="90">
        <f>IF('Indicator Data'!Z129="x","x",ROUND(IF('Indicator Data'!Z129&gt;Z$2,10,IF('Indicator Data'!Z129&lt;Z$3,0,('Indicator Data'!Z129-Z$3)/(Z$2-Z$3)*10)),1))</f>
        <v>3.6</v>
      </c>
      <c r="AA121" s="121">
        <f t="shared" si="25"/>
        <v>3.6</v>
      </c>
      <c r="AB121" s="91">
        <f t="shared" si="26"/>
        <v>3.8</v>
      </c>
      <c r="AC121" s="93">
        <f t="shared" si="27"/>
        <v>2.9</v>
      </c>
      <c r="AD121" s="27"/>
      <c r="AE121" s="27"/>
    </row>
    <row r="122" spans="1:31" ht="15.75" customHeight="1" x14ac:dyDescent="0.25">
      <c r="A122" s="37" t="s">
        <v>368</v>
      </c>
      <c r="B122" s="37" t="s">
        <v>369</v>
      </c>
      <c r="C122" s="90">
        <f>IF('Indicator Data'!O130="x","x",ROUND(IF('Indicator Data'!O130&gt;C$2,10,IF('Indicator Data'!O130&lt;C$3,0,('Indicator Data'!O130-C$3)/(C$2-C$3)*10)),1))</f>
        <v>2.2999999999999998</v>
      </c>
      <c r="D122" s="90">
        <f>IF('Indicator Data'!P130="x","x",ROUND(IF('Indicator Data'!P130&gt;D$2,10,IF('Indicator Data'!P130&lt;D$3,0,('Indicator Data'!P130-D$3)/(D$2-D$3)*10)),1))</f>
        <v>3</v>
      </c>
      <c r="E122" s="90">
        <f>IF('Indicator Data'!Q130="x","x",ROUND(IF('Indicator Data'!Q130&gt;E$2,10,IF('Indicator Data'!Q130&lt;E$3,0,('Indicator Data'!Q130-E$3)/(E$2-E$3)*10)),1))</f>
        <v>4.4000000000000004</v>
      </c>
      <c r="F122" s="121">
        <f t="shared" si="15"/>
        <v>3.2</v>
      </c>
      <c r="G122" s="90">
        <f>IF('Indicator Data'!R130="x","x",ROUND(IF('Indicator Data'!R130&gt;G$2,10,IF('Indicator Data'!R130&lt;G$3,0,('Indicator Data'!R130-G$3)/(G$2-G$3)*10)),1))</f>
        <v>5.7</v>
      </c>
      <c r="H122" s="90" t="str">
        <f>IF('Indicator Data'!S130="x","x",ROUND(IF('Indicator Data'!S130&gt;H$2,10,IF('Indicator Data'!S130&lt;H$3,0,('Indicator Data'!S130-H$3)/(H$2-H$3)*10)),1))</f>
        <v>x</v>
      </c>
      <c r="I122" s="121">
        <f t="shared" si="16"/>
        <v>5.7</v>
      </c>
      <c r="J122" s="91">
        <f t="shared" si="14"/>
        <v>4.5</v>
      </c>
      <c r="K122" s="90" t="str">
        <f>IF('Indicator Data'!T130="x","x",ROUND(IF('Indicator Data'!T130&gt;K$2,10,IF('Indicator Data'!T130&lt;K$3,0,('Indicator Data'!T130-K$3)/(K$2-K$3)*10)),1))</f>
        <v>x</v>
      </c>
      <c r="L122" s="121" t="str">
        <f t="shared" si="17"/>
        <v>x</v>
      </c>
      <c r="M122" s="91" t="str">
        <f t="shared" si="17"/>
        <v>x</v>
      </c>
      <c r="N122" s="90" t="str">
        <f>IF('Indicator Data'!U130="x","x",ROUND(IF('Indicator Data'!U130&gt;N$2,10,IF('Indicator Data'!U130&lt;N$3,0,('Indicator Data'!U130-N$3)/(N$2-N$3)*10)),1))</f>
        <v>x</v>
      </c>
      <c r="O122" s="121" t="str">
        <f t="shared" si="18"/>
        <v>x</v>
      </c>
      <c r="P122" s="90" t="s">
        <v>20</v>
      </c>
      <c r="Q122" s="121" t="str">
        <f t="shared" si="19"/>
        <v>x</v>
      </c>
      <c r="R122" s="91" t="str">
        <f t="shared" si="20"/>
        <v>x</v>
      </c>
      <c r="S122" s="92">
        <f t="shared" si="21"/>
        <v>4.5</v>
      </c>
      <c r="T122" s="90">
        <f>IF('Indicator Data'!W130="x","x",ROUND(IF('Indicator Data'!W130&gt;T$2,10,IF('Indicator Data'!W130&lt;T$3,0,('Indicator Data'!W130-T$3)/(T$2-T$3)*10)),1))</f>
        <v>5</v>
      </c>
      <c r="U122" s="90">
        <f>IF('Indicator Data'!X130="x","x",ROUND(IF('Indicator Data'!X130&gt;U$2,10,IF('Indicator Data'!X130&lt;U$3,0,('Indicator Data'!X130-U$3)/(U$2-U$3)*10)),1))</f>
        <v>5.6</v>
      </c>
      <c r="V122" s="121">
        <f t="shared" si="22"/>
        <v>5.3</v>
      </c>
      <c r="W122" s="91">
        <f t="shared" si="23"/>
        <v>5.3</v>
      </c>
      <c r="X122" s="90">
        <f>IF('Indicator Data'!Y130="x","x",ROUND(IF('Indicator Data'!Y130&gt;X$2,10,IF('Indicator Data'!Y130&lt;X$3,0,('Indicator Data'!Y130-X$3)/(X$2-X$3)*10)),1))</f>
        <v>1.4</v>
      </c>
      <c r="Y122" s="121">
        <f t="shared" si="24"/>
        <v>1.4</v>
      </c>
      <c r="Z122" s="90">
        <f>IF('Indicator Data'!Z130="x","x",ROUND(IF('Indicator Data'!Z130&gt;Z$2,10,IF('Indicator Data'!Z130&lt;Z$3,0,('Indicator Data'!Z130-Z$3)/(Z$2-Z$3)*10)),1))</f>
        <v>1.9</v>
      </c>
      <c r="AA122" s="121">
        <f t="shared" si="25"/>
        <v>1.9</v>
      </c>
      <c r="AB122" s="91">
        <f t="shared" si="26"/>
        <v>1.7</v>
      </c>
      <c r="AC122" s="93">
        <f t="shared" si="27"/>
        <v>3.5</v>
      </c>
      <c r="AD122" s="27"/>
      <c r="AE122" s="27"/>
    </row>
    <row r="123" spans="1:31" ht="15.75" customHeight="1" x14ac:dyDescent="0.25">
      <c r="A123" s="37" t="s">
        <v>370</v>
      </c>
      <c r="B123" s="37" t="s">
        <v>371</v>
      </c>
      <c r="C123" s="90" t="str">
        <f>IF('Indicator Data'!O131="x","x",ROUND(IF('Indicator Data'!O131&gt;C$2,10,IF('Indicator Data'!O131&lt;C$3,0,('Indicator Data'!O131-C$3)/(C$2-C$3)*10)),1))</f>
        <v>x</v>
      </c>
      <c r="D123" s="90" t="str">
        <f>IF('Indicator Data'!P131="x","x",ROUND(IF('Indicator Data'!P131&gt;D$2,10,IF('Indicator Data'!P131&lt;D$3,0,('Indicator Data'!P131-D$3)/(D$2-D$3)*10)),1))</f>
        <v>x</v>
      </c>
      <c r="E123" s="90" t="str">
        <f>IF('Indicator Data'!Q131="x","x",ROUND(IF('Indicator Data'!Q131&gt;E$2,10,IF('Indicator Data'!Q131&lt;E$3,0,('Indicator Data'!Q131-E$3)/(E$2-E$3)*10)),1))</f>
        <v>x</v>
      </c>
      <c r="F123" s="121" t="str">
        <f t="shared" si="15"/>
        <v>x</v>
      </c>
      <c r="G123" s="90" t="str">
        <f>IF('Indicator Data'!R131="x","x",ROUND(IF('Indicator Data'!R131&gt;G$2,10,IF('Indicator Data'!R131&lt;G$3,0,('Indicator Data'!R131-G$3)/(G$2-G$3)*10)),1))</f>
        <v>x</v>
      </c>
      <c r="H123" s="90" t="str">
        <f>IF('Indicator Data'!S131="x","x",ROUND(IF('Indicator Data'!S131&gt;H$2,10,IF('Indicator Data'!S131&lt;H$3,0,('Indicator Data'!S131-H$3)/(H$2-H$3)*10)),1))</f>
        <v>x</v>
      </c>
      <c r="I123" s="121" t="str">
        <f t="shared" si="16"/>
        <v>x</v>
      </c>
      <c r="J123" s="91" t="str">
        <f t="shared" si="14"/>
        <v>x</v>
      </c>
      <c r="K123" s="90" t="str">
        <f>IF('Indicator Data'!T131="x","x",ROUND(IF('Indicator Data'!T131&gt;K$2,10,IF('Indicator Data'!T131&lt;K$3,0,('Indicator Data'!T131-K$3)/(K$2-K$3)*10)),1))</f>
        <v>x</v>
      </c>
      <c r="L123" s="121" t="str">
        <f t="shared" si="17"/>
        <v>x</v>
      </c>
      <c r="M123" s="91" t="str">
        <f t="shared" si="17"/>
        <v>x</v>
      </c>
      <c r="N123" s="90" t="str">
        <f>IF('Indicator Data'!U131="x","x",ROUND(IF('Indicator Data'!U131&gt;N$2,10,IF('Indicator Data'!U131&lt;N$3,0,('Indicator Data'!U131-N$3)/(N$2-N$3)*10)),1))</f>
        <v>x</v>
      </c>
      <c r="O123" s="121" t="str">
        <f t="shared" si="18"/>
        <v>x</v>
      </c>
      <c r="P123" s="90" t="s">
        <v>20</v>
      </c>
      <c r="Q123" s="121" t="str">
        <f t="shared" si="19"/>
        <v>x</v>
      </c>
      <c r="R123" s="91" t="str">
        <f t="shared" si="20"/>
        <v>x</v>
      </c>
      <c r="S123" s="92" t="str">
        <f t="shared" si="21"/>
        <v>x</v>
      </c>
      <c r="T123" s="90" t="str">
        <f>IF('Indicator Data'!W131="x","x",ROUND(IF('Indicator Data'!W131&gt;T$2,10,IF('Indicator Data'!W131&lt;T$3,0,('Indicator Data'!W131-T$3)/(T$2-T$3)*10)),1))</f>
        <v>x</v>
      </c>
      <c r="U123" s="90" t="str">
        <f>IF('Indicator Data'!X131="x","x",ROUND(IF('Indicator Data'!X131&gt;U$2,10,IF('Indicator Data'!X131&lt;U$3,0,('Indicator Data'!X131-U$3)/(U$2-U$3)*10)),1))</f>
        <v>x</v>
      </c>
      <c r="V123" s="121" t="str">
        <f t="shared" si="22"/>
        <v>x</v>
      </c>
      <c r="W123" s="91" t="str">
        <f t="shared" si="23"/>
        <v>x</v>
      </c>
      <c r="X123" s="90" t="str">
        <f>IF('Indicator Data'!Y131="x","x",ROUND(IF('Indicator Data'!Y131&gt;X$2,10,IF('Indicator Data'!Y131&lt;X$3,0,('Indicator Data'!Y131-X$3)/(X$2-X$3)*10)),1))</f>
        <v>x</v>
      </c>
      <c r="Y123" s="121" t="str">
        <f t="shared" si="24"/>
        <v>x</v>
      </c>
      <c r="Z123" s="90" t="str">
        <f>IF('Indicator Data'!Z131="x","x",ROUND(IF('Indicator Data'!Z131&gt;Z$2,10,IF('Indicator Data'!Z131&lt;Z$3,0,('Indicator Data'!Z131-Z$3)/(Z$2-Z$3)*10)),1))</f>
        <v>x</v>
      </c>
      <c r="AA123" s="121" t="str">
        <f t="shared" si="25"/>
        <v>x</v>
      </c>
      <c r="AB123" s="91" t="str">
        <f t="shared" si="26"/>
        <v>x</v>
      </c>
      <c r="AC123" s="93" t="str">
        <f t="shared" si="27"/>
        <v>x</v>
      </c>
      <c r="AD123" s="27"/>
      <c r="AE123" s="27"/>
    </row>
    <row r="124" spans="1:31" ht="15.75" customHeight="1" x14ac:dyDescent="0.25">
      <c r="A124" s="37" t="s">
        <v>372</v>
      </c>
      <c r="B124" s="37" t="s">
        <v>373</v>
      </c>
      <c r="C124" s="90">
        <f>IF('Indicator Data'!O132="x","x",ROUND(IF('Indicator Data'!O132&gt;C$2,10,IF('Indicator Data'!O132&lt;C$3,0,('Indicator Data'!O132-C$3)/(C$2-C$3)*10)),1))</f>
        <v>4.5</v>
      </c>
      <c r="D124" s="90">
        <f>IF('Indicator Data'!P132="x","x",ROUND(IF('Indicator Data'!P132&gt;D$2,10,IF('Indicator Data'!P132&lt;D$3,0,('Indicator Data'!P132-D$3)/(D$2-D$3)*10)),1))</f>
        <v>3.7</v>
      </c>
      <c r="E124" s="90">
        <f>IF('Indicator Data'!Q132="x","x",ROUND(IF('Indicator Data'!Q132&gt;E$2,10,IF('Indicator Data'!Q132&lt;E$3,0,('Indicator Data'!Q132-E$3)/(E$2-E$3)*10)),1))</f>
        <v>5.8</v>
      </c>
      <c r="F124" s="121">
        <f t="shared" si="15"/>
        <v>4.7</v>
      </c>
      <c r="G124" s="90">
        <f>IF('Indicator Data'!R132="x","x",ROUND(IF('Indicator Data'!R132&gt;G$2,10,IF('Indicator Data'!R132&lt;G$3,0,('Indicator Data'!R132-G$3)/(G$2-G$3)*10)),1))</f>
        <v>6</v>
      </c>
      <c r="H124" s="90" t="str">
        <f>IF('Indicator Data'!S132="x","x",ROUND(IF('Indicator Data'!S132&gt;H$2,10,IF('Indicator Data'!S132&lt;H$3,0,('Indicator Data'!S132-H$3)/(H$2-H$3)*10)),1))</f>
        <v>x</v>
      </c>
      <c r="I124" s="121">
        <f t="shared" si="16"/>
        <v>6</v>
      </c>
      <c r="J124" s="91">
        <f t="shared" si="14"/>
        <v>5.4</v>
      </c>
      <c r="K124" s="90" t="str">
        <f>IF('Indicator Data'!T132="x","x",ROUND(IF('Indicator Data'!T132&gt;K$2,10,IF('Indicator Data'!T132&lt;K$3,0,('Indicator Data'!T132-K$3)/(K$2-K$3)*10)),1))</f>
        <v>x</v>
      </c>
      <c r="L124" s="121" t="str">
        <f t="shared" si="17"/>
        <v>x</v>
      </c>
      <c r="M124" s="91" t="str">
        <f t="shared" si="17"/>
        <v>x</v>
      </c>
      <c r="N124" s="90" t="str">
        <f>IF('Indicator Data'!U132="x","x",ROUND(IF('Indicator Data'!U132&gt;N$2,10,IF('Indicator Data'!U132&lt;N$3,0,('Indicator Data'!U132-N$3)/(N$2-N$3)*10)),1))</f>
        <v>x</v>
      </c>
      <c r="O124" s="121" t="str">
        <f t="shared" si="18"/>
        <v>x</v>
      </c>
      <c r="P124" s="90" t="s">
        <v>20</v>
      </c>
      <c r="Q124" s="121" t="str">
        <f t="shared" si="19"/>
        <v>x</v>
      </c>
      <c r="R124" s="91" t="str">
        <f t="shared" si="20"/>
        <v>x</v>
      </c>
      <c r="S124" s="92">
        <f t="shared" si="21"/>
        <v>5.4</v>
      </c>
      <c r="T124" s="90">
        <f>IF('Indicator Data'!W132="x","x",ROUND(IF('Indicator Data'!W132&gt;T$2,10,IF('Indicator Data'!W132&lt;T$3,0,('Indicator Data'!W132-T$3)/(T$2-T$3)*10)),1))</f>
        <v>7.1</v>
      </c>
      <c r="U124" s="90">
        <f>IF('Indicator Data'!X132="x","x",ROUND(IF('Indicator Data'!X132&gt;U$2,10,IF('Indicator Data'!X132&lt;U$3,0,('Indicator Data'!X132-U$3)/(U$2-U$3)*10)),1))</f>
        <v>1.8</v>
      </c>
      <c r="V124" s="121">
        <f t="shared" si="22"/>
        <v>4.5</v>
      </c>
      <c r="W124" s="91">
        <f t="shared" si="23"/>
        <v>4.5</v>
      </c>
      <c r="X124" s="90">
        <f>IF('Indicator Data'!Y132="x","x",ROUND(IF('Indicator Data'!Y132&gt;X$2,10,IF('Indicator Data'!Y132&lt;X$3,0,('Indicator Data'!Y132-X$3)/(X$2-X$3)*10)),1))</f>
        <v>3.9</v>
      </c>
      <c r="Y124" s="121">
        <f t="shared" si="24"/>
        <v>3.9</v>
      </c>
      <c r="Z124" s="90">
        <f>IF('Indicator Data'!Z132="x","x",ROUND(IF('Indicator Data'!Z132&gt;Z$2,10,IF('Indicator Data'!Z132&lt;Z$3,0,('Indicator Data'!Z132-Z$3)/(Z$2-Z$3)*10)),1))</f>
        <v>3.8</v>
      </c>
      <c r="AA124" s="121">
        <f t="shared" si="25"/>
        <v>3.8</v>
      </c>
      <c r="AB124" s="91">
        <f t="shared" si="26"/>
        <v>3.9</v>
      </c>
      <c r="AC124" s="93">
        <f t="shared" si="27"/>
        <v>4.2</v>
      </c>
      <c r="AD124" s="27"/>
      <c r="AE124" s="27"/>
    </row>
    <row r="125" spans="1:31" ht="15.75" customHeight="1" x14ac:dyDescent="0.25">
      <c r="A125" s="37" t="s">
        <v>374</v>
      </c>
      <c r="B125" s="37" t="s">
        <v>375</v>
      </c>
      <c r="C125" s="90">
        <f>IF('Indicator Data'!O133="x","x",ROUND(IF('Indicator Data'!O133&gt;C$2,10,IF('Indicator Data'!O133&lt;C$3,0,('Indicator Data'!O133-C$3)/(C$2-C$3)*10)),1))</f>
        <v>7.7</v>
      </c>
      <c r="D125" s="90">
        <f>IF('Indicator Data'!P133="x","x",ROUND(IF('Indicator Data'!P133&gt;D$2,10,IF('Indicator Data'!P133&lt;D$3,0,('Indicator Data'!P133-D$3)/(D$2-D$3)*10)),1))</f>
        <v>9.3000000000000007</v>
      </c>
      <c r="E125" s="90">
        <f>IF('Indicator Data'!Q133="x","x",ROUND(IF('Indicator Data'!Q133&gt;E$2,10,IF('Indicator Data'!Q133&lt;E$3,0,('Indicator Data'!Q133-E$3)/(E$2-E$3)*10)),1))</f>
        <v>10</v>
      </c>
      <c r="F125" s="121">
        <f t="shared" si="15"/>
        <v>9</v>
      </c>
      <c r="G125" s="90">
        <f>IF('Indicator Data'!R133="x","x",ROUND(IF('Indicator Data'!R133&gt;G$2,10,IF('Indicator Data'!R133&lt;G$3,0,('Indicator Data'!R133-G$3)/(G$2-G$3)*10)),1))</f>
        <v>7.5</v>
      </c>
      <c r="H125" s="90" t="str">
        <f>IF('Indicator Data'!S133="x","x",ROUND(IF('Indicator Data'!S133&gt;H$2,10,IF('Indicator Data'!S133&lt;H$3,0,('Indicator Data'!S133-H$3)/(H$2-H$3)*10)),1))</f>
        <v>x</v>
      </c>
      <c r="I125" s="121">
        <f t="shared" si="16"/>
        <v>7.5</v>
      </c>
      <c r="J125" s="91">
        <f t="shared" si="14"/>
        <v>8.3000000000000007</v>
      </c>
      <c r="K125" s="90" t="str">
        <f>IF('Indicator Data'!T133="x","x",ROUND(IF('Indicator Data'!T133&gt;K$2,10,IF('Indicator Data'!T133&lt;K$3,0,('Indicator Data'!T133-K$3)/(K$2-K$3)*10)),1))</f>
        <v>x</v>
      </c>
      <c r="L125" s="121" t="str">
        <f t="shared" si="17"/>
        <v>x</v>
      </c>
      <c r="M125" s="91" t="str">
        <f t="shared" si="17"/>
        <v>x</v>
      </c>
      <c r="N125" s="90" t="str">
        <f>IF('Indicator Data'!U133="x","x",ROUND(IF('Indicator Data'!U133&gt;N$2,10,IF('Indicator Data'!U133&lt;N$3,0,('Indicator Data'!U133-N$3)/(N$2-N$3)*10)),1))</f>
        <v>x</v>
      </c>
      <c r="O125" s="121" t="str">
        <f t="shared" si="18"/>
        <v>x</v>
      </c>
      <c r="P125" s="90" t="s">
        <v>20</v>
      </c>
      <c r="Q125" s="121" t="str">
        <f t="shared" si="19"/>
        <v>x</v>
      </c>
      <c r="R125" s="91" t="str">
        <f t="shared" si="20"/>
        <v>x</v>
      </c>
      <c r="S125" s="92">
        <f t="shared" si="21"/>
        <v>8.3000000000000007</v>
      </c>
      <c r="T125" s="90">
        <f>IF('Indicator Data'!W133="x","x",ROUND(IF('Indicator Data'!W133&gt;T$2,10,IF('Indicator Data'!W133&lt;T$3,0,('Indicator Data'!W133-T$3)/(T$2-T$3)*10)),1))</f>
        <v>3.3</v>
      </c>
      <c r="U125" s="90">
        <f>IF('Indicator Data'!X133="x","x",ROUND(IF('Indicator Data'!X133&gt;U$2,10,IF('Indicator Data'!X133&lt;U$3,0,('Indicator Data'!X133-U$3)/(U$2-U$3)*10)),1))</f>
        <v>7.3</v>
      </c>
      <c r="V125" s="121">
        <f t="shared" si="22"/>
        <v>5.3</v>
      </c>
      <c r="W125" s="91">
        <f t="shared" si="23"/>
        <v>5.3</v>
      </c>
      <c r="X125" s="90">
        <f>IF('Indicator Data'!Y133="x","x",ROUND(IF('Indicator Data'!Y133&gt;X$2,10,IF('Indicator Data'!Y133&lt;X$3,0,('Indicator Data'!Y133-X$3)/(X$2-X$3)*10)),1))</f>
        <v>2.5</v>
      </c>
      <c r="Y125" s="121">
        <f t="shared" si="24"/>
        <v>2.5</v>
      </c>
      <c r="Z125" s="90">
        <f>IF('Indicator Data'!Z133="x","x",ROUND(IF('Indicator Data'!Z133&gt;Z$2,10,IF('Indicator Data'!Z133&lt;Z$3,0,('Indicator Data'!Z133-Z$3)/(Z$2-Z$3)*10)),1))</f>
        <v>3.2</v>
      </c>
      <c r="AA125" s="121">
        <f t="shared" si="25"/>
        <v>3.2</v>
      </c>
      <c r="AB125" s="91">
        <f t="shared" si="26"/>
        <v>2.9</v>
      </c>
      <c r="AC125" s="93">
        <f t="shared" si="27"/>
        <v>4.0999999999999996</v>
      </c>
      <c r="AD125" s="27"/>
      <c r="AE125" s="27"/>
    </row>
    <row r="126" spans="1:31" ht="15.75" customHeight="1" x14ac:dyDescent="0.25">
      <c r="A126" s="37" t="s">
        <v>376</v>
      </c>
      <c r="B126" s="37" t="s">
        <v>377</v>
      </c>
      <c r="C126" s="90">
        <f>IF('Indicator Data'!O134="x","x",ROUND(IF('Indicator Data'!O134&gt;C$2,10,IF('Indicator Data'!O134&lt;C$3,0,('Indicator Data'!O134-C$3)/(C$2-C$3)*10)),1))</f>
        <v>4.9000000000000004</v>
      </c>
      <c r="D126" s="90">
        <f>IF('Indicator Data'!P134="x","x",ROUND(IF('Indicator Data'!P134&gt;D$2,10,IF('Indicator Data'!P134&lt;D$3,0,('Indicator Data'!P134-D$3)/(D$2-D$3)*10)),1))</f>
        <v>5.7</v>
      </c>
      <c r="E126" s="90">
        <f>IF('Indicator Data'!Q134="x","x",ROUND(IF('Indicator Data'!Q134&gt;E$2,10,IF('Indicator Data'!Q134&lt;E$3,0,('Indicator Data'!Q134-E$3)/(E$2-E$3)*10)),1))</f>
        <v>8.1999999999999993</v>
      </c>
      <c r="F126" s="121">
        <f t="shared" si="15"/>
        <v>6.3</v>
      </c>
      <c r="G126" s="90">
        <f>IF('Indicator Data'!R134="x","x",ROUND(IF('Indicator Data'!R134&gt;G$2,10,IF('Indicator Data'!R134&lt;G$3,0,('Indicator Data'!R134-G$3)/(G$2-G$3)*10)),1))</f>
        <v>6.8</v>
      </c>
      <c r="H126" s="90" t="str">
        <f>IF('Indicator Data'!S134="x","x",ROUND(IF('Indicator Data'!S134&gt;H$2,10,IF('Indicator Data'!S134&lt;H$3,0,('Indicator Data'!S134-H$3)/(H$2-H$3)*10)),1))</f>
        <v>x</v>
      </c>
      <c r="I126" s="121">
        <f t="shared" si="16"/>
        <v>6.8</v>
      </c>
      <c r="J126" s="91">
        <f t="shared" si="14"/>
        <v>6.6</v>
      </c>
      <c r="K126" s="90" t="str">
        <f>IF('Indicator Data'!T134="x","x",ROUND(IF('Indicator Data'!T134&gt;K$2,10,IF('Indicator Data'!T134&lt;K$3,0,('Indicator Data'!T134-K$3)/(K$2-K$3)*10)),1))</f>
        <v>x</v>
      </c>
      <c r="L126" s="121" t="str">
        <f t="shared" si="17"/>
        <v>x</v>
      </c>
      <c r="M126" s="91" t="str">
        <f t="shared" si="17"/>
        <v>x</v>
      </c>
      <c r="N126" s="90" t="str">
        <f>IF('Indicator Data'!U134="x","x",ROUND(IF('Indicator Data'!U134&gt;N$2,10,IF('Indicator Data'!U134&lt;N$3,0,('Indicator Data'!U134-N$3)/(N$2-N$3)*10)),1))</f>
        <v>x</v>
      </c>
      <c r="O126" s="121" t="str">
        <f t="shared" si="18"/>
        <v>x</v>
      </c>
      <c r="P126" s="90" t="s">
        <v>20</v>
      </c>
      <c r="Q126" s="121" t="str">
        <f t="shared" si="19"/>
        <v>x</v>
      </c>
      <c r="R126" s="91" t="str">
        <f t="shared" si="20"/>
        <v>x</v>
      </c>
      <c r="S126" s="92">
        <f t="shared" si="21"/>
        <v>6.6</v>
      </c>
      <c r="T126" s="90">
        <f>IF('Indicator Data'!W134="x","x",ROUND(IF('Indicator Data'!W134&gt;T$2,10,IF('Indicator Data'!W134&lt;T$3,0,('Indicator Data'!W134-T$3)/(T$2-T$3)*10)),1))</f>
        <v>4</v>
      </c>
      <c r="U126" s="90">
        <f>IF('Indicator Data'!X134="x","x",ROUND(IF('Indicator Data'!X134&gt;U$2,10,IF('Indicator Data'!X134&lt;U$3,0,('Indicator Data'!X134-U$3)/(U$2-U$3)*10)),1))</f>
        <v>4.2</v>
      </c>
      <c r="V126" s="121">
        <f t="shared" si="22"/>
        <v>4.0999999999999996</v>
      </c>
      <c r="W126" s="91">
        <f t="shared" si="23"/>
        <v>4.0999999999999996</v>
      </c>
      <c r="X126" s="90">
        <f>IF('Indicator Data'!Y134="x","x",ROUND(IF('Indicator Data'!Y134&gt;X$2,10,IF('Indicator Data'!Y134&lt;X$3,0,('Indicator Data'!Y134-X$3)/(X$2-X$3)*10)),1))</f>
        <v>4</v>
      </c>
      <c r="Y126" s="121">
        <f t="shared" si="24"/>
        <v>4</v>
      </c>
      <c r="Z126" s="90">
        <f>IF('Indicator Data'!Z134="x","x",ROUND(IF('Indicator Data'!Z134&gt;Z$2,10,IF('Indicator Data'!Z134&lt;Z$3,0,('Indicator Data'!Z134-Z$3)/(Z$2-Z$3)*10)),1))</f>
        <v>3.9</v>
      </c>
      <c r="AA126" s="121">
        <f t="shared" si="25"/>
        <v>3.9</v>
      </c>
      <c r="AB126" s="91">
        <f t="shared" si="26"/>
        <v>4</v>
      </c>
      <c r="AC126" s="93">
        <f t="shared" si="27"/>
        <v>4.0999999999999996</v>
      </c>
      <c r="AD126" s="27"/>
      <c r="AE126" s="27"/>
    </row>
    <row r="127" spans="1:31" ht="15.75" customHeight="1" x14ac:dyDescent="0.25">
      <c r="A127" s="37" t="s">
        <v>378</v>
      </c>
      <c r="B127" s="37" t="s">
        <v>379</v>
      </c>
      <c r="C127" s="90">
        <f>IF('Indicator Data'!O135="x","x",ROUND(IF('Indicator Data'!O135&gt;C$2,10,IF('Indicator Data'!O135&lt;C$3,0,('Indicator Data'!O135-C$3)/(C$2-C$3)*10)),1))</f>
        <v>0</v>
      </c>
      <c r="D127" s="90">
        <f>IF('Indicator Data'!P135="x","x",ROUND(IF('Indicator Data'!P135&gt;D$2,10,IF('Indicator Data'!P135&lt;D$3,0,('Indicator Data'!P135-D$3)/(D$2-D$3)*10)),1))</f>
        <v>0</v>
      </c>
      <c r="E127" s="90">
        <f>IF('Indicator Data'!Q135="x","x",ROUND(IF('Indicator Data'!Q135&gt;E$2,10,IF('Indicator Data'!Q135&lt;E$3,0,('Indicator Data'!Q135-E$3)/(E$2-E$3)*10)),1))</f>
        <v>3.3</v>
      </c>
      <c r="F127" s="121">
        <f t="shared" si="15"/>
        <v>1.1000000000000001</v>
      </c>
      <c r="G127" s="90">
        <f>IF('Indicator Data'!R135="x","x",ROUND(IF('Indicator Data'!R135&gt;G$2,10,IF('Indicator Data'!R135&lt;G$3,0,('Indicator Data'!R135-G$3)/(G$2-G$3)*10)),1))</f>
        <v>1.7</v>
      </c>
      <c r="H127" s="90" t="str">
        <f>IF('Indicator Data'!S135="x","x",ROUND(IF('Indicator Data'!S135&gt;H$2,10,IF('Indicator Data'!S135&lt;H$3,0,('Indicator Data'!S135-H$3)/(H$2-H$3)*10)),1))</f>
        <v>x</v>
      </c>
      <c r="I127" s="121">
        <f t="shared" si="16"/>
        <v>1.7</v>
      </c>
      <c r="J127" s="91">
        <f t="shared" si="14"/>
        <v>1.4</v>
      </c>
      <c r="K127" s="90" t="str">
        <f>IF('Indicator Data'!T135="x","x",ROUND(IF('Indicator Data'!T135&gt;K$2,10,IF('Indicator Data'!T135&lt;K$3,0,('Indicator Data'!T135-K$3)/(K$2-K$3)*10)),1))</f>
        <v>x</v>
      </c>
      <c r="L127" s="121" t="str">
        <f t="shared" si="17"/>
        <v>x</v>
      </c>
      <c r="M127" s="91" t="str">
        <f t="shared" si="17"/>
        <v>x</v>
      </c>
      <c r="N127" s="90" t="str">
        <f>IF('Indicator Data'!U135="x","x",ROUND(IF('Indicator Data'!U135&gt;N$2,10,IF('Indicator Data'!U135&lt;N$3,0,('Indicator Data'!U135-N$3)/(N$2-N$3)*10)),1))</f>
        <v>x</v>
      </c>
      <c r="O127" s="121" t="str">
        <f t="shared" si="18"/>
        <v>x</v>
      </c>
      <c r="P127" s="90" t="s">
        <v>20</v>
      </c>
      <c r="Q127" s="121" t="str">
        <f t="shared" si="19"/>
        <v>x</v>
      </c>
      <c r="R127" s="91" t="str">
        <f t="shared" si="20"/>
        <v>x</v>
      </c>
      <c r="S127" s="92">
        <f t="shared" si="21"/>
        <v>1.4</v>
      </c>
      <c r="T127" s="90">
        <f>IF('Indicator Data'!W135="x","x",ROUND(IF('Indicator Data'!W135&gt;T$2,10,IF('Indicator Data'!W135&lt;T$3,0,('Indicator Data'!W135-T$3)/(T$2-T$3)*10)),1))</f>
        <v>0</v>
      </c>
      <c r="U127" s="90">
        <f>IF('Indicator Data'!X135="x","x",ROUND(IF('Indicator Data'!X135&gt;U$2,10,IF('Indicator Data'!X135&lt;U$3,0,('Indicator Data'!X135-U$3)/(U$2-U$3)*10)),1))</f>
        <v>3.2</v>
      </c>
      <c r="V127" s="121">
        <f t="shared" si="22"/>
        <v>1.6</v>
      </c>
      <c r="W127" s="91">
        <f t="shared" si="23"/>
        <v>1.6</v>
      </c>
      <c r="X127" s="90">
        <f>IF('Indicator Data'!Y135="x","x",ROUND(IF('Indicator Data'!Y135&gt;X$2,10,IF('Indicator Data'!Y135&lt;X$3,0,('Indicator Data'!Y135-X$3)/(X$2-X$3)*10)),1))</f>
        <v>2.1</v>
      </c>
      <c r="Y127" s="121">
        <f t="shared" si="24"/>
        <v>2.1</v>
      </c>
      <c r="Z127" s="90">
        <f>IF('Indicator Data'!Z135="x","x",ROUND(IF('Indicator Data'!Z135&gt;Z$2,10,IF('Indicator Data'!Z135&lt;Z$3,0,('Indicator Data'!Z135-Z$3)/(Z$2-Z$3)*10)),1))</f>
        <v>4.4000000000000004</v>
      </c>
      <c r="AA127" s="121">
        <f t="shared" si="25"/>
        <v>4.4000000000000004</v>
      </c>
      <c r="AB127" s="91">
        <f t="shared" si="26"/>
        <v>3.3</v>
      </c>
      <c r="AC127" s="93">
        <f t="shared" si="27"/>
        <v>2.5</v>
      </c>
      <c r="AD127" s="27"/>
      <c r="AE127" s="27"/>
    </row>
    <row r="128" spans="1:31" ht="15.75" customHeight="1" x14ac:dyDescent="0.25">
      <c r="A128" s="37" t="s">
        <v>380</v>
      </c>
      <c r="B128" s="37" t="s">
        <v>381</v>
      </c>
      <c r="C128" s="90">
        <f>IF('Indicator Data'!O136="x","x",ROUND(IF('Indicator Data'!O136&gt;C$2,10,IF('Indicator Data'!O136&lt;C$3,0,('Indicator Data'!O136-C$3)/(C$2-C$3)*10)),1))</f>
        <v>4</v>
      </c>
      <c r="D128" s="90">
        <f>IF('Indicator Data'!P136="x","x",ROUND(IF('Indicator Data'!P136&gt;D$2,10,IF('Indicator Data'!P136&lt;D$3,0,('Indicator Data'!P136-D$3)/(D$2-D$3)*10)),1))</f>
        <v>9.1999999999999993</v>
      </c>
      <c r="E128" s="90">
        <f>IF('Indicator Data'!Q136="x","x",ROUND(IF('Indicator Data'!Q136&gt;E$2,10,IF('Indicator Data'!Q136&lt;E$3,0,('Indicator Data'!Q136-E$3)/(E$2-E$3)*10)),1))</f>
        <v>10</v>
      </c>
      <c r="F128" s="121">
        <f t="shared" si="15"/>
        <v>7.7</v>
      </c>
      <c r="G128" s="90">
        <f>IF('Indicator Data'!R136="x","x",ROUND(IF('Indicator Data'!R136&gt;G$2,10,IF('Indicator Data'!R136&lt;G$3,0,('Indicator Data'!R136-G$3)/(G$2-G$3)*10)),1))</f>
        <v>8.9</v>
      </c>
      <c r="H128" s="90" t="str">
        <f>IF('Indicator Data'!S136="x","x",ROUND(IF('Indicator Data'!S136&gt;H$2,10,IF('Indicator Data'!S136&lt;H$3,0,('Indicator Data'!S136-H$3)/(H$2-H$3)*10)),1))</f>
        <v>x</v>
      </c>
      <c r="I128" s="121">
        <f t="shared" si="16"/>
        <v>8.9</v>
      </c>
      <c r="J128" s="91">
        <f t="shared" si="14"/>
        <v>8.3000000000000007</v>
      </c>
      <c r="K128" s="90" t="str">
        <f>IF('Indicator Data'!T136="x","x",ROUND(IF('Indicator Data'!T136&gt;K$2,10,IF('Indicator Data'!T136&lt;K$3,0,('Indicator Data'!T136-K$3)/(K$2-K$3)*10)),1))</f>
        <v>x</v>
      </c>
      <c r="L128" s="121" t="str">
        <f t="shared" si="17"/>
        <v>x</v>
      </c>
      <c r="M128" s="91" t="str">
        <f t="shared" si="17"/>
        <v>x</v>
      </c>
      <c r="N128" s="90" t="str">
        <f>IF('Indicator Data'!U136="x","x",ROUND(IF('Indicator Data'!U136&gt;N$2,10,IF('Indicator Data'!U136&lt;N$3,0,('Indicator Data'!U136-N$3)/(N$2-N$3)*10)),1))</f>
        <v>x</v>
      </c>
      <c r="O128" s="121" t="str">
        <f t="shared" si="18"/>
        <v>x</v>
      </c>
      <c r="P128" s="90" t="s">
        <v>20</v>
      </c>
      <c r="Q128" s="121" t="str">
        <f t="shared" si="19"/>
        <v>x</v>
      </c>
      <c r="R128" s="91" t="str">
        <f t="shared" si="20"/>
        <v>x</v>
      </c>
      <c r="S128" s="92">
        <f t="shared" si="21"/>
        <v>8.3000000000000007</v>
      </c>
      <c r="T128" s="90">
        <f>IF('Indicator Data'!W136="x","x",ROUND(IF('Indicator Data'!W136&gt;T$2,10,IF('Indicator Data'!W136&lt;T$3,0,('Indicator Data'!W136-T$3)/(T$2-T$3)*10)),1))</f>
        <v>10</v>
      </c>
      <c r="U128" s="90">
        <f>IF('Indicator Data'!X136="x","x",ROUND(IF('Indicator Data'!X136&gt;U$2,10,IF('Indicator Data'!X136&lt;U$3,0,('Indicator Data'!X136-U$3)/(U$2-U$3)*10)),1))</f>
        <v>2</v>
      </c>
      <c r="V128" s="121">
        <f t="shared" si="22"/>
        <v>6</v>
      </c>
      <c r="W128" s="91">
        <f t="shared" si="23"/>
        <v>6</v>
      </c>
      <c r="X128" s="90">
        <f>IF('Indicator Data'!Y136="x","x",ROUND(IF('Indicator Data'!Y136&gt;X$2,10,IF('Indicator Data'!Y136&lt;X$3,0,('Indicator Data'!Y136-X$3)/(X$2-X$3)*10)),1))</f>
        <v>5.3</v>
      </c>
      <c r="Y128" s="121">
        <f t="shared" si="24"/>
        <v>5.3</v>
      </c>
      <c r="Z128" s="90">
        <f>IF('Indicator Data'!Z136="x","x",ROUND(IF('Indicator Data'!Z136&gt;Z$2,10,IF('Indicator Data'!Z136&lt;Z$3,0,('Indicator Data'!Z136-Z$3)/(Z$2-Z$3)*10)),1))</f>
        <v>8.5</v>
      </c>
      <c r="AA128" s="121">
        <f t="shared" si="25"/>
        <v>8.5</v>
      </c>
      <c r="AB128" s="91">
        <f t="shared" si="26"/>
        <v>6.9</v>
      </c>
      <c r="AC128" s="93">
        <f t="shared" si="27"/>
        <v>6.5</v>
      </c>
      <c r="AD128" s="27"/>
      <c r="AE128" s="27"/>
    </row>
    <row r="129" spans="1:31" ht="15.75" customHeight="1" x14ac:dyDescent="0.25">
      <c r="A129" s="37" t="s">
        <v>382</v>
      </c>
      <c r="B129" s="37" t="s">
        <v>383</v>
      </c>
      <c r="C129" s="90" t="str">
        <f>IF('Indicator Data'!O137="x","x",ROUND(IF('Indicator Data'!O137&gt;C$2,10,IF('Indicator Data'!O137&lt;C$3,0,('Indicator Data'!O137-C$3)/(C$2-C$3)*10)),1))</f>
        <v>x</v>
      </c>
      <c r="D129" s="90" t="str">
        <f>IF('Indicator Data'!P137="x","x",ROUND(IF('Indicator Data'!P137&gt;D$2,10,IF('Indicator Data'!P137&lt;D$3,0,('Indicator Data'!P137-D$3)/(D$2-D$3)*10)),1))</f>
        <v>x</v>
      </c>
      <c r="E129" s="90" t="str">
        <f>IF('Indicator Data'!Q137="x","x",ROUND(IF('Indicator Data'!Q137&gt;E$2,10,IF('Indicator Data'!Q137&lt;E$3,0,('Indicator Data'!Q137-E$3)/(E$2-E$3)*10)),1))</f>
        <v>x</v>
      </c>
      <c r="F129" s="121" t="str">
        <f t="shared" si="15"/>
        <v>x</v>
      </c>
      <c r="G129" s="90" t="str">
        <f>IF('Indicator Data'!R137="x","x",ROUND(IF('Indicator Data'!R137&gt;G$2,10,IF('Indicator Data'!R137&lt;G$3,0,('Indicator Data'!R137-G$3)/(G$2-G$3)*10)),1))</f>
        <v>x</v>
      </c>
      <c r="H129" s="90" t="str">
        <f>IF('Indicator Data'!S137="x","x",ROUND(IF('Indicator Data'!S137&gt;H$2,10,IF('Indicator Data'!S137&lt;H$3,0,('Indicator Data'!S137-H$3)/(H$2-H$3)*10)),1))</f>
        <v>x</v>
      </c>
      <c r="I129" s="121" t="str">
        <f t="shared" si="16"/>
        <v>x</v>
      </c>
      <c r="J129" s="91" t="str">
        <f t="shared" si="14"/>
        <v>x</v>
      </c>
      <c r="K129" s="90" t="str">
        <f>IF('Indicator Data'!T137="x","x",ROUND(IF('Indicator Data'!T137&gt;K$2,10,IF('Indicator Data'!T137&lt;K$3,0,('Indicator Data'!T137-K$3)/(K$2-K$3)*10)),1))</f>
        <v>x</v>
      </c>
      <c r="L129" s="121" t="str">
        <f t="shared" si="17"/>
        <v>x</v>
      </c>
      <c r="M129" s="91" t="str">
        <f t="shared" si="17"/>
        <v>x</v>
      </c>
      <c r="N129" s="90" t="str">
        <f>IF('Indicator Data'!U137="x","x",ROUND(IF('Indicator Data'!U137&gt;N$2,10,IF('Indicator Data'!U137&lt;N$3,0,('Indicator Data'!U137-N$3)/(N$2-N$3)*10)),1))</f>
        <v>x</v>
      </c>
      <c r="O129" s="121" t="str">
        <f t="shared" si="18"/>
        <v>x</v>
      </c>
      <c r="P129" s="90" t="s">
        <v>20</v>
      </c>
      <c r="Q129" s="121" t="str">
        <f t="shared" si="19"/>
        <v>x</v>
      </c>
      <c r="R129" s="91" t="str">
        <f t="shared" si="20"/>
        <v>x</v>
      </c>
      <c r="S129" s="92" t="str">
        <f t="shared" si="21"/>
        <v>x</v>
      </c>
      <c r="T129" s="90" t="str">
        <f>IF('Indicator Data'!W137="x","x",ROUND(IF('Indicator Data'!W137&gt;T$2,10,IF('Indicator Data'!W137&lt;T$3,0,('Indicator Data'!W137-T$3)/(T$2-T$3)*10)),1))</f>
        <v>x</v>
      </c>
      <c r="U129" s="90" t="str">
        <f>IF('Indicator Data'!X137="x","x",ROUND(IF('Indicator Data'!X137&gt;U$2,10,IF('Indicator Data'!X137&lt;U$3,0,('Indicator Data'!X137-U$3)/(U$2-U$3)*10)),1))</f>
        <v>x</v>
      </c>
      <c r="V129" s="121" t="str">
        <f t="shared" si="22"/>
        <v>x</v>
      </c>
      <c r="W129" s="91" t="str">
        <f t="shared" si="23"/>
        <v>x</v>
      </c>
      <c r="X129" s="90" t="str">
        <f>IF('Indicator Data'!Y137="x","x",ROUND(IF('Indicator Data'!Y137&gt;X$2,10,IF('Indicator Data'!Y137&lt;X$3,0,('Indicator Data'!Y137-X$3)/(X$2-X$3)*10)),1))</f>
        <v>x</v>
      </c>
      <c r="Y129" s="121" t="str">
        <f t="shared" si="24"/>
        <v>x</v>
      </c>
      <c r="Z129" s="90" t="str">
        <f>IF('Indicator Data'!Z137="x","x",ROUND(IF('Indicator Data'!Z137&gt;Z$2,10,IF('Indicator Data'!Z137&lt;Z$3,0,('Indicator Data'!Z137-Z$3)/(Z$2-Z$3)*10)),1))</f>
        <v>x</v>
      </c>
      <c r="AA129" s="121" t="str">
        <f t="shared" si="25"/>
        <v>x</v>
      </c>
      <c r="AB129" s="91" t="str">
        <f t="shared" si="26"/>
        <v>x</v>
      </c>
      <c r="AC129" s="93" t="str">
        <f t="shared" si="27"/>
        <v>x</v>
      </c>
      <c r="AD129" s="27"/>
      <c r="AE129" s="27"/>
    </row>
    <row r="130" spans="1:31" ht="15.75" customHeight="1" x14ac:dyDescent="0.25">
      <c r="A130" s="37" t="s">
        <v>384</v>
      </c>
      <c r="B130" s="37" t="s">
        <v>385</v>
      </c>
      <c r="C130" s="90">
        <f>IF('Indicator Data'!O138="x","x",ROUND(IF('Indicator Data'!O138&gt;C$2,10,IF('Indicator Data'!O138&lt;C$3,0,('Indicator Data'!O138-C$3)/(C$2-C$3)*10)),1))</f>
        <v>4.4000000000000004</v>
      </c>
      <c r="D130" s="90">
        <f>IF('Indicator Data'!P138="x","x",ROUND(IF('Indicator Data'!P138&gt;D$2,10,IF('Indicator Data'!P138&lt;D$3,0,('Indicator Data'!P138-D$3)/(D$2-D$3)*10)),1))</f>
        <v>5.7</v>
      </c>
      <c r="E130" s="90">
        <f>IF('Indicator Data'!Q138="x","x",ROUND(IF('Indicator Data'!Q138&gt;E$2,10,IF('Indicator Data'!Q138&lt;E$3,0,('Indicator Data'!Q138-E$3)/(E$2-E$3)*10)),1))</f>
        <v>9.6</v>
      </c>
      <c r="F130" s="121">
        <f t="shared" si="15"/>
        <v>6.6</v>
      </c>
      <c r="G130" s="90">
        <f>IF('Indicator Data'!R138="x","x",ROUND(IF('Indicator Data'!R138&gt;G$2,10,IF('Indicator Data'!R138&lt;G$3,0,('Indicator Data'!R138-G$3)/(G$2-G$3)*10)),1))</f>
        <v>6.9</v>
      </c>
      <c r="H130" s="90" t="str">
        <f>IF('Indicator Data'!S138="x","x",ROUND(IF('Indicator Data'!S138&gt;H$2,10,IF('Indicator Data'!S138&lt;H$3,0,('Indicator Data'!S138-H$3)/(H$2-H$3)*10)),1))</f>
        <v>x</v>
      </c>
      <c r="I130" s="121">
        <f t="shared" si="16"/>
        <v>6.9</v>
      </c>
      <c r="J130" s="91">
        <f t="shared" si="14"/>
        <v>6.8</v>
      </c>
      <c r="K130" s="90" t="str">
        <f>IF('Indicator Data'!T138="x","x",ROUND(IF('Indicator Data'!T138&gt;K$2,10,IF('Indicator Data'!T138&lt;K$3,0,('Indicator Data'!T138-K$3)/(K$2-K$3)*10)),1))</f>
        <v>x</v>
      </c>
      <c r="L130" s="121" t="str">
        <f t="shared" si="17"/>
        <v>x</v>
      </c>
      <c r="M130" s="91" t="str">
        <f t="shared" si="17"/>
        <v>x</v>
      </c>
      <c r="N130" s="90" t="str">
        <f>IF('Indicator Data'!U138="x","x",ROUND(IF('Indicator Data'!U138&gt;N$2,10,IF('Indicator Data'!U138&lt;N$3,0,('Indicator Data'!U138-N$3)/(N$2-N$3)*10)),1))</f>
        <v>x</v>
      </c>
      <c r="O130" s="121" t="str">
        <f t="shared" si="18"/>
        <v>x</v>
      </c>
      <c r="P130" s="90" t="s">
        <v>20</v>
      </c>
      <c r="Q130" s="121" t="str">
        <f t="shared" si="19"/>
        <v>x</v>
      </c>
      <c r="R130" s="91" t="str">
        <f t="shared" si="20"/>
        <v>x</v>
      </c>
      <c r="S130" s="92">
        <f t="shared" si="21"/>
        <v>6.8</v>
      </c>
      <c r="T130" s="90">
        <f>IF('Indicator Data'!W138="x","x",ROUND(IF('Indicator Data'!W138&gt;T$2,10,IF('Indicator Data'!W138&lt;T$3,0,('Indicator Data'!W138-T$3)/(T$2-T$3)*10)),1))</f>
        <v>1.7</v>
      </c>
      <c r="U130" s="90">
        <f>IF('Indicator Data'!X138="x","x",ROUND(IF('Indicator Data'!X138&gt;U$2,10,IF('Indicator Data'!X138&lt;U$3,0,('Indicator Data'!X138-U$3)/(U$2-U$3)*10)),1))</f>
        <v>6.4</v>
      </c>
      <c r="V130" s="121">
        <f t="shared" si="22"/>
        <v>4.0999999999999996</v>
      </c>
      <c r="W130" s="91">
        <f t="shared" si="23"/>
        <v>4.0999999999999996</v>
      </c>
      <c r="X130" s="90">
        <f>IF('Indicator Data'!Y138="x","x",ROUND(IF('Indicator Data'!Y138&gt;X$2,10,IF('Indicator Data'!Y138&lt;X$3,0,('Indicator Data'!Y138-X$3)/(X$2-X$3)*10)),1))</f>
        <v>2.2999999999999998</v>
      </c>
      <c r="Y130" s="121">
        <f t="shared" si="24"/>
        <v>2.2999999999999998</v>
      </c>
      <c r="Z130" s="90">
        <f>IF('Indicator Data'!Z138="x","x",ROUND(IF('Indicator Data'!Z138&gt;Z$2,10,IF('Indicator Data'!Z138&lt;Z$3,0,('Indicator Data'!Z138-Z$3)/(Z$2-Z$3)*10)),1))</f>
        <v>4</v>
      </c>
      <c r="AA130" s="121">
        <f t="shared" si="25"/>
        <v>4</v>
      </c>
      <c r="AB130" s="91">
        <f t="shared" si="26"/>
        <v>3.2</v>
      </c>
      <c r="AC130" s="93">
        <f t="shared" si="27"/>
        <v>3.7</v>
      </c>
      <c r="AD130" s="27"/>
      <c r="AE130" s="27"/>
    </row>
    <row r="131" spans="1:31" ht="15.75" customHeight="1" x14ac:dyDescent="0.25">
      <c r="A131" s="37" t="s">
        <v>386</v>
      </c>
      <c r="B131" s="37" t="s">
        <v>387</v>
      </c>
      <c r="C131" s="90">
        <f>IF('Indicator Data'!O139="x","x",ROUND(IF('Indicator Data'!O139&gt;C$2,10,IF('Indicator Data'!O139&lt;C$3,0,('Indicator Data'!O139-C$3)/(C$2-C$3)*10)),1))</f>
        <v>1.4</v>
      </c>
      <c r="D131" s="90">
        <f>IF('Indicator Data'!P139="x","x",ROUND(IF('Indicator Data'!P139&gt;D$2,10,IF('Indicator Data'!P139&lt;D$3,0,('Indicator Data'!P139-D$3)/(D$2-D$3)*10)),1))</f>
        <v>2.4</v>
      </c>
      <c r="E131" s="90">
        <f>IF('Indicator Data'!Q139="x","x",ROUND(IF('Indicator Data'!Q139&gt;E$2,10,IF('Indicator Data'!Q139&lt;E$3,0,('Indicator Data'!Q139-E$3)/(E$2-E$3)*10)),1))</f>
        <v>8.6</v>
      </c>
      <c r="F131" s="121">
        <f t="shared" si="15"/>
        <v>4.0999999999999996</v>
      </c>
      <c r="G131" s="90">
        <f>IF('Indicator Data'!R139="x","x",ROUND(IF('Indicator Data'!R139&gt;G$2,10,IF('Indicator Data'!R139&lt;G$3,0,('Indicator Data'!R139-G$3)/(G$2-G$3)*10)),1))</f>
        <v>3.1</v>
      </c>
      <c r="H131" s="90" t="str">
        <f>IF('Indicator Data'!S139="x","x",ROUND(IF('Indicator Data'!S139&gt;H$2,10,IF('Indicator Data'!S139&lt;H$3,0,('Indicator Data'!S139-H$3)/(H$2-H$3)*10)),1))</f>
        <v>x</v>
      </c>
      <c r="I131" s="121">
        <f t="shared" si="16"/>
        <v>3.1</v>
      </c>
      <c r="J131" s="91">
        <f t="shared" si="14"/>
        <v>3.6</v>
      </c>
      <c r="K131" s="90" t="str">
        <f>IF('Indicator Data'!T139="x","x",ROUND(IF('Indicator Data'!T139&gt;K$2,10,IF('Indicator Data'!T139&lt;K$3,0,('Indicator Data'!T139-K$3)/(K$2-K$3)*10)),1))</f>
        <v>x</v>
      </c>
      <c r="L131" s="121" t="str">
        <f t="shared" si="17"/>
        <v>x</v>
      </c>
      <c r="M131" s="91" t="str">
        <f t="shared" si="17"/>
        <v>x</v>
      </c>
      <c r="N131" s="90" t="str">
        <f>IF('Indicator Data'!U139="x","x",ROUND(IF('Indicator Data'!U139&gt;N$2,10,IF('Indicator Data'!U139&lt;N$3,0,('Indicator Data'!U139-N$3)/(N$2-N$3)*10)),1))</f>
        <v>x</v>
      </c>
      <c r="O131" s="121" t="str">
        <f t="shared" si="18"/>
        <v>x</v>
      </c>
      <c r="P131" s="90" t="s">
        <v>20</v>
      </c>
      <c r="Q131" s="121" t="str">
        <f t="shared" si="19"/>
        <v>x</v>
      </c>
      <c r="R131" s="91" t="str">
        <f t="shared" si="20"/>
        <v>x</v>
      </c>
      <c r="S131" s="92">
        <f t="shared" si="21"/>
        <v>3.6</v>
      </c>
      <c r="T131" s="90">
        <f>IF('Indicator Data'!W139="x","x",ROUND(IF('Indicator Data'!W139&gt;T$2,10,IF('Indicator Data'!W139&lt;T$3,0,('Indicator Data'!W139-T$3)/(T$2-T$3)*10)),1))</f>
        <v>1.3</v>
      </c>
      <c r="U131" s="90">
        <f>IF('Indicator Data'!X139="x","x",ROUND(IF('Indicator Data'!X139&gt;U$2,10,IF('Indicator Data'!X139&lt;U$3,0,('Indicator Data'!X139-U$3)/(U$2-U$3)*10)),1))</f>
        <v>1.8</v>
      </c>
      <c r="V131" s="121">
        <f t="shared" si="22"/>
        <v>1.6</v>
      </c>
      <c r="W131" s="91">
        <f t="shared" si="23"/>
        <v>1.6</v>
      </c>
      <c r="X131" s="90">
        <f>IF('Indicator Data'!Y139="x","x",ROUND(IF('Indicator Data'!Y139&gt;X$2,10,IF('Indicator Data'!Y139&lt;X$3,0,('Indicator Data'!Y139-X$3)/(X$2-X$3)*10)),1))</f>
        <v>3.4</v>
      </c>
      <c r="Y131" s="121">
        <f t="shared" si="24"/>
        <v>3.4</v>
      </c>
      <c r="Z131" s="90">
        <f>IF('Indicator Data'!Z139="x","x",ROUND(IF('Indicator Data'!Z139&gt;Z$2,10,IF('Indicator Data'!Z139&lt;Z$3,0,('Indicator Data'!Z139-Z$3)/(Z$2-Z$3)*10)),1))</f>
        <v>2.2999999999999998</v>
      </c>
      <c r="AA131" s="121">
        <f t="shared" si="25"/>
        <v>2.2999999999999998</v>
      </c>
      <c r="AB131" s="91">
        <f t="shared" si="26"/>
        <v>2.9</v>
      </c>
      <c r="AC131" s="93">
        <f t="shared" si="27"/>
        <v>2.2999999999999998</v>
      </c>
      <c r="AD131" s="27"/>
      <c r="AE131" s="27"/>
    </row>
    <row r="132" spans="1:31" ht="15.75" customHeight="1" x14ac:dyDescent="0.25">
      <c r="A132" s="37" t="s">
        <v>388</v>
      </c>
      <c r="B132" s="37" t="s">
        <v>389</v>
      </c>
      <c r="C132" s="90">
        <f>IF('Indicator Data'!O140="x","x",ROUND(IF('Indicator Data'!O140&gt;C$2,10,IF('Indicator Data'!O140&lt;C$3,0,('Indicator Data'!O140-C$3)/(C$2-C$3)*10)),1))</f>
        <v>9.6</v>
      </c>
      <c r="D132" s="90">
        <f>IF('Indicator Data'!P140="x","x",ROUND(IF('Indicator Data'!P140&gt;D$2,10,IF('Indicator Data'!P140&lt;D$3,0,('Indicator Data'!P140-D$3)/(D$2-D$3)*10)),1))</f>
        <v>5</v>
      </c>
      <c r="E132" s="90">
        <f>IF('Indicator Data'!Q140="x","x",ROUND(IF('Indicator Data'!Q140&gt;E$2,10,IF('Indicator Data'!Q140&lt;E$3,0,('Indicator Data'!Q140-E$3)/(E$2-E$3)*10)),1))</f>
        <v>10</v>
      </c>
      <c r="F132" s="121">
        <f t="shared" si="15"/>
        <v>8.1999999999999993</v>
      </c>
      <c r="G132" s="90">
        <f>IF('Indicator Data'!R140="x","x",ROUND(IF('Indicator Data'!R140&gt;G$2,10,IF('Indicator Data'!R140&lt;G$3,0,('Indicator Data'!R140-G$3)/(G$2-G$3)*10)),1))</f>
        <v>7.3</v>
      </c>
      <c r="H132" s="90" t="str">
        <f>IF('Indicator Data'!S140="x","x",ROUND(IF('Indicator Data'!S140&gt;H$2,10,IF('Indicator Data'!S140&lt;H$3,0,('Indicator Data'!S140-H$3)/(H$2-H$3)*10)),1))</f>
        <v>x</v>
      </c>
      <c r="I132" s="121">
        <f t="shared" si="16"/>
        <v>7.3</v>
      </c>
      <c r="J132" s="91">
        <f t="shared" ref="J132:J134" si="28">IF(AND(F132="x",I132="x"),"x",ROUND(AVERAGE(F132,I132),1))</f>
        <v>7.8</v>
      </c>
      <c r="K132" s="90" t="str">
        <f>IF('Indicator Data'!T140="x","x",ROUND(IF('Indicator Data'!T140&gt;K$2,10,IF('Indicator Data'!T140&lt;K$3,0,('Indicator Data'!T140-K$3)/(K$2-K$3)*10)),1))</f>
        <v>x</v>
      </c>
      <c r="L132" s="121" t="str">
        <f t="shared" si="17"/>
        <v>x</v>
      </c>
      <c r="M132" s="91" t="str">
        <f t="shared" si="17"/>
        <v>x</v>
      </c>
      <c r="N132" s="90" t="str">
        <f>IF('Indicator Data'!U140="x","x",ROUND(IF('Indicator Data'!U140&gt;N$2,10,IF('Indicator Data'!U140&lt;N$3,0,('Indicator Data'!U140-N$3)/(N$2-N$3)*10)),1))</f>
        <v>x</v>
      </c>
      <c r="O132" s="121" t="str">
        <f t="shared" si="18"/>
        <v>x</v>
      </c>
      <c r="P132" s="90" t="s">
        <v>20</v>
      </c>
      <c r="Q132" s="121" t="str">
        <f t="shared" si="19"/>
        <v>x</v>
      </c>
      <c r="R132" s="91" t="str">
        <f t="shared" si="20"/>
        <v>x</v>
      </c>
      <c r="S132" s="92">
        <f t="shared" si="21"/>
        <v>7.8</v>
      </c>
      <c r="T132" s="90">
        <f>IF('Indicator Data'!W140="x","x",ROUND(IF('Indicator Data'!W140&gt;T$2,10,IF('Indicator Data'!W140&lt;T$3,0,('Indicator Data'!W140-T$3)/(T$2-T$3)*10)),1))</f>
        <v>5</v>
      </c>
      <c r="U132" s="90">
        <f>IF('Indicator Data'!X140="x","x",ROUND(IF('Indicator Data'!X140&gt;U$2,10,IF('Indicator Data'!X140&lt;U$3,0,('Indicator Data'!X140-U$3)/(U$2-U$3)*10)),1))</f>
        <v>10</v>
      </c>
      <c r="V132" s="121">
        <f t="shared" si="22"/>
        <v>7.5</v>
      </c>
      <c r="W132" s="91">
        <f t="shared" si="23"/>
        <v>7.5</v>
      </c>
      <c r="X132" s="90">
        <f>IF('Indicator Data'!Y140="x","x",ROUND(IF('Indicator Data'!Y140&gt;X$2,10,IF('Indicator Data'!Y140&lt;X$3,0,('Indicator Data'!Y140-X$3)/(X$2-X$3)*10)),1))</f>
        <v>0.5</v>
      </c>
      <c r="Y132" s="121">
        <f t="shared" si="24"/>
        <v>0.5</v>
      </c>
      <c r="Z132" s="90">
        <f>IF('Indicator Data'!Z140="x","x",ROUND(IF('Indicator Data'!Z140&gt;Z$2,10,IF('Indicator Data'!Z140&lt;Z$3,0,('Indicator Data'!Z140-Z$3)/(Z$2-Z$3)*10)),1))</f>
        <v>0</v>
      </c>
      <c r="AA132" s="121">
        <f t="shared" si="25"/>
        <v>0</v>
      </c>
      <c r="AB132" s="91">
        <f t="shared" si="26"/>
        <v>0.3</v>
      </c>
      <c r="AC132" s="93">
        <f t="shared" si="27"/>
        <v>3.9</v>
      </c>
      <c r="AD132" s="27"/>
      <c r="AE132" s="27"/>
    </row>
    <row r="133" spans="1:31" ht="15.75" customHeight="1" x14ac:dyDescent="0.25">
      <c r="A133" s="37" t="s">
        <v>390</v>
      </c>
      <c r="B133" s="37" t="s">
        <v>391</v>
      </c>
      <c r="C133" s="90">
        <f>IF('Indicator Data'!O141="x","x",ROUND(IF('Indicator Data'!O141&gt;C$2,10,IF('Indicator Data'!O141&lt;C$3,0,('Indicator Data'!O141-C$3)/(C$2-C$3)*10)),1))</f>
        <v>7.5</v>
      </c>
      <c r="D133" s="90">
        <f>IF('Indicator Data'!P141="x","x",ROUND(IF('Indicator Data'!P141&gt;D$2,10,IF('Indicator Data'!P141&lt;D$3,0,('Indicator Data'!P141-D$3)/(D$2-D$3)*10)),1))</f>
        <v>4.5</v>
      </c>
      <c r="E133" s="90">
        <f>IF('Indicator Data'!Q141="x","x",ROUND(IF('Indicator Data'!Q141&gt;E$2,10,IF('Indicator Data'!Q141&lt;E$3,0,('Indicator Data'!Q141-E$3)/(E$2-E$3)*10)),1))</f>
        <v>7.2</v>
      </c>
      <c r="F133" s="121">
        <f t="shared" ref="F133:F134" si="29">IF(AND(C133="x",D133="x",E133="x"),"x",ROUND(AVERAGE(C133,D133,E133),1))</f>
        <v>6.4</v>
      </c>
      <c r="G133" s="90">
        <f>IF('Indicator Data'!R141="x","x",ROUND(IF('Indicator Data'!R141&gt;G$2,10,IF('Indicator Data'!R141&lt;G$3,0,('Indicator Data'!R141-G$3)/(G$2-G$3)*10)),1))</f>
        <v>8</v>
      </c>
      <c r="H133" s="90" t="str">
        <f>IF('Indicator Data'!S141="x","x",ROUND(IF('Indicator Data'!S141&gt;H$2,10,IF('Indicator Data'!S141&lt;H$3,0,('Indicator Data'!S141-H$3)/(H$2-H$3)*10)),1))</f>
        <v>x</v>
      </c>
      <c r="I133" s="121">
        <f t="shared" ref="I133:I134" si="30">IF(AND(H133="x",G133="x"),"x",ROUND(AVERAGE(H133,G133),1))</f>
        <v>8</v>
      </c>
      <c r="J133" s="91">
        <f t="shared" si="28"/>
        <v>7.2</v>
      </c>
      <c r="K133" s="90" t="str">
        <f>IF('Indicator Data'!T141="x","x",ROUND(IF('Indicator Data'!T141&gt;K$2,10,IF('Indicator Data'!T141&lt;K$3,0,('Indicator Data'!T141-K$3)/(K$2-K$3)*10)),1))</f>
        <v>x</v>
      </c>
      <c r="L133" s="121" t="str">
        <f t="shared" ref="L133:M134" si="31">IF(AND(K133="x"),"x",ROUND(AVERAGE(K133),1))</f>
        <v>x</v>
      </c>
      <c r="M133" s="91" t="str">
        <f t="shared" si="31"/>
        <v>x</v>
      </c>
      <c r="N133" s="90" t="str">
        <f>IF('Indicator Data'!U141="x","x",ROUND(IF('Indicator Data'!U141&gt;N$2,10,IF('Indicator Data'!U141&lt;N$3,0,('Indicator Data'!U141-N$3)/(N$2-N$3)*10)),1))</f>
        <v>x</v>
      </c>
      <c r="O133" s="121" t="str">
        <f t="shared" ref="O133:O134" si="32">IF(AND(N133="x"),"x",ROUND(AVERAGE(N133),1))</f>
        <v>x</v>
      </c>
      <c r="P133" s="90" t="s">
        <v>20</v>
      </c>
      <c r="Q133" s="121" t="str">
        <f t="shared" ref="Q133:Q134" si="33">IF(AND(P133="x"),"x",ROUND(AVERAGE(P133),1))</f>
        <v>x</v>
      </c>
      <c r="R133" s="91" t="str">
        <f t="shared" ref="R133:R134" si="34">IF(AND(Q133="x",O133="x"),"x",ROUND(AVERAGE(Q133,O133),1))</f>
        <v>x</v>
      </c>
      <c r="S133" s="92">
        <f t="shared" ref="S133:S134" si="35">IF(AND(J133="x",M133="x",R133="x"),"x",ROUND(AVERAGE(J133,M133,R133),1))</f>
        <v>7.2</v>
      </c>
      <c r="T133" s="90">
        <f>IF('Indicator Data'!W141="x","x",ROUND(IF('Indicator Data'!W141&gt;T$2,10,IF('Indicator Data'!W141&lt;T$3,0,('Indicator Data'!W141-T$3)/(T$2-T$3)*10)),1))</f>
        <v>8.3000000000000007</v>
      </c>
      <c r="U133" s="90">
        <f>IF('Indicator Data'!X141="x","x",ROUND(IF('Indicator Data'!X141&gt;U$2,10,IF('Indicator Data'!X141&lt;U$3,0,('Indicator Data'!X141-U$3)/(U$2-U$3)*10)),1))</f>
        <v>3.2</v>
      </c>
      <c r="V133" s="121">
        <f t="shared" ref="V133:V134" si="36">IF(AND(T133="x",U133="x"),"x",ROUND(AVERAGE(T133,U133),1))</f>
        <v>5.8</v>
      </c>
      <c r="W133" s="91">
        <f t="shared" ref="W133:W134" si="37">IF(AND(V133="x"),"x",ROUND(AVERAGE(V133),1))</f>
        <v>5.8</v>
      </c>
      <c r="X133" s="90">
        <f>IF('Indicator Data'!Y141="x","x",ROUND(IF('Indicator Data'!Y141&gt;X$2,10,IF('Indicator Data'!Y141&lt;X$3,0,('Indicator Data'!Y141-X$3)/(X$2-X$3)*10)),1))</f>
        <v>6.6</v>
      </c>
      <c r="Y133" s="121">
        <f t="shared" ref="Y133:Y134" si="38">IF(AND(X133="x"),"x",ROUND(AVERAGE(X133),1))</f>
        <v>6.6</v>
      </c>
      <c r="Z133" s="90">
        <f>IF('Indicator Data'!Z141="x","x",ROUND(IF('Indicator Data'!Z141&gt;Z$2,10,IF('Indicator Data'!Z141&lt;Z$3,0,('Indicator Data'!Z141-Z$3)/(Z$2-Z$3)*10)),1))</f>
        <v>4.3</v>
      </c>
      <c r="AA133" s="121">
        <f t="shared" ref="AA133:AA134" si="39">IF(AND(Z133="x"),"x",ROUND(AVERAGE(Z133),1))</f>
        <v>4.3</v>
      </c>
      <c r="AB133" s="91">
        <f t="shared" ref="AB133:AB134" si="40">IF(AND(Y133="x",AA133="x"),"x",ROUND(AVERAGE(Y133,AA133),1))</f>
        <v>5.5</v>
      </c>
      <c r="AC133" s="93">
        <f t="shared" ref="AC133:AC134" si="41">IF(AND(W133="x",AB133="x"),"x",ROUND(AVERAGE(W133,AB133),1))</f>
        <v>5.7</v>
      </c>
      <c r="AD133" s="27"/>
      <c r="AE133" s="27"/>
    </row>
    <row r="134" spans="1:31" ht="15.75" customHeight="1" x14ac:dyDescent="0.25">
      <c r="A134" s="37" t="s">
        <v>392</v>
      </c>
      <c r="B134" s="37" t="s">
        <v>393</v>
      </c>
      <c r="C134" s="90" t="str">
        <f>IF('Indicator Data'!O142="x","x",ROUND(IF('Indicator Data'!O142&gt;C$2,10,IF('Indicator Data'!O142&lt;C$3,0,('Indicator Data'!O142-C$3)/(C$2-C$3)*10)),1))</f>
        <v>x</v>
      </c>
      <c r="D134" s="90" t="str">
        <f>IF('Indicator Data'!P142="x","x",ROUND(IF('Indicator Data'!P142&gt;D$2,10,IF('Indicator Data'!P142&lt;D$3,0,('Indicator Data'!P142-D$3)/(D$2-D$3)*10)),1))</f>
        <v>x</v>
      </c>
      <c r="E134" s="90" t="str">
        <f>IF('Indicator Data'!Q142="x","x",ROUND(IF('Indicator Data'!Q142&gt;E$2,10,IF('Indicator Data'!Q142&lt;E$3,0,('Indicator Data'!Q142-E$3)/(E$2-E$3)*10)),1))</f>
        <v>x</v>
      </c>
      <c r="F134" s="121" t="str">
        <f t="shared" si="29"/>
        <v>x</v>
      </c>
      <c r="G134" s="90">
        <f>IF('Indicator Data'!R142="x","x",ROUND(IF('Indicator Data'!R142&gt;G$2,10,IF('Indicator Data'!R142&lt;G$3,0,('Indicator Data'!R142-G$3)/(G$2-G$3)*10)),1))</f>
        <v>9</v>
      </c>
      <c r="H134" s="90" t="str">
        <f>IF('Indicator Data'!S142="x","x",ROUND(IF('Indicator Data'!S142&gt;H$2,10,IF('Indicator Data'!S142&lt;H$3,0,('Indicator Data'!S142-H$3)/(H$2-H$3)*10)),1))</f>
        <v>x</v>
      </c>
      <c r="I134" s="121">
        <f t="shared" si="30"/>
        <v>9</v>
      </c>
      <c r="J134" s="91">
        <f t="shared" si="28"/>
        <v>9</v>
      </c>
      <c r="K134" s="90" t="str">
        <f>IF('Indicator Data'!T142="x","x",ROUND(IF('Indicator Data'!T142&gt;K$2,10,IF('Indicator Data'!T142&lt;K$3,0,('Indicator Data'!T142-K$3)/(K$2-K$3)*10)),1))</f>
        <v>x</v>
      </c>
      <c r="L134" s="121" t="str">
        <f t="shared" si="31"/>
        <v>x</v>
      </c>
      <c r="M134" s="91" t="str">
        <f t="shared" si="31"/>
        <v>x</v>
      </c>
      <c r="N134" s="90" t="str">
        <f>IF('Indicator Data'!U142="x","x",ROUND(IF('Indicator Data'!U142&gt;N$2,10,IF('Indicator Data'!U142&lt;N$3,0,('Indicator Data'!U142-N$3)/(N$2-N$3)*10)),1))</f>
        <v>x</v>
      </c>
      <c r="O134" s="121" t="str">
        <f t="shared" si="32"/>
        <v>x</v>
      </c>
      <c r="P134" s="90" t="s">
        <v>20</v>
      </c>
      <c r="Q134" s="121" t="str">
        <f t="shared" si="33"/>
        <v>x</v>
      </c>
      <c r="R134" s="91" t="str">
        <f t="shared" si="34"/>
        <v>x</v>
      </c>
      <c r="S134" s="92">
        <f t="shared" si="35"/>
        <v>9</v>
      </c>
      <c r="T134" s="90" t="str">
        <f>IF('Indicator Data'!W142="x","x",ROUND(IF('Indicator Data'!W142&gt;T$2,10,IF('Indicator Data'!W142&lt;T$3,0,('Indicator Data'!W142-T$3)/(T$2-T$3)*10)),1))</f>
        <v>x</v>
      </c>
      <c r="U134" s="90" t="str">
        <f>IF('Indicator Data'!X142="x","x",ROUND(IF('Indicator Data'!X142&gt;U$2,10,IF('Indicator Data'!X142&lt;U$3,0,('Indicator Data'!X142-U$3)/(U$2-U$3)*10)),1))</f>
        <v>x</v>
      </c>
      <c r="V134" s="121" t="str">
        <f t="shared" si="36"/>
        <v>x</v>
      </c>
      <c r="W134" s="91" t="str">
        <f t="shared" si="37"/>
        <v>x</v>
      </c>
      <c r="X134" s="90" t="str">
        <f>IF('Indicator Data'!Y142="x","x",ROUND(IF('Indicator Data'!Y142&gt;X$2,10,IF('Indicator Data'!Y142&lt;X$3,0,('Indicator Data'!Y142-X$3)/(X$2-X$3)*10)),1))</f>
        <v>x</v>
      </c>
      <c r="Y134" s="121" t="str">
        <f t="shared" si="38"/>
        <v>x</v>
      </c>
      <c r="Z134" s="90" t="str">
        <f>IF('Indicator Data'!Z142="x","x",ROUND(IF('Indicator Data'!Z142&gt;Z$2,10,IF('Indicator Data'!Z142&lt;Z$3,0,('Indicator Data'!Z142-Z$3)/(Z$2-Z$3)*10)),1))</f>
        <v>x</v>
      </c>
      <c r="AA134" s="121" t="str">
        <f t="shared" si="39"/>
        <v>x</v>
      </c>
      <c r="AB134" s="91" t="str">
        <f t="shared" si="40"/>
        <v>x</v>
      </c>
      <c r="AC134" s="93" t="str">
        <f t="shared" si="41"/>
        <v>x</v>
      </c>
      <c r="AD134" s="27"/>
      <c r="AE134" s="27"/>
    </row>
    <row r="135" spans="1:31" ht="15.7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43"/>
      <c r="N135" s="27"/>
      <c r="O135" s="27"/>
      <c r="P135" s="27"/>
      <c r="Q135" s="27"/>
      <c r="R135" s="43"/>
      <c r="S135" s="43"/>
      <c r="T135" s="27"/>
      <c r="U135" s="27"/>
      <c r="V135" s="27"/>
      <c r="W135" s="43"/>
      <c r="X135" s="27"/>
      <c r="Y135" s="27"/>
      <c r="Z135" s="27"/>
      <c r="AA135" s="27"/>
      <c r="AB135" s="43"/>
      <c r="AC135" s="43"/>
      <c r="AD135" s="27"/>
      <c r="AE135" s="27"/>
    </row>
    <row r="136" spans="1:31" ht="15.75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43"/>
      <c r="N136" s="27"/>
      <c r="O136" s="27"/>
      <c r="P136" s="27"/>
      <c r="Q136" s="27"/>
      <c r="R136" s="43"/>
      <c r="S136" s="43"/>
      <c r="T136" s="27"/>
      <c r="U136" s="27"/>
      <c r="V136" s="27"/>
      <c r="W136" s="43"/>
      <c r="X136" s="27"/>
      <c r="Y136" s="27"/>
      <c r="Z136" s="27"/>
      <c r="AA136" s="27"/>
      <c r="AB136" s="43"/>
      <c r="AC136" s="43"/>
      <c r="AD136" s="27"/>
      <c r="AE136" s="27"/>
    </row>
    <row r="137" spans="1:31" ht="15.75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43"/>
      <c r="N137" s="27"/>
      <c r="O137" s="27"/>
      <c r="P137" s="27"/>
      <c r="Q137" s="27"/>
      <c r="R137" s="43"/>
      <c r="S137" s="43"/>
      <c r="T137" s="27"/>
      <c r="U137" s="27"/>
      <c r="V137" s="27"/>
      <c r="W137" s="43"/>
      <c r="X137" s="27"/>
      <c r="Y137" s="27"/>
      <c r="Z137" s="27"/>
      <c r="AA137" s="27"/>
      <c r="AB137" s="43"/>
      <c r="AC137" s="43"/>
      <c r="AD137" s="27"/>
      <c r="AE137" s="27"/>
    </row>
    <row r="138" spans="1:31" ht="15.75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43"/>
      <c r="N138" s="27"/>
      <c r="O138" s="27"/>
      <c r="P138" s="27"/>
      <c r="Q138" s="27"/>
      <c r="R138" s="43"/>
      <c r="S138" s="43"/>
      <c r="T138" s="27"/>
      <c r="U138" s="27"/>
      <c r="V138" s="27"/>
      <c r="W138" s="43"/>
      <c r="X138" s="27"/>
      <c r="Y138" s="27"/>
      <c r="Z138" s="27"/>
      <c r="AA138" s="27"/>
      <c r="AB138" s="43"/>
      <c r="AC138" s="43"/>
      <c r="AD138" s="27"/>
      <c r="AE138" s="27"/>
    </row>
    <row r="139" spans="1:31" ht="15.75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43"/>
      <c r="N139" s="27"/>
      <c r="O139" s="27"/>
      <c r="P139" s="27"/>
      <c r="Q139" s="27"/>
      <c r="R139" s="43"/>
      <c r="S139" s="43"/>
      <c r="T139" s="27"/>
      <c r="U139" s="27"/>
      <c r="V139" s="27"/>
      <c r="W139" s="43"/>
      <c r="X139" s="27"/>
      <c r="Y139" s="27"/>
      <c r="Z139" s="27"/>
      <c r="AA139" s="27"/>
      <c r="AB139" s="43"/>
      <c r="AC139" s="43"/>
      <c r="AD139" s="27"/>
      <c r="AE139" s="27"/>
    </row>
    <row r="140" spans="1:31" ht="15.75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43"/>
      <c r="N140" s="27"/>
      <c r="O140" s="27"/>
      <c r="P140" s="27"/>
      <c r="Q140" s="27"/>
      <c r="R140" s="43"/>
      <c r="S140" s="43"/>
      <c r="T140" s="27"/>
      <c r="U140" s="27"/>
      <c r="V140" s="27"/>
      <c r="W140" s="43"/>
      <c r="X140" s="27"/>
      <c r="Y140" s="27"/>
      <c r="Z140" s="27"/>
      <c r="AA140" s="27"/>
      <c r="AB140" s="43"/>
      <c r="AC140" s="43"/>
      <c r="AD140" s="27"/>
      <c r="AE140" s="27"/>
    </row>
    <row r="141" spans="1:31" ht="15.75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43"/>
      <c r="N141" s="27"/>
      <c r="O141" s="27"/>
      <c r="P141" s="27"/>
      <c r="Q141" s="27"/>
      <c r="R141" s="43"/>
      <c r="S141" s="43"/>
      <c r="T141" s="27"/>
      <c r="U141" s="27"/>
      <c r="V141" s="27"/>
      <c r="W141" s="43"/>
      <c r="X141" s="27"/>
      <c r="Y141" s="27"/>
      <c r="Z141" s="27"/>
      <c r="AA141" s="27"/>
      <c r="AB141" s="43"/>
      <c r="AC141" s="43"/>
      <c r="AD141" s="27"/>
      <c r="AE141" s="27"/>
    </row>
    <row r="142" spans="1:31" ht="15.75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43"/>
      <c r="N142" s="27"/>
      <c r="O142" s="27"/>
      <c r="P142" s="27"/>
      <c r="Q142" s="27"/>
      <c r="R142" s="43"/>
      <c r="S142" s="43"/>
      <c r="T142" s="27"/>
      <c r="U142" s="27"/>
      <c r="V142" s="27"/>
      <c r="W142" s="43"/>
      <c r="X142" s="27"/>
      <c r="Y142" s="27"/>
      <c r="Z142" s="27"/>
      <c r="AA142" s="27"/>
      <c r="AB142" s="43"/>
      <c r="AC142" s="43"/>
      <c r="AD142" s="27"/>
      <c r="AE142" s="27"/>
    </row>
    <row r="143" spans="1:31" ht="15.75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43"/>
      <c r="N143" s="27"/>
      <c r="O143" s="27"/>
      <c r="P143" s="27"/>
      <c r="Q143" s="27"/>
      <c r="R143" s="43"/>
      <c r="S143" s="43"/>
      <c r="T143" s="27"/>
      <c r="U143" s="27"/>
      <c r="V143" s="27"/>
      <c r="W143" s="43"/>
      <c r="X143" s="27"/>
      <c r="Y143" s="27"/>
      <c r="Z143" s="27"/>
      <c r="AA143" s="27"/>
      <c r="AB143" s="43"/>
      <c r="AC143" s="43"/>
      <c r="AD143" s="27"/>
      <c r="AE143" s="27"/>
    </row>
    <row r="144" spans="1:31" ht="15.75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43"/>
      <c r="N144" s="27"/>
      <c r="O144" s="27"/>
      <c r="P144" s="27"/>
      <c r="Q144" s="27"/>
      <c r="R144" s="43"/>
      <c r="S144" s="43"/>
      <c r="T144" s="27"/>
      <c r="U144" s="27"/>
      <c r="V144" s="27"/>
      <c r="W144" s="43"/>
      <c r="X144" s="27"/>
      <c r="Y144" s="27"/>
      <c r="Z144" s="27"/>
      <c r="AA144" s="27"/>
      <c r="AB144" s="43"/>
      <c r="AC144" s="43"/>
      <c r="AD144" s="27"/>
      <c r="AE144" s="27"/>
    </row>
    <row r="145" spans="1:31" ht="15.75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43"/>
      <c r="N145" s="27"/>
      <c r="O145" s="27"/>
      <c r="P145" s="27"/>
      <c r="Q145" s="27"/>
      <c r="R145" s="43"/>
      <c r="S145" s="43"/>
      <c r="T145" s="27"/>
      <c r="U145" s="27"/>
      <c r="V145" s="27"/>
      <c r="W145" s="43"/>
      <c r="X145" s="27"/>
      <c r="Y145" s="27"/>
      <c r="Z145" s="27"/>
      <c r="AA145" s="27"/>
      <c r="AB145" s="43"/>
      <c r="AC145" s="43"/>
      <c r="AD145" s="27"/>
      <c r="AE145" s="27"/>
    </row>
    <row r="146" spans="1:31" ht="15.75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43"/>
      <c r="N146" s="27"/>
      <c r="O146" s="27"/>
      <c r="P146" s="27"/>
      <c r="Q146" s="27"/>
      <c r="R146" s="43"/>
      <c r="S146" s="43"/>
      <c r="T146" s="27"/>
      <c r="U146" s="27"/>
      <c r="V146" s="27"/>
      <c r="W146" s="43"/>
      <c r="X146" s="27"/>
      <c r="Y146" s="27"/>
      <c r="Z146" s="27"/>
      <c r="AA146" s="27"/>
      <c r="AB146" s="43"/>
      <c r="AC146" s="43"/>
      <c r="AD146" s="27"/>
      <c r="AE146" s="27"/>
    </row>
    <row r="147" spans="1:31" ht="15.7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43"/>
      <c r="N147" s="27"/>
      <c r="O147" s="27"/>
      <c r="P147" s="27"/>
      <c r="Q147" s="27"/>
      <c r="R147" s="43"/>
      <c r="S147" s="43"/>
      <c r="T147" s="27"/>
      <c r="U147" s="27"/>
      <c r="V147" s="27"/>
      <c r="W147" s="43"/>
      <c r="X147" s="27"/>
      <c r="Y147" s="27"/>
      <c r="Z147" s="27"/>
      <c r="AA147" s="27"/>
      <c r="AB147" s="43"/>
      <c r="AC147" s="43"/>
      <c r="AD147" s="27"/>
      <c r="AE147" s="27"/>
    </row>
    <row r="148" spans="1:31" ht="15.75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43"/>
      <c r="N148" s="27"/>
      <c r="O148" s="27"/>
      <c r="P148" s="27"/>
      <c r="Q148" s="27"/>
      <c r="R148" s="43"/>
      <c r="S148" s="43"/>
      <c r="T148" s="27"/>
      <c r="U148" s="27"/>
      <c r="V148" s="27"/>
      <c r="W148" s="43"/>
      <c r="X148" s="27"/>
      <c r="Y148" s="27"/>
      <c r="Z148" s="27"/>
      <c r="AA148" s="27"/>
      <c r="AB148" s="43"/>
      <c r="AC148" s="43"/>
      <c r="AD148" s="27"/>
      <c r="AE148" s="27"/>
    </row>
    <row r="149" spans="1:31" ht="15.75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43"/>
      <c r="N149" s="27"/>
      <c r="O149" s="27"/>
      <c r="P149" s="27"/>
      <c r="Q149" s="27"/>
      <c r="R149" s="43"/>
      <c r="S149" s="43"/>
      <c r="T149" s="27"/>
      <c r="U149" s="27"/>
      <c r="V149" s="27"/>
      <c r="W149" s="43"/>
      <c r="X149" s="27"/>
      <c r="Y149" s="27"/>
      <c r="Z149" s="27"/>
      <c r="AA149" s="27"/>
      <c r="AB149" s="43"/>
      <c r="AC149" s="43"/>
      <c r="AD149" s="27"/>
      <c r="AE149" s="27"/>
    </row>
    <row r="150" spans="1:31" ht="15.7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43"/>
      <c r="N150" s="27"/>
      <c r="O150" s="27"/>
      <c r="P150" s="27"/>
      <c r="Q150" s="27"/>
      <c r="R150" s="43"/>
      <c r="S150" s="43"/>
      <c r="T150" s="27"/>
      <c r="U150" s="27"/>
      <c r="V150" s="27"/>
      <c r="W150" s="43"/>
      <c r="X150" s="27"/>
      <c r="Y150" s="27"/>
      <c r="Z150" s="27"/>
      <c r="AA150" s="27"/>
      <c r="AB150" s="43"/>
      <c r="AC150" s="43"/>
      <c r="AD150" s="27"/>
      <c r="AE150" s="27"/>
    </row>
    <row r="151" spans="1:31" ht="15.75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43"/>
      <c r="N151" s="27"/>
      <c r="O151" s="27"/>
      <c r="P151" s="27"/>
      <c r="Q151" s="27"/>
      <c r="R151" s="43"/>
      <c r="S151" s="43"/>
      <c r="T151" s="27"/>
      <c r="U151" s="27"/>
      <c r="V151" s="27"/>
      <c r="W151" s="43"/>
      <c r="X151" s="27"/>
      <c r="Y151" s="27"/>
      <c r="Z151" s="27"/>
      <c r="AA151" s="27"/>
      <c r="AB151" s="43"/>
      <c r="AC151" s="43"/>
      <c r="AD151" s="27"/>
      <c r="AE151" s="27"/>
    </row>
    <row r="152" spans="1:31" ht="15.75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43"/>
      <c r="N152" s="27"/>
      <c r="O152" s="27"/>
      <c r="P152" s="27"/>
      <c r="Q152" s="27"/>
      <c r="R152" s="43"/>
      <c r="S152" s="43"/>
      <c r="T152" s="27"/>
      <c r="U152" s="27"/>
      <c r="V152" s="27"/>
      <c r="W152" s="43"/>
      <c r="X152" s="27"/>
      <c r="Y152" s="27"/>
      <c r="Z152" s="27"/>
      <c r="AA152" s="27"/>
      <c r="AB152" s="43"/>
      <c r="AC152" s="43"/>
      <c r="AD152" s="27"/>
      <c r="AE152" s="27"/>
    </row>
    <row r="153" spans="1:31" ht="15.75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43"/>
      <c r="N153" s="27"/>
      <c r="O153" s="27"/>
      <c r="P153" s="27"/>
      <c r="Q153" s="27"/>
      <c r="R153" s="43"/>
      <c r="S153" s="43"/>
      <c r="T153" s="27"/>
      <c r="U153" s="27"/>
      <c r="V153" s="27"/>
      <c r="W153" s="43"/>
      <c r="X153" s="27"/>
      <c r="Y153" s="27"/>
      <c r="Z153" s="27"/>
      <c r="AA153" s="27"/>
      <c r="AB153" s="43"/>
      <c r="AC153" s="43"/>
      <c r="AD153" s="27"/>
      <c r="AE153" s="27"/>
    </row>
    <row r="154" spans="1:31" ht="15.75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43"/>
      <c r="N154" s="27"/>
      <c r="O154" s="27"/>
      <c r="P154" s="27"/>
      <c r="Q154" s="27"/>
      <c r="R154" s="43"/>
      <c r="S154" s="43"/>
      <c r="T154" s="27"/>
      <c r="U154" s="27"/>
      <c r="V154" s="27"/>
      <c r="W154" s="43"/>
      <c r="X154" s="27"/>
      <c r="Y154" s="27"/>
      <c r="Z154" s="27"/>
      <c r="AA154" s="27"/>
      <c r="AB154" s="43"/>
      <c r="AC154" s="43"/>
      <c r="AD154" s="27"/>
      <c r="AE154" s="27"/>
    </row>
    <row r="155" spans="1:31" ht="15.75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43"/>
      <c r="N155" s="27"/>
      <c r="O155" s="27"/>
      <c r="P155" s="27"/>
      <c r="Q155" s="27"/>
      <c r="R155" s="43"/>
      <c r="S155" s="43"/>
      <c r="T155" s="27"/>
      <c r="U155" s="27"/>
      <c r="V155" s="27"/>
      <c r="W155" s="43"/>
      <c r="X155" s="27"/>
      <c r="Y155" s="27"/>
      <c r="Z155" s="27"/>
      <c r="AA155" s="27"/>
      <c r="AB155" s="43"/>
      <c r="AC155" s="43"/>
      <c r="AD155" s="27"/>
      <c r="AE155" s="27"/>
    </row>
    <row r="156" spans="1:31" ht="15.75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43"/>
      <c r="N156" s="27"/>
      <c r="O156" s="27"/>
      <c r="P156" s="27"/>
      <c r="Q156" s="27"/>
      <c r="R156" s="43"/>
      <c r="S156" s="43"/>
      <c r="T156" s="27"/>
      <c r="U156" s="27"/>
      <c r="V156" s="27"/>
      <c r="W156" s="43"/>
      <c r="X156" s="27"/>
      <c r="Y156" s="27"/>
      <c r="Z156" s="27"/>
      <c r="AA156" s="27"/>
      <c r="AB156" s="43"/>
      <c r="AC156" s="43"/>
      <c r="AD156" s="27"/>
      <c r="AE156" s="27"/>
    </row>
    <row r="157" spans="1:31" ht="15.75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43"/>
      <c r="N157" s="27"/>
      <c r="O157" s="27"/>
      <c r="P157" s="27"/>
      <c r="Q157" s="27"/>
      <c r="R157" s="43"/>
      <c r="S157" s="43"/>
      <c r="T157" s="27"/>
      <c r="U157" s="27"/>
      <c r="V157" s="27"/>
      <c r="W157" s="43"/>
      <c r="X157" s="27"/>
      <c r="Y157" s="27"/>
      <c r="Z157" s="27"/>
      <c r="AA157" s="27"/>
      <c r="AB157" s="43"/>
      <c r="AC157" s="43"/>
      <c r="AD157" s="27"/>
      <c r="AE157" s="27"/>
    </row>
    <row r="158" spans="1:31" ht="15.75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43"/>
      <c r="N158" s="27"/>
      <c r="O158" s="27"/>
      <c r="P158" s="27"/>
      <c r="Q158" s="27"/>
      <c r="R158" s="43"/>
      <c r="S158" s="43"/>
      <c r="T158" s="27"/>
      <c r="U158" s="27"/>
      <c r="V158" s="27"/>
      <c r="W158" s="43"/>
      <c r="X158" s="27"/>
      <c r="Y158" s="27"/>
      <c r="Z158" s="27"/>
      <c r="AA158" s="27"/>
      <c r="AB158" s="43"/>
      <c r="AC158" s="43"/>
      <c r="AD158" s="27"/>
      <c r="AE158" s="27"/>
    </row>
    <row r="159" spans="1:31" ht="15.75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43"/>
      <c r="N159" s="27"/>
      <c r="O159" s="27"/>
      <c r="P159" s="27"/>
      <c r="Q159" s="27"/>
      <c r="R159" s="43"/>
      <c r="S159" s="43"/>
      <c r="T159" s="27"/>
      <c r="U159" s="27"/>
      <c r="V159" s="27"/>
      <c r="W159" s="43"/>
      <c r="X159" s="27"/>
      <c r="Y159" s="27"/>
      <c r="Z159" s="27"/>
      <c r="AA159" s="27"/>
      <c r="AB159" s="43"/>
      <c r="AC159" s="43"/>
      <c r="AD159" s="27"/>
      <c r="AE159" s="27"/>
    </row>
    <row r="160" spans="1:31" ht="15.75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43"/>
      <c r="N160" s="27"/>
      <c r="O160" s="27"/>
      <c r="P160" s="27"/>
      <c r="Q160" s="27"/>
      <c r="R160" s="43"/>
      <c r="S160" s="43"/>
      <c r="T160" s="27"/>
      <c r="U160" s="27"/>
      <c r="V160" s="27"/>
      <c r="W160" s="43"/>
      <c r="X160" s="27"/>
      <c r="Y160" s="27"/>
      <c r="Z160" s="27"/>
      <c r="AA160" s="27"/>
      <c r="AB160" s="43"/>
      <c r="AC160" s="43"/>
      <c r="AD160" s="27"/>
      <c r="AE160" s="27"/>
    </row>
    <row r="161" spans="1:31" ht="15.75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43"/>
      <c r="N161" s="27"/>
      <c r="O161" s="27"/>
      <c r="P161" s="27"/>
      <c r="Q161" s="27"/>
      <c r="R161" s="43"/>
      <c r="S161" s="43"/>
      <c r="T161" s="27"/>
      <c r="U161" s="27"/>
      <c r="V161" s="27"/>
      <c r="W161" s="43"/>
      <c r="X161" s="27"/>
      <c r="Y161" s="27"/>
      <c r="Z161" s="27"/>
      <c r="AA161" s="27"/>
      <c r="AB161" s="43"/>
      <c r="AC161" s="43"/>
      <c r="AD161" s="27"/>
      <c r="AE161" s="27"/>
    </row>
    <row r="162" spans="1:31" ht="15.7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43"/>
      <c r="N162" s="27"/>
      <c r="O162" s="27"/>
      <c r="P162" s="27"/>
      <c r="Q162" s="27"/>
      <c r="R162" s="43"/>
      <c r="S162" s="43"/>
      <c r="T162" s="27"/>
      <c r="U162" s="27"/>
      <c r="V162" s="27"/>
      <c r="W162" s="43"/>
      <c r="X162" s="27"/>
      <c r="Y162" s="27"/>
      <c r="Z162" s="27"/>
      <c r="AA162" s="27"/>
      <c r="AB162" s="43"/>
      <c r="AC162" s="43"/>
      <c r="AD162" s="27"/>
      <c r="AE162" s="27"/>
    </row>
    <row r="163" spans="1:31" ht="15.75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43"/>
      <c r="N163" s="27"/>
      <c r="O163" s="27"/>
      <c r="P163" s="27"/>
      <c r="Q163" s="27"/>
      <c r="R163" s="43"/>
      <c r="S163" s="43"/>
      <c r="T163" s="27"/>
      <c r="U163" s="27"/>
      <c r="V163" s="27"/>
      <c r="W163" s="43"/>
      <c r="X163" s="27"/>
      <c r="Y163" s="27"/>
      <c r="Z163" s="27"/>
      <c r="AA163" s="27"/>
      <c r="AB163" s="43"/>
      <c r="AC163" s="43"/>
      <c r="AD163" s="27"/>
      <c r="AE163" s="27"/>
    </row>
    <row r="164" spans="1:31" ht="15.75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43"/>
      <c r="N164" s="27"/>
      <c r="O164" s="27"/>
      <c r="P164" s="27"/>
      <c r="Q164" s="27"/>
      <c r="R164" s="43"/>
      <c r="S164" s="43"/>
      <c r="T164" s="27"/>
      <c r="U164" s="27"/>
      <c r="V164" s="27"/>
      <c r="W164" s="43"/>
      <c r="X164" s="27"/>
      <c r="Y164" s="27"/>
      <c r="Z164" s="27"/>
      <c r="AA164" s="27"/>
      <c r="AB164" s="43"/>
      <c r="AC164" s="43"/>
      <c r="AD164" s="27"/>
      <c r="AE164" s="27"/>
    </row>
    <row r="165" spans="1:31" ht="15.75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43"/>
      <c r="N165" s="27"/>
      <c r="O165" s="27"/>
      <c r="P165" s="27"/>
      <c r="Q165" s="27"/>
      <c r="R165" s="43"/>
      <c r="S165" s="43"/>
      <c r="T165" s="27"/>
      <c r="U165" s="27"/>
      <c r="V165" s="27"/>
      <c r="W165" s="43"/>
      <c r="X165" s="27"/>
      <c r="Y165" s="27"/>
      <c r="Z165" s="27"/>
      <c r="AA165" s="27"/>
      <c r="AB165" s="43"/>
      <c r="AC165" s="43"/>
      <c r="AD165" s="27"/>
      <c r="AE165" s="27"/>
    </row>
    <row r="166" spans="1:31" ht="15.75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43"/>
      <c r="N166" s="27"/>
      <c r="O166" s="27"/>
      <c r="P166" s="27"/>
      <c r="Q166" s="27"/>
      <c r="R166" s="43"/>
      <c r="S166" s="43"/>
      <c r="T166" s="27"/>
      <c r="U166" s="27"/>
      <c r="V166" s="27"/>
      <c r="W166" s="43"/>
      <c r="X166" s="27"/>
      <c r="Y166" s="27"/>
      <c r="Z166" s="27"/>
      <c r="AA166" s="27"/>
      <c r="AB166" s="43"/>
      <c r="AC166" s="43"/>
      <c r="AD166" s="27"/>
      <c r="AE166" s="27"/>
    </row>
    <row r="167" spans="1:31" ht="15.75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43"/>
      <c r="N167" s="27"/>
      <c r="O167" s="27"/>
      <c r="P167" s="27"/>
      <c r="Q167" s="27"/>
      <c r="R167" s="43"/>
      <c r="S167" s="43"/>
      <c r="T167" s="27"/>
      <c r="U167" s="27"/>
      <c r="V167" s="27"/>
      <c r="W167" s="43"/>
      <c r="X167" s="27"/>
      <c r="Y167" s="27"/>
      <c r="Z167" s="27"/>
      <c r="AA167" s="27"/>
      <c r="AB167" s="43"/>
      <c r="AC167" s="43"/>
      <c r="AD167" s="27"/>
      <c r="AE167" s="27"/>
    </row>
    <row r="168" spans="1:31" ht="15.75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43"/>
      <c r="N168" s="27"/>
      <c r="O168" s="27"/>
      <c r="P168" s="27"/>
      <c r="Q168" s="27"/>
      <c r="R168" s="43"/>
      <c r="S168" s="43"/>
      <c r="T168" s="27"/>
      <c r="U168" s="27"/>
      <c r="V168" s="27"/>
      <c r="W168" s="43"/>
      <c r="X168" s="27"/>
      <c r="Y168" s="27"/>
      <c r="Z168" s="27"/>
      <c r="AA168" s="27"/>
      <c r="AB168" s="43"/>
      <c r="AC168" s="43"/>
      <c r="AD168" s="27"/>
      <c r="AE168" s="27"/>
    </row>
    <row r="169" spans="1:31" ht="15.7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43"/>
      <c r="N169" s="27"/>
      <c r="O169" s="27"/>
      <c r="P169" s="27"/>
      <c r="Q169" s="27"/>
      <c r="R169" s="43"/>
      <c r="S169" s="43"/>
      <c r="T169" s="27"/>
      <c r="U169" s="27"/>
      <c r="V169" s="27"/>
      <c r="W169" s="43"/>
      <c r="X169" s="27"/>
      <c r="Y169" s="27"/>
      <c r="Z169" s="27"/>
      <c r="AA169" s="27"/>
      <c r="AB169" s="43"/>
      <c r="AC169" s="43"/>
      <c r="AD169" s="27"/>
      <c r="AE169" s="27"/>
    </row>
    <row r="170" spans="1:31" ht="15.7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43"/>
      <c r="N170" s="27"/>
      <c r="O170" s="27"/>
      <c r="P170" s="27"/>
      <c r="Q170" s="27"/>
      <c r="R170" s="43"/>
      <c r="S170" s="43"/>
      <c r="T170" s="27"/>
      <c r="U170" s="27"/>
      <c r="V170" s="27"/>
      <c r="W170" s="43"/>
      <c r="X170" s="27"/>
      <c r="Y170" s="27"/>
      <c r="Z170" s="27"/>
      <c r="AA170" s="27"/>
      <c r="AB170" s="43"/>
      <c r="AC170" s="43"/>
      <c r="AD170" s="27"/>
      <c r="AE170" s="27"/>
    </row>
    <row r="171" spans="1:31" ht="15.7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43"/>
      <c r="N171" s="27"/>
      <c r="O171" s="27"/>
      <c r="P171" s="27"/>
      <c r="Q171" s="27"/>
      <c r="R171" s="43"/>
      <c r="S171" s="43"/>
      <c r="T171" s="27"/>
      <c r="U171" s="27"/>
      <c r="V171" s="27"/>
      <c r="W171" s="43"/>
      <c r="X171" s="27"/>
      <c r="Y171" s="27"/>
      <c r="Z171" s="27"/>
      <c r="AA171" s="27"/>
      <c r="AB171" s="43"/>
      <c r="AC171" s="43"/>
      <c r="AD171" s="27"/>
      <c r="AE171" s="27"/>
    </row>
    <row r="172" spans="1:31" ht="15.7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43"/>
      <c r="N172" s="27"/>
      <c r="O172" s="27"/>
      <c r="P172" s="27"/>
      <c r="Q172" s="27"/>
      <c r="R172" s="43"/>
      <c r="S172" s="43"/>
      <c r="T172" s="27"/>
      <c r="U172" s="27"/>
      <c r="V172" s="27"/>
      <c r="W172" s="43"/>
      <c r="X172" s="27"/>
      <c r="Y172" s="27"/>
      <c r="Z172" s="27"/>
      <c r="AA172" s="27"/>
      <c r="AB172" s="43"/>
      <c r="AC172" s="43"/>
      <c r="AD172" s="27"/>
      <c r="AE172" s="27"/>
    </row>
    <row r="173" spans="1:31" ht="15.7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43"/>
      <c r="N173" s="27"/>
      <c r="O173" s="27"/>
      <c r="P173" s="27"/>
      <c r="Q173" s="27"/>
      <c r="R173" s="43"/>
      <c r="S173" s="43"/>
      <c r="T173" s="27"/>
      <c r="U173" s="27"/>
      <c r="V173" s="27"/>
      <c r="W173" s="43"/>
      <c r="X173" s="27"/>
      <c r="Y173" s="27"/>
      <c r="Z173" s="27"/>
      <c r="AA173" s="27"/>
      <c r="AB173" s="43"/>
      <c r="AC173" s="43"/>
      <c r="AD173" s="27"/>
      <c r="AE173" s="27"/>
    </row>
    <row r="174" spans="1:31" ht="15.7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43"/>
      <c r="N174" s="27"/>
      <c r="O174" s="27"/>
      <c r="P174" s="27"/>
      <c r="Q174" s="27"/>
      <c r="R174" s="43"/>
      <c r="S174" s="43"/>
      <c r="T174" s="27"/>
      <c r="U174" s="27"/>
      <c r="V174" s="27"/>
      <c r="W174" s="43"/>
      <c r="X174" s="27"/>
      <c r="Y174" s="27"/>
      <c r="Z174" s="27"/>
      <c r="AA174" s="27"/>
      <c r="AB174" s="43"/>
      <c r="AC174" s="43"/>
      <c r="AD174" s="27"/>
      <c r="AE174" s="27"/>
    </row>
    <row r="175" spans="1:31" ht="15.7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43"/>
      <c r="N175" s="27"/>
      <c r="O175" s="27"/>
      <c r="P175" s="27"/>
      <c r="Q175" s="27"/>
      <c r="R175" s="43"/>
      <c r="S175" s="43"/>
      <c r="T175" s="27"/>
      <c r="U175" s="27"/>
      <c r="V175" s="27"/>
      <c r="W175" s="43"/>
      <c r="X175" s="27"/>
      <c r="Y175" s="27"/>
      <c r="Z175" s="27"/>
      <c r="AA175" s="27"/>
      <c r="AB175" s="43"/>
      <c r="AC175" s="43"/>
      <c r="AD175" s="27"/>
      <c r="AE175" s="27"/>
    </row>
    <row r="176" spans="1:31" ht="15.75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43"/>
      <c r="N176" s="27"/>
      <c r="O176" s="27"/>
      <c r="P176" s="27"/>
      <c r="Q176" s="27"/>
      <c r="R176" s="43"/>
      <c r="S176" s="43"/>
      <c r="T176" s="27"/>
      <c r="U176" s="27"/>
      <c r="V176" s="27"/>
      <c r="W176" s="43"/>
      <c r="X176" s="27"/>
      <c r="Y176" s="27"/>
      <c r="Z176" s="27"/>
      <c r="AA176" s="27"/>
      <c r="AB176" s="43"/>
      <c r="AC176" s="43"/>
      <c r="AD176" s="27"/>
      <c r="AE176" s="27"/>
    </row>
    <row r="177" spans="1:31" ht="15.75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43"/>
      <c r="N177" s="27"/>
      <c r="O177" s="27"/>
      <c r="P177" s="27"/>
      <c r="Q177" s="27"/>
      <c r="R177" s="43"/>
      <c r="S177" s="43"/>
      <c r="T177" s="27"/>
      <c r="U177" s="27"/>
      <c r="V177" s="27"/>
      <c r="W177" s="43"/>
      <c r="X177" s="27"/>
      <c r="Y177" s="27"/>
      <c r="Z177" s="27"/>
      <c r="AA177" s="27"/>
      <c r="AB177" s="43"/>
      <c r="AC177" s="43"/>
      <c r="AD177" s="27"/>
      <c r="AE177" s="27"/>
    </row>
    <row r="178" spans="1:31" ht="15.75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43"/>
      <c r="N178" s="27"/>
      <c r="O178" s="27"/>
      <c r="P178" s="27"/>
      <c r="Q178" s="27"/>
      <c r="R178" s="43"/>
      <c r="S178" s="43"/>
      <c r="T178" s="27"/>
      <c r="U178" s="27"/>
      <c r="V178" s="27"/>
      <c r="W178" s="43"/>
      <c r="X178" s="27"/>
      <c r="Y178" s="27"/>
      <c r="Z178" s="27"/>
      <c r="AA178" s="27"/>
      <c r="AB178" s="43"/>
      <c r="AC178" s="43"/>
      <c r="AD178" s="27"/>
      <c r="AE178" s="27"/>
    </row>
    <row r="179" spans="1:31" ht="15.75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43"/>
      <c r="N179" s="27"/>
      <c r="O179" s="27"/>
      <c r="P179" s="27"/>
      <c r="Q179" s="27"/>
      <c r="R179" s="43"/>
      <c r="S179" s="43"/>
      <c r="T179" s="27"/>
      <c r="U179" s="27"/>
      <c r="V179" s="27"/>
      <c r="W179" s="43"/>
      <c r="X179" s="27"/>
      <c r="Y179" s="27"/>
      <c r="Z179" s="27"/>
      <c r="AA179" s="27"/>
      <c r="AB179" s="43"/>
      <c r="AC179" s="43"/>
      <c r="AD179" s="27"/>
      <c r="AE179" s="27"/>
    </row>
    <row r="180" spans="1:31" ht="15.75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43"/>
      <c r="N180" s="27"/>
      <c r="O180" s="27"/>
      <c r="P180" s="27"/>
      <c r="Q180" s="27"/>
      <c r="R180" s="43"/>
      <c r="S180" s="43"/>
      <c r="T180" s="27"/>
      <c r="U180" s="27"/>
      <c r="V180" s="27"/>
      <c r="W180" s="43"/>
      <c r="X180" s="27"/>
      <c r="Y180" s="27"/>
      <c r="Z180" s="27"/>
      <c r="AA180" s="27"/>
      <c r="AB180" s="43"/>
      <c r="AC180" s="43"/>
      <c r="AD180" s="27"/>
      <c r="AE180" s="27"/>
    </row>
    <row r="181" spans="1:31" ht="15.75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43"/>
      <c r="N181" s="27"/>
      <c r="O181" s="27"/>
      <c r="P181" s="27"/>
      <c r="Q181" s="27"/>
      <c r="R181" s="43"/>
      <c r="S181" s="43"/>
      <c r="T181" s="27"/>
      <c r="U181" s="27"/>
      <c r="V181" s="27"/>
      <c r="W181" s="43"/>
      <c r="X181" s="27"/>
      <c r="Y181" s="27"/>
      <c r="Z181" s="27"/>
      <c r="AA181" s="27"/>
      <c r="AB181" s="43"/>
      <c r="AC181" s="43"/>
      <c r="AD181" s="27"/>
      <c r="AE181" s="27"/>
    </row>
    <row r="182" spans="1:31" ht="15.75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43"/>
      <c r="N182" s="27"/>
      <c r="O182" s="27"/>
      <c r="P182" s="27"/>
      <c r="Q182" s="27"/>
      <c r="R182" s="43"/>
      <c r="S182" s="43"/>
      <c r="T182" s="27"/>
      <c r="U182" s="27"/>
      <c r="V182" s="27"/>
      <c r="W182" s="43"/>
      <c r="X182" s="27"/>
      <c r="Y182" s="27"/>
      <c r="Z182" s="27"/>
      <c r="AA182" s="27"/>
      <c r="AB182" s="43"/>
      <c r="AC182" s="43"/>
      <c r="AD182" s="27"/>
      <c r="AE182" s="27"/>
    </row>
    <row r="183" spans="1:31" ht="15.75" customHeight="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43"/>
      <c r="N183" s="27"/>
      <c r="O183" s="27"/>
      <c r="P183" s="27"/>
      <c r="Q183" s="27"/>
      <c r="R183" s="43"/>
      <c r="S183" s="43"/>
      <c r="T183" s="27"/>
      <c r="U183" s="27"/>
      <c r="V183" s="27"/>
      <c r="W183" s="43"/>
      <c r="X183" s="27"/>
      <c r="Y183" s="27"/>
      <c r="Z183" s="27"/>
      <c r="AA183" s="27"/>
      <c r="AB183" s="43"/>
      <c r="AC183" s="43"/>
      <c r="AD183" s="27"/>
      <c r="AE183" s="27"/>
    </row>
    <row r="184" spans="1:31" ht="15.75" customHeight="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43"/>
      <c r="N184" s="27"/>
      <c r="O184" s="27"/>
      <c r="P184" s="27"/>
      <c r="Q184" s="27"/>
      <c r="R184" s="43"/>
      <c r="S184" s="43"/>
      <c r="T184" s="27"/>
      <c r="U184" s="27"/>
      <c r="V184" s="27"/>
      <c r="W184" s="43"/>
      <c r="X184" s="27"/>
      <c r="Y184" s="27"/>
      <c r="Z184" s="27"/>
      <c r="AA184" s="27"/>
      <c r="AB184" s="43"/>
      <c r="AC184" s="43"/>
      <c r="AD184" s="27"/>
      <c r="AE184" s="27"/>
    </row>
    <row r="185" spans="1:31" ht="15.75" customHeight="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43"/>
      <c r="N185" s="27"/>
      <c r="O185" s="27"/>
      <c r="P185" s="27"/>
      <c r="Q185" s="27"/>
      <c r="R185" s="43"/>
      <c r="S185" s="43"/>
      <c r="T185" s="27"/>
      <c r="U185" s="27"/>
      <c r="V185" s="27"/>
      <c r="W185" s="43"/>
      <c r="X185" s="27"/>
      <c r="Y185" s="27"/>
      <c r="Z185" s="27"/>
      <c r="AA185" s="27"/>
      <c r="AB185" s="43"/>
      <c r="AC185" s="43"/>
      <c r="AD185" s="27"/>
      <c r="AE185" s="27"/>
    </row>
    <row r="186" spans="1:31" ht="15.75" customHeight="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43"/>
      <c r="N186" s="27"/>
      <c r="O186" s="27"/>
      <c r="P186" s="27"/>
      <c r="Q186" s="27"/>
      <c r="R186" s="43"/>
      <c r="S186" s="43"/>
      <c r="T186" s="27"/>
      <c r="U186" s="27"/>
      <c r="V186" s="27"/>
      <c r="W186" s="43"/>
      <c r="X186" s="27"/>
      <c r="Y186" s="27"/>
      <c r="Z186" s="27"/>
      <c r="AA186" s="27"/>
      <c r="AB186" s="43"/>
      <c r="AC186" s="43"/>
      <c r="AD186" s="27"/>
      <c r="AE186" s="27"/>
    </row>
    <row r="187" spans="1:31" ht="15.75" customHeight="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43"/>
      <c r="N187" s="27"/>
      <c r="O187" s="27"/>
      <c r="P187" s="27"/>
      <c r="Q187" s="27"/>
      <c r="R187" s="43"/>
      <c r="S187" s="43"/>
      <c r="T187" s="27"/>
      <c r="U187" s="27"/>
      <c r="V187" s="27"/>
      <c r="W187" s="43"/>
      <c r="X187" s="27"/>
      <c r="Y187" s="27"/>
      <c r="Z187" s="27"/>
      <c r="AA187" s="27"/>
      <c r="AB187" s="43"/>
      <c r="AC187" s="43"/>
      <c r="AD187" s="27"/>
      <c r="AE187" s="27"/>
    </row>
    <row r="188" spans="1:31" ht="15.75" customHeight="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43"/>
      <c r="N188" s="27"/>
      <c r="O188" s="27"/>
      <c r="P188" s="27"/>
      <c r="Q188" s="27"/>
      <c r="R188" s="43"/>
      <c r="S188" s="43"/>
      <c r="T188" s="27"/>
      <c r="U188" s="27"/>
      <c r="V188" s="27"/>
      <c r="W188" s="43"/>
      <c r="X188" s="27"/>
      <c r="Y188" s="27"/>
      <c r="Z188" s="27"/>
      <c r="AA188" s="27"/>
      <c r="AB188" s="43"/>
      <c r="AC188" s="43"/>
      <c r="AD188" s="27"/>
      <c r="AE188" s="27"/>
    </row>
    <row r="189" spans="1:31" ht="15.75" customHeight="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43"/>
      <c r="N189" s="27"/>
      <c r="O189" s="27"/>
      <c r="P189" s="27"/>
      <c r="Q189" s="27"/>
      <c r="R189" s="43"/>
      <c r="S189" s="43"/>
      <c r="T189" s="27"/>
      <c r="U189" s="27"/>
      <c r="V189" s="27"/>
      <c r="W189" s="43"/>
      <c r="X189" s="27"/>
      <c r="Y189" s="27"/>
      <c r="Z189" s="27"/>
      <c r="AA189" s="27"/>
      <c r="AB189" s="43"/>
      <c r="AC189" s="43"/>
      <c r="AD189" s="27"/>
      <c r="AE189" s="27"/>
    </row>
    <row r="190" spans="1:31" ht="15.75" customHeight="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43"/>
      <c r="N190" s="27"/>
      <c r="O190" s="27"/>
      <c r="P190" s="27"/>
      <c r="Q190" s="27"/>
      <c r="R190" s="43"/>
      <c r="S190" s="43"/>
      <c r="T190" s="27"/>
      <c r="U190" s="27"/>
      <c r="V190" s="27"/>
      <c r="W190" s="43"/>
      <c r="X190" s="27"/>
      <c r="Y190" s="27"/>
      <c r="Z190" s="27"/>
      <c r="AA190" s="27"/>
      <c r="AB190" s="43"/>
      <c r="AC190" s="43"/>
      <c r="AD190" s="27"/>
      <c r="AE190" s="27"/>
    </row>
    <row r="191" spans="1:31" ht="15.75" customHeight="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43"/>
      <c r="N191" s="27"/>
      <c r="O191" s="27"/>
      <c r="P191" s="27"/>
      <c r="Q191" s="27"/>
      <c r="R191" s="43"/>
      <c r="S191" s="43"/>
      <c r="T191" s="27"/>
      <c r="U191" s="27"/>
      <c r="V191" s="27"/>
      <c r="W191" s="43"/>
      <c r="X191" s="27"/>
      <c r="Y191" s="27"/>
      <c r="Z191" s="27"/>
      <c r="AA191" s="27"/>
      <c r="AB191" s="43"/>
      <c r="AC191" s="43"/>
      <c r="AD191" s="27"/>
      <c r="AE191" s="27"/>
    </row>
    <row r="192" spans="1:31" ht="15.75" customHeight="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43"/>
      <c r="N192" s="27"/>
      <c r="O192" s="27"/>
      <c r="P192" s="27"/>
      <c r="Q192" s="27"/>
      <c r="R192" s="43"/>
      <c r="S192" s="43"/>
      <c r="T192" s="27"/>
      <c r="U192" s="27"/>
      <c r="V192" s="27"/>
      <c r="W192" s="43"/>
      <c r="X192" s="27"/>
      <c r="Y192" s="27"/>
      <c r="Z192" s="27"/>
      <c r="AA192" s="27"/>
      <c r="AB192" s="43"/>
      <c r="AC192" s="43"/>
      <c r="AD192" s="27"/>
      <c r="AE192" s="27"/>
    </row>
    <row r="193" spans="1:31" ht="15.75" customHeight="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43"/>
      <c r="N193" s="27"/>
      <c r="O193" s="27"/>
      <c r="P193" s="27"/>
      <c r="Q193" s="27"/>
      <c r="R193" s="43"/>
      <c r="S193" s="43"/>
      <c r="T193" s="27"/>
      <c r="U193" s="27"/>
      <c r="V193" s="27"/>
      <c r="W193" s="43"/>
      <c r="X193" s="27"/>
      <c r="Y193" s="27"/>
      <c r="Z193" s="27"/>
      <c r="AA193" s="27"/>
      <c r="AB193" s="43"/>
      <c r="AC193" s="43"/>
      <c r="AD193" s="27"/>
      <c r="AE193" s="27"/>
    </row>
    <row r="194" spans="1:31" ht="15.75" customHeight="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43"/>
      <c r="N194" s="27"/>
      <c r="O194" s="27"/>
      <c r="P194" s="27"/>
      <c r="Q194" s="27"/>
      <c r="R194" s="43"/>
      <c r="S194" s="43"/>
      <c r="T194" s="27"/>
      <c r="U194" s="27"/>
      <c r="V194" s="27"/>
      <c r="W194" s="43"/>
      <c r="X194" s="27"/>
      <c r="Y194" s="27"/>
      <c r="Z194" s="27"/>
      <c r="AA194" s="27"/>
      <c r="AB194" s="43"/>
      <c r="AC194" s="43"/>
      <c r="AD194" s="27"/>
      <c r="AE194" s="27"/>
    </row>
    <row r="195" spans="1:31" ht="15.75" customHeight="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43"/>
      <c r="N195" s="27"/>
      <c r="O195" s="27"/>
      <c r="P195" s="27"/>
      <c r="Q195" s="27"/>
      <c r="R195" s="43"/>
      <c r="S195" s="43"/>
      <c r="T195" s="27"/>
      <c r="U195" s="27"/>
      <c r="V195" s="27"/>
      <c r="W195" s="43"/>
      <c r="X195" s="27"/>
      <c r="Y195" s="27"/>
      <c r="Z195" s="27"/>
      <c r="AA195" s="27"/>
      <c r="AB195" s="43"/>
      <c r="AC195" s="43"/>
      <c r="AD195" s="27"/>
      <c r="AE195" s="27"/>
    </row>
    <row r="196" spans="1:31" ht="15.75" customHeight="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43"/>
      <c r="N196" s="27"/>
      <c r="O196" s="27"/>
      <c r="P196" s="27"/>
      <c r="Q196" s="27"/>
      <c r="R196" s="43"/>
      <c r="S196" s="43"/>
      <c r="T196" s="27"/>
      <c r="U196" s="27"/>
      <c r="V196" s="27"/>
      <c r="W196" s="43"/>
      <c r="X196" s="27"/>
      <c r="Y196" s="27"/>
      <c r="Z196" s="27"/>
      <c r="AA196" s="27"/>
      <c r="AB196" s="43"/>
      <c r="AC196" s="43"/>
      <c r="AD196" s="27"/>
      <c r="AE196" s="27"/>
    </row>
    <row r="197" spans="1:31" ht="15.75" customHeight="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43"/>
      <c r="N197" s="27"/>
      <c r="O197" s="27"/>
      <c r="P197" s="27"/>
      <c r="Q197" s="27"/>
      <c r="R197" s="43"/>
      <c r="S197" s="43"/>
      <c r="T197" s="27"/>
      <c r="U197" s="27"/>
      <c r="V197" s="27"/>
      <c r="W197" s="43"/>
      <c r="X197" s="27"/>
      <c r="Y197" s="27"/>
      <c r="Z197" s="27"/>
      <c r="AA197" s="27"/>
      <c r="AB197" s="43"/>
      <c r="AC197" s="43"/>
      <c r="AD197" s="27"/>
      <c r="AE197" s="27"/>
    </row>
    <row r="198" spans="1:31" ht="15.75" customHeight="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43"/>
      <c r="N198" s="27"/>
      <c r="O198" s="27"/>
      <c r="P198" s="27"/>
      <c r="Q198" s="27"/>
      <c r="R198" s="43"/>
      <c r="S198" s="43"/>
      <c r="T198" s="27"/>
      <c r="U198" s="27"/>
      <c r="V198" s="27"/>
      <c r="W198" s="43"/>
      <c r="X198" s="27"/>
      <c r="Y198" s="27"/>
      <c r="Z198" s="27"/>
      <c r="AA198" s="27"/>
      <c r="AB198" s="43"/>
      <c r="AC198" s="43"/>
      <c r="AD198" s="27"/>
      <c r="AE198" s="27"/>
    </row>
    <row r="199" spans="1:31" ht="15.75" customHeight="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43"/>
      <c r="N199" s="27"/>
      <c r="O199" s="27"/>
      <c r="P199" s="27"/>
      <c r="Q199" s="27"/>
      <c r="R199" s="43"/>
      <c r="S199" s="43"/>
      <c r="T199" s="27"/>
      <c r="U199" s="27"/>
      <c r="V199" s="27"/>
      <c r="W199" s="43"/>
      <c r="X199" s="27"/>
      <c r="Y199" s="27"/>
      <c r="Z199" s="27"/>
      <c r="AA199" s="27"/>
      <c r="AB199" s="43"/>
      <c r="AC199" s="43"/>
      <c r="AD199" s="27"/>
      <c r="AE199" s="27"/>
    </row>
    <row r="200" spans="1:31" ht="15.75" customHeight="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43"/>
      <c r="N200" s="27"/>
      <c r="O200" s="27"/>
      <c r="P200" s="27"/>
      <c r="Q200" s="27"/>
      <c r="R200" s="43"/>
      <c r="S200" s="43"/>
      <c r="T200" s="27"/>
      <c r="U200" s="27"/>
      <c r="V200" s="27"/>
      <c r="W200" s="43"/>
      <c r="X200" s="27"/>
      <c r="Y200" s="27"/>
      <c r="Z200" s="27"/>
      <c r="AA200" s="27"/>
      <c r="AB200" s="43"/>
      <c r="AC200" s="43"/>
      <c r="AD200" s="27"/>
      <c r="AE200" s="27"/>
    </row>
    <row r="201" spans="1:31" ht="15.75" customHeight="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43"/>
      <c r="N201" s="27"/>
      <c r="O201" s="27"/>
      <c r="P201" s="27"/>
      <c r="Q201" s="27"/>
      <c r="R201" s="43"/>
      <c r="S201" s="43"/>
      <c r="T201" s="27"/>
      <c r="U201" s="27"/>
      <c r="V201" s="27"/>
      <c r="W201" s="43"/>
      <c r="X201" s="27"/>
      <c r="Y201" s="27"/>
      <c r="Z201" s="27"/>
      <c r="AA201" s="27"/>
      <c r="AB201" s="43"/>
      <c r="AC201" s="43"/>
      <c r="AD201" s="27"/>
      <c r="AE201" s="27"/>
    </row>
    <row r="202" spans="1:31" ht="15.75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43"/>
      <c r="N202" s="27"/>
      <c r="O202" s="27"/>
      <c r="P202" s="27"/>
      <c r="Q202" s="27"/>
      <c r="R202" s="43"/>
      <c r="S202" s="43"/>
      <c r="T202" s="27"/>
      <c r="U202" s="27"/>
      <c r="V202" s="27"/>
      <c r="W202" s="43"/>
      <c r="X202" s="27"/>
      <c r="Y202" s="27"/>
      <c r="Z202" s="27"/>
      <c r="AA202" s="27"/>
      <c r="AB202" s="43"/>
      <c r="AC202" s="43"/>
      <c r="AD202" s="27"/>
      <c r="AE202" s="27"/>
    </row>
    <row r="203" spans="1:31" ht="15.75" customHeight="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43"/>
      <c r="N203" s="27"/>
      <c r="O203" s="27"/>
      <c r="P203" s="27"/>
      <c r="Q203" s="27"/>
      <c r="R203" s="43"/>
      <c r="S203" s="43"/>
      <c r="T203" s="27"/>
      <c r="U203" s="27"/>
      <c r="V203" s="27"/>
      <c r="W203" s="43"/>
      <c r="X203" s="27"/>
      <c r="Y203" s="27"/>
      <c r="Z203" s="27"/>
      <c r="AA203" s="27"/>
      <c r="AB203" s="43"/>
      <c r="AC203" s="43"/>
      <c r="AD203" s="27"/>
      <c r="AE203" s="27"/>
    </row>
    <row r="204" spans="1:31" ht="15.75" customHeight="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43"/>
      <c r="N204" s="27"/>
      <c r="O204" s="27"/>
      <c r="P204" s="27"/>
      <c r="Q204" s="27"/>
      <c r="R204" s="43"/>
      <c r="S204" s="43"/>
      <c r="T204" s="27"/>
      <c r="U204" s="27"/>
      <c r="V204" s="27"/>
      <c r="W204" s="43"/>
      <c r="X204" s="27"/>
      <c r="Y204" s="27"/>
      <c r="Z204" s="27"/>
      <c r="AA204" s="27"/>
      <c r="AB204" s="43"/>
      <c r="AC204" s="43"/>
      <c r="AD204" s="27"/>
      <c r="AE204" s="27"/>
    </row>
    <row r="205" spans="1:31" ht="15.75" customHeight="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43"/>
      <c r="N205" s="27"/>
      <c r="O205" s="27"/>
      <c r="P205" s="27"/>
      <c r="Q205" s="27"/>
      <c r="R205" s="43"/>
      <c r="S205" s="43"/>
      <c r="T205" s="27"/>
      <c r="U205" s="27"/>
      <c r="V205" s="27"/>
      <c r="W205" s="43"/>
      <c r="X205" s="27"/>
      <c r="Y205" s="27"/>
      <c r="Z205" s="27"/>
      <c r="AA205" s="27"/>
      <c r="AB205" s="43"/>
      <c r="AC205" s="43"/>
      <c r="AD205" s="27"/>
      <c r="AE205" s="27"/>
    </row>
    <row r="206" spans="1:31" ht="15.75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43"/>
      <c r="N206" s="27"/>
      <c r="O206" s="27"/>
      <c r="P206" s="27"/>
      <c r="Q206" s="27"/>
      <c r="R206" s="43"/>
      <c r="S206" s="43"/>
      <c r="T206" s="27"/>
      <c r="U206" s="27"/>
      <c r="V206" s="27"/>
      <c r="W206" s="43"/>
      <c r="X206" s="27"/>
      <c r="Y206" s="27"/>
      <c r="Z206" s="27"/>
      <c r="AA206" s="27"/>
      <c r="AB206" s="43"/>
      <c r="AC206" s="43"/>
      <c r="AD206" s="27"/>
      <c r="AE206" s="27"/>
    </row>
    <row r="207" spans="1:31" ht="15.75" customHeight="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43"/>
      <c r="N207" s="27"/>
      <c r="O207" s="27"/>
      <c r="P207" s="27"/>
      <c r="Q207" s="27"/>
      <c r="R207" s="43"/>
      <c r="S207" s="43"/>
      <c r="T207" s="27"/>
      <c r="U207" s="27"/>
      <c r="V207" s="27"/>
      <c r="W207" s="43"/>
      <c r="X207" s="27"/>
      <c r="Y207" s="27"/>
      <c r="Z207" s="27"/>
      <c r="AA207" s="27"/>
      <c r="AB207" s="43"/>
      <c r="AC207" s="43"/>
      <c r="AD207" s="27"/>
      <c r="AE207" s="27"/>
    </row>
    <row r="208" spans="1:31" ht="15.75" customHeight="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43"/>
      <c r="N208" s="27"/>
      <c r="O208" s="27"/>
      <c r="P208" s="27"/>
      <c r="Q208" s="27"/>
      <c r="R208" s="43"/>
      <c r="S208" s="43"/>
      <c r="T208" s="27"/>
      <c r="U208" s="27"/>
      <c r="V208" s="27"/>
      <c r="W208" s="43"/>
      <c r="X208" s="27"/>
      <c r="Y208" s="27"/>
      <c r="Z208" s="27"/>
      <c r="AA208" s="27"/>
      <c r="AB208" s="43"/>
      <c r="AC208" s="43"/>
      <c r="AD208" s="27"/>
      <c r="AE208" s="27"/>
    </row>
    <row r="209" spans="1:31" ht="15.75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43"/>
      <c r="N209" s="27"/>
      <c r="O209" s="27"/>
      <c r="P209" s="27"/>
      <c r="Q209" s="27"/>
      <c r="R209" s="43"/>
      <c r="S209" s="43"/>
      <c r="T209" s="27"/>
      <c r="U209" s="27"/>
      <c r="V209" s="27"/>
      <c r="W209" s="43"/>
      <c r="X209" s="27"/>
      <c r="Y209" s="27"/>
      <c r="Z209" s="27"/>
      <c r="AA209" s="27"/>
      <c r="AB209" s="43"/>
      <c r="AC209" s="43"/>
      <c r="AD209" s="27"/>
      <c r="AE209" s="27"/>
    </row>
    <row r="210" spans="1:31" ht="15.75" customHeight="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43"/>
      <c r="N210" s="27"/>
      <c r="O210" s="27"/>
      <c r="P210" s="27"/>
      <c r="Q210" s="27"/>
      <c r="R210" s="43"/>
      <c r="S210" s="43"/>
      <c r="T210" s="27"/>
      <c r="U210" s="27"/>
      <c r="V210" s="27"/>
      <c r="W210" s="43"/>
      <c r="X210" s="27"/>
      <c r="Y210" s="27"/>
      <c r="Z210" s="27"/>
      <c r="AA210" s="27"/>
      <c r="AB210" s="43"/>
      <c r="AC210" s="43"/>
      <c r="AD210" s="27"/>
      <c r="AE210" s="27"/>
    </row>
    <row r="211" spans="1:31" ht="15.75" customHeight="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43"/>
      <c r="N211" s="27"/>
      <c r="O211" s="27"/>
      <c r="P211" s="27"/>
      <c r="Q211" s="27"/>
      <c r="R211" s="43"/>
      <c r="S211" s="43"/>
      <c r="T211" s="27"/>
      <c r="U211" s="27"/>
      <c r="V211" s="27"/>
      <c r="W211" s="43"/>
      <c r="X211" s="27"/>
      <c r="Y211" s="27"/>
      <c r="Z211" s="27"/>
      <c r="AA211" s="27"/>
      <c r="AB211" s="43"/>
      <c r="AC211" s="43"/>
      <c r="AD211" s="27"/>
      <c r="AE211" s="27"/>
    </row>
    <row r="212" spans="1:31" ht="15.75" customHeight="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43"/>
      <c r="N212" s="27"/>
      <c r="O212" s="27"/>
      <c r="P212" s="27"/>
      <c r="Q212" s="27"/>
      <c r="R212" s="43"/>
      <c r="S212" s="43"/>
      <c r="T212" s="27"/>
      <c r="U212" s="27"/>
      <c r="V212" s="27"/>
      <c r="W212" s="43"/>
      <c r="X212" s="27"/>
      <c r="Y212" s="27"/>
      <c r="Z212" s="27"/>
      <c r="AA212" s="27"/>
      <c r="AB212" s="43"/>
      <c r="AC212" s="43"/>
      <c r="AD212" s="27"/>
      <c r="AE212" s="27"/>
    </row>
    <row r="213" spans="1:31" ht="15.75" customHeight="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43"/>
      <c r="N213" s="27"/>
      <c r="O213" s="27"/>
      <c r="P213" s="27"/>
      <c r="Q213" s="27"/>
      <c r="R213" s="43"/>
      <c r="S213" s="43"/>
      <c r="T213" s="27"/>
      <c r="U213" s="27"/>
      <c r="V213" s="27"/>
      <c r="W213" s="43"/>
      <c r="X213" s="27"/>
      <c r="Y213" s="27"/>
      <c r="Z213" s="27"/>
      <c r="AA213" s="27"/>
      <c r="AB213" s="43"/>
      <c r="AC213" s="43"/>
      <c r="AD213" s="27"/>
      <c r="AE213" s="27"/>
    </row>
    <row r="214" spans="1:31" ht="15.75" customHeight="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43"/>
      <c r="N214" s="27"/>
      <c r="O214" s="27"/>
      <c r="P214" s="27"/>
      <c r="Q214" s="27"/>
      <c r="R214" s="43"/>
      <c r="S214" s="43"/>
      <c r="T214" s="27"/>
      <c r="U214" s="27"/>
      <c r="V214" s="27"/>
      <c r="W214" s="43"/>
      <c r="X214" s="27"/>
      <c r="Y214" s="27"/>
      <c r="Z214" s="27"/>
      <c r="AA214" s="27"/>
      <c r="AB214" s="43"/>
      <c r="AC214" s="43"/>
      <c r="AD214" s="27"/>
      <c r="AE214" s="27"/>
    </row>
    <row r="215" spans="1:31" ht="15.75" customHeight="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43"/>
      <c r="N215" s="27"/>
      <c r="O215" s="27"/>
      <c r="P215" s="27"/>
      <c r="Q215" s="27"/>
      <c r="R215" s="43"/>
      <c r="S215" s="43"/>
      <c r="T215" s="27"/>
      <c r="U215" s="27"/>
      <c r="V215" s="27"/>
      <c r="W215" s="43"/>
      <c r="X215" s="27"/>
      <c r="Y215" s="27"/>
      <c r="Z215" s="27"/>
      <c r="AA215" s="27"/>
      <c r="AB215" s="43"/>
      <c r="AC215" s="43"/>
      <c r="AD215" s="27"/>
      <c r="AE215" s="27"/>
    </row>
    <row r="216" spans="1:31" ht="15.75" customHeight="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43"/>
      <c r="N216" s="27"/>
      <c r="O216" s="27"/>
      <c r="P216" s="27"/>
      <c r="Q216" s="27"/>
      <c r="R216" s="43"/>
      <c r="S216" s="43"/>
      <c r="T216" s="27"/>
      <c r="U216" s="27"/>
      <c r="V216" s="27"/>
      <c r="W216" s="43"/>
      <c r="X216" s="27"/>
      <c r="Y216" s="27"/>
      <c r="Z216" s="27"/>
      <c r="AA216" s="27"/>
      <c r="AB216" s="43"/>
      <c r="AC216" s="43"/>
      <c r="AD216" s="27"/>
      <c r="AE216" s="27"/>
    </row>
    <row r="217" spans="1:31" ht="15.75" customHeight="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43"/>
      <c r="N217" s="27"/>
      <c r="O217" s="27"/>
      <c r="P217" s="27"/>
      <c r="Q217" s="27"/>
      <c r="R217" s="43"/>
      <c r="S217" s="43"/>
      <c r="T217" s="27"/>
      <c r="U217" s="27"/>
      <c r="V217" s="27"/>
      <c r="W217" s="43"/>
      <c r="X217" s="27"/>
      <c r="Y217" s="27"/>
      <c r="Z217" s="27"/>
      <c r="AA217" s="27"/>
      <c r="AB217" s="43"/>
      <c r="AC217" s="43"/>
      <c r="AD217" s="27"/>
      <c r="AE217" s="27"/>
    </row>
    <row r="218" spans="1:31" ht="15.75" customHeight="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43"/>
      <c r="N218" s="27"/>
      <c r="O218" s="27"/>
      <c r="P218" s="27"/>
      <c r="Q218" s="27"/>
      <c r="R218" s="43"/>
      <c r="S218" s="43"/>
      <c r="T218" s="27"/>
      <c r="U218" s="27"/>
      <c r="V218" s="27"/>
      <c r="W218" s="43"/>
      <c r="X218" s="27"/>
      <c r="Y218" s="27"/>
      <c r="Z218" s="27"/>
      <c r="AA218" s="27"/>
      <c r="AB218" s="43"/>
      <c r="AC218" s="43"/>
      <c r="AD218" s="27"/>
      <c r="AE218" s="27"/>
    </row>
    <row r="219" spans="1:31" ht="15.75" customHeight="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43"/>
      <c r="N219" s="27"/>
      <c r="O219" s="27"/>
      <c r="P219" s="27"/>
      <c r="Q219" s="27"/>
      <c r="R219" s="43"/>
      <c r="S219" s="43"/>
      <c r="T219" s="27"/>
      <c r="U219" s="27"/>
      <c r="V219" s="27"/>
      <c r="W219" s="43"/>
      <c r="X219" s="27"/>
      <c r="Y219" s="27"/>
      <c r="Z219" s="27"/>
      <c r="AA219" s="27"/>
      <c r="AB219" s="43"/>
      <c r="AC219" s="43"/>
      <c r="AD219" s="27"/>
      <c r="AE219" s="27"/>
    </row>
    <row r="220" spans="1:31" ht="15.75" customHeigh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43"/>
      <c r="N220" s="27"/>
      <c r="O220" s="27"/>
      <c r="P220" s="27"/>
      <c r="Q220" s="27"/>
      <c r="R220" s="43"/>
      <c r="S220" s="43"/>
      <c r="T220" s="27"/>
      <c r="U220" s="27"/>
      <c r="V220" s="27"/>
      <c r="W220" s="43"/>
      <c r="X220" s="27"/>
      <c r="Y220" s="27"/>
      <c r="Z220" s="27"/>
      <c r="AA220" s="27"/>
      <c r="AB220" s="43"/>
      <c r="AC220" s="43"/>
      <c r="AD220" s="27"/>
      <c r="AE220" s="27"/>
    </row>
    <row r="221" spans="1:31" ht="15.75" customHeight="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43"/>
      <c r="N221" s="27"/>
      <c r="O221" s="27"/>
      <c r="P221" s="27"/>
      <c r="Q221" s="27"/>
      <c r="R221" s="43"/>
      <c r="S221" s="43"/>
      <c r="T221" s="27"/>
      <c r="U221" s="27"/>
      <c r="V221" s="27"/>
      <c r="W221" s="43"/>
      <c r="X221" s="27"/>
      <c r="Y221" s="27"/>
      <c r="Z221" s="27"/>
      <c r="AA221" s="27"/>
      <c r="AB221" s="43"/>
      <c r="AC221" s="43"/>
      <c r="AD221" s="27"/>
      <c r="AE221" s="27"/>
    </row>
    <row r="222" spans="1:31" ht="15.75" customHeight="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43"/>
      <c r="N222" s="27"/>
      <c r="O222" s="27"/>
      <c r="P222" s="27"/>
      <c r="Q222" s="27"/>
      <c r="R222" s="43"/>
      <c r="S222" s="43"/>
      <c r="T222" s="27"/>
      <c r="U222" s="27"/>
      <c r="V222" s="27"/>
      <c r="W222" s="43"/>
      <c r="X222" s="27"/>
      <c r="Y222" s="27"/>
      <c r="Z222" s="27"/>
      <c r="AA222" s="27"/>
      <c r="AB222" s="43"/>
      <c r="AC222" s="43"/>
      <c r="AD222" s="27"/>
      <c r="AE222" s="27"/>
    </row>
    <row r="223" spans="1:31" ht="15.75" customHeight="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43"/>
      <c r="N223" s="27"/>
      <c r="O223" s="27"/>
      <c r="P223" s="27"/>
      <c r="Q223" s="27"/>
      <c r="R223" s="43"/>
      <c r="S223" s="43"/>
      <c r="T223" s="27"/>
      <c r="U223" s="27"/>
      <c r="V223" s="27"/>
      <c r="W223" s="43"/>
      <c r="X223" s="27"/>
      <c r="Y223" s="27"/>
      <c r="Z223" s="27"/>
      <c r="AA223" s="27"/>
      <c r="AB223" s="43"/>
      <c r="AC223" s="43"/>
      <c r="AD223" s="27"/>
      <c r="AE223" s="27"/>
    </row>
    <row r="224" spans="1:31" ht="15.75" customHeight="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43"/>
      <c r="N224" s="27"/>
      <c r="O224" s="27"/>
      <c r="P224" s="27"/>
      <c r="Q224" s="27"/>
      <c r="R224" s="43"/>
      <c r="S224" s="43"/>
      <c r="T224" s="27"/>
      <c r="U224" s="27"/>
      <c r="V224" s="27"/>
      <c r="W224" s="43"/>
      <c r="X224" s="27"/>
      <c r="Y224" s="27"/>
      <c r="Z224" s="27"/>
      <c r="AA224" s="27"/>
      <c r="AB224" s="43"/>
      <c r="AC224" s="43"/>
      <c r="AD224" s="27"/>
      <c r="AE224" s="27"/>
    </row>
    <row r="225" spans="1:31" ht="15.75" customHeight="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43"/>
      <c r="N225" s="27"/>
      <c r="O225" s="27"/>
      <c r="P225" s="27"/>
      <c r="Q225" s="27"/>
      <c r="R225" s="43"/>
      <c r="S225" s="43"/>
      <c r="T225" s="27"/>
      <c r="U225" s="27"/>
      <c r="V225" s="27"/>
      <c r="W225" s="43"/>
      <c r="X225" s="27"/>
      <c r="Y225" s="27"/>
      <c r="Z225" s="27"/>
      <c r="AA225" s="27"/>
      <c r="AB225" s="43"/>
      <c r="AC225" s="43"/>
      <c r="AD225" s="27"/>
      <c r="AE225" s="27"/>
    </row>
    <row r="226" spans="1:31" ht="15.75" customHeight="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43"/>
      <c r="N226" s="27"/>
      <c r="O226" s="27"/>
      <c r="P226" s="27"/>
      <c r="Q226" s="27"/>
      <c r="R226" s="43"/>
      <c r="S226" s="43"/>
      <c r="T226" s="27"/>
      <c r="U226" s="27"/>
      <c r="V226" s="27"/>
      <c r="W226" s="43"/>
      <c r="X226" s="27"/>
      <c r="Y226" s="27"/>
      <c r="Z226" s="27"/>
      <c r="AA226" s="27"/>
      <c r="AB226" s="43"/>
      <c r="AC226" s="43"/>
      <c r="AD226" s="27"/>
      <c r="AE226" s="27"/>
    </row>
    <row r="227" spans="1:31" ht="15.75" customHeight="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43"/>
      <c r="N227" s="27"/>
      <c r="O227" s="27"/>
      <c r="P227" s="27"/>
      <c r="Q227" s="27"/>
      <c r="R227" s="43"/>
      <c r="S227" s="43"/>
      <c r="T227" s="27"/>
      <c r="U227" s="27"/>
      <c r="V227" s="27"/>
      <c r="W227" s="43"/>
      <c r="X227" s="27"/>
      <c r="Y227" s="27"/>
      <c r="Z227" s="27"/>
      <c r="AA227" s="27"/>
      <c r="AB227" s="43"/>
      <c r="AC227" s="43"/>
      <c r="AD227" s="27"/>
      <c r="AE227" s="27"/>
    </row>
    <row r="228" spans="1:31" ht="15.75" customHeight="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43"/>
      <c r="N228" s="27"/>
      <c r="O228" s="27"/>
      <c r="P228" s="27"/>
      <c r="Q228" s="27"/>
      <c r="R228" s="43"/>
      <c r="S228" s="43"/>
      <c r="T228" s="27"/>
      <c r="U228" s="27"/>
      <c r="V228" s="27"/>
      <c r="W228" s="43"/>
      <c r="X228" s="27"/>
      <c r="Y228" s="27"/>
      <c r="Z228" s="27"/>
      <c r="AA228" s="27"/>
      <c r="AB228" s="43"/>
      <c r="AC228" s="43"/>
      <c r="AD228" s="27"/>
      <c r="AE228" s="27"/>
    </row>
    <row r="229" spans="1:31" ht="15.75" customHeight="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43"/>
      <c r="N229" s="27"/>
      <c r="O229" s="27"/>
      <c r="P229" s="27"/>
      <c r="Q229" s="27"/>
      <c r="R229" s="43"/>
      <c r="S229" s="43"/>
      <c r="T229" s="27"/>
      <c r="U229" s="27"/>
      <c r="V229" s="27"/>
      <c r="W229" s="43"/>
      <c r="X229" s="27"/>
      <c r="Y229" s="27"/>
      <c r="Z229" s="27"/>
      <c r="AA229" s="27"/>
      <c r="AB229" s="43"/>
      <c r="AC229" s="43"/>
      <c r="AD229" s="27"/>
      <c r="AE229" s="27"/>
    </row>
    <row r="230" spans="1:31" ht="15.75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43"/>
      <c r="N230" s="27"/>
      <c r="O230" s="27"/>
      <c r="P230" s="27"/>
      <c r="Q230" s="27"/>
      <c r="R230" s="43"/>
      <c r="S230" s="43"/>
      <c r="T230" s="27"/>
      <c r="U230" s="27"/>
      <c r="V230" s="27"/>
      <c r="W230" s="43"/>
      <c r="X230" s="27"/>
      <c r="Y230" s="27"/>
      <c r="Z230" s="27"/>
      <c r="AA230" s="27"/>
      <c r="AB230" s="43"/>
      <c r="AC230" s="43"/>
      <c r="AD230" s="27"/>
      <c r="AE230" s="27"/>
    </row>
    <row r="231" spans="1:31" ht="15.75" customHeight="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43"/>
      <c r="N231" s="27"/>
      <c r="O231" s="27"/>
      <c r="P231" s="27"/>
      <c r="Q231" s="27"/>
      <c r="R231" s="43"/>
      <c r="S231" s="43"/>
      <c r="T231" s="27"/>
      <c r="U231" s="27"/>
      <c r="V231" s="27"/>
      <c r="W231" s="43"/>
      <c r="X231" s="27"/>
      <c r="Y231" s="27"/>
      <c r="Z231" s="27"/>
      <c r="AA231" s="27"/>
      <c r="AB231" s="43"/>
      <c r="AC231" s="43"/>
      <c r="AD231" s="27"/>
      <c r="AE231" s="27"/>
    </row>
    <row r="232" spans="1:31" ht="15.75" customHeight="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43"/>
      <c r="N232" s="27"/>
      <c r="O232" s="27"/>
      <c r="P232" s="27"/>
      <c r="Q232" s="27"/>
      <c r="R232" s="43"/>
      <c r="S232" s="43"/>
      <c r="T232" s="27"/>
      <c r="U232" s="27"/>
      <c r="V232" s="27"/>
      <c r="W232" s="43"/>
      <c r="X232" s="27"/>
      <c r="Y232" s="27"/>
      <c r="Z232" s="27"/>
      <c r="AA232" s="27"/>
      <c r="AB232" s="43"/>
      <c r="AC232" s="43"/>
      <c r="AD232" s="27"/>
      <c r="AE232" s="27"/>
    </row>
    <row r="233" spans="1:31" ht="15.75" customHeight="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43"/>
      <c r="N233" s="27"/>
      <c r="O233" s="27"/>
      <c r="P233" s="27"/>
      <c r="Q233" s="27"/>
      <c r="R233" s="43"/>
      <c r="S233" s="43"/>
      <c r="T233" s="27"/>
      <c r="U233" s="27"/>
      <c r="V233" s="27"/>
      <c r="W233" s="43"/>
      <c r="X233" s="27"/>
      <c r="Y233" s="27"/>
      <c r="Z233" s="27"/>
      <c r="AA233" s="27"/>
      <c r="AB233" s="43"/>
      <c r="AC233" s="43"/>
      <c r="AD233" s="27"/>
      <c r="AE233" s="27"/>
    </row>
    <row r="234" spans="1:31" ht="15.75" customHeigh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43"/>
      <c r="N234" s="27"/>
      <c r="O234" s="27"/>
      <c r="P234" s="27"/>
      <c r="Q234" s="27"/>
      <c r="R234" s="43"/>
      <c r="S234" s="43"/>
      <c r="T234" s="27"/>
      <c r="U234" s="27"/>
      <c r="V234" s="27"/>
      <c r="W234" s="43"/>
      <c r="X234" s="27"/>
      <c r="Y234" s="27"/>
      <c r="Z234" s="27"/>
      <c r="AA234" s="27"/>
      <c r="AB234" s="43"/>
      <c r="AC234" s="43"/>
      <c r="AD234" s="27"/>
      <c r="AE234" s="27"/>
    </row>
    <row r="235" spans="1:31" ht="15.75" customHeight="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43"/>
      <c r="N235" s="27"/>
      <c r="O235" s="27"/>
      <c r="P235" s="27"/>
      <c r="Q235" s="27"/>
      <c r="R235" s="43"/>
      <c r="S235" s="43"/>
      <c r="T235" s="27"/>
      <c r="U235" s="27"/>
      <c r="V235" s="27"/>
      <c r="W235" s="43"/>
      <c r="X235" s="27"/>
      <c r="Y235" s="27"/>
      <c r="Z235" s="27"/>
      <c r="AA235" s="27"/>
      <c r="AB235" s="43"/>
      <c r="AC235" s="43"/>
      <c r="AD235" s="27"/>
      <c r="AE235" s="27"/>
    </row>
    <row r="236" spans="1:31" ht="15.75" customHeight="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43"/>
      <c r="N236" s="27"/>
      <c r="O236" s="27"/>
      <c r="P236" s="27"/>
      <c r="Q236" s="27"/>
      <c r="R236" s="43"/>
      <c r="S236" s="43"/>
      <c r="T236" s="27"/>
      <c r="U236" s="27"/>
      <c r="V236" s="27"/>
      <c r="W236" s="43"/>
      <c r="X236" s="27"/>
      <c r="Y236" s="27"/>
      <c r="Z236" s="27"/>
      <c r="AA236" s="27"/>
      <c r="AB236" s="43"/>
      <c r="AC236" s="43"/>
      <c r="AD236" s="27"/>
      <c r="AE236" s="27"/>
    </row>
    <row r="237" spans="1:31" ht="15.75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43"/>
      <c r="N237" s="27"/>
      <c r="O237" s="27"/>
      <c r="P237" s="27"/>
      <c r="Q237" s="27"/>
      <c r="R237" s="43"/>
      <c r="S237" s="43"/>
      <c r="T237" s="27"/>
      <c r="U237" s="27"/>
      <c r="V237" s="27"/>
      <c r="W237" s="43"/>
      <c r="X237" s="27"/>
      <c r="Y237" s="27"/>
      <c r="Z237" s="27"/>
      <c r="AA237" s="27"/>
      <c r="AB237" s="43"/>
      <c r="AC237" s="43"/>
      <c r="AD237" s="27"/>
      <c r="AE237" s="27"/>
    </row>
    <row r="238" spans="1:31" ht="15.75" customHeight="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43"/>
      <c r="N238" s="27"/>
      <c r="O238" s="27"/>
      <c r="P238" s="27"/>
      <c r="Q238" s="27"/>
      <c r="R238" s="43"/>
      <c r="S238" s="43"/>
      <c r="T238" s="27"/>
      <c r="U238" s="27"/>
      <c r="V238" s="27"/>
      <c r="W238" s="43"/>
      <c r="X238" s="27"/>
      <c r="Y238" s="27"/>
      <c r="Z238" s="27"/>
      <c r="AA238" s="27"/>
      <c r="AB238" s="43"/>
      <c r="AC238" s="43"/>
      <c r="AD238" s="27"/>
      <c r="AE238" s="27"/>
    </row>
    <row r="239" spans="1:31" ht="15.75" customHeight="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43"/>
      <c r="N239" s="27"/>
      <c r="O239" s="27"/>
      <c r="P239" s="27"/>
      <c r="Q239" s="27"/>
      <c r="R239" s="43"/>
      <c r="S239" s="43"/>
      <c r="T239" s="27"/>
      <c r="U239" s="27"/>
      <c r="V239" s="27"/>
      <c r="W239" s="43"/>
      <c r="X239" s="27"/>
      <c r="Y239" s="27"/>
      <c r="Z239" s="27"/>
      <c r="AA239" s="27"/>
      <c r="AB239" s="43"/>
      <c r="AC239" s="43"/>
      <c r="AD239" s="27"/>
      <c r="AE239" s="27"/>
    </row>
    <row r="240" spans="1:31" ht="15.75" customHeight="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43"/>
      <c r="N240" s="27"/>
      <c r="O240" s="27"/>
      <c r="P240" s="27"/>
      <c r="Q240" s="27"/>
      <c r="R240" s="43"/>
      <c r="S240" s="43"/>
      <c r="T240" s="27"/>
      <c r="U240" s="27"/>
      <c r="V240" s="27"/>
      <c r="W240" s="43"/>
      <c r="X240" s="27"/>
      <c r="Y240" s="27"/>
      <c r="Z240" s="27"/>
      <c r="AA240" s="27"/>
      <c r="AB240" s="43"/>
      <c r="AC240" s="43"/>
      <c r="AD240" s="27"/>
      <c r="AE240" s="27"/>
    </row>
    <row r="241" spans="1:31" ht="15.75" customHeight="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43"/>
      <c r="N241" s="27"/>
      <c r="O241" s="27"/>
      <c r="P241" s="27"/>
      <c r="Q241" s="27"/>
      <c r="R241" s="43"/>
      <c r="S241" s="43"/>
      <c r="T241" s="27"/>
      <c r="U241" s="27"/>
      <c r="V241" s="27"/>
      <c r="W241" s="43"/>
      <c r="X241" s="27"/>
      <c r="Y241" s="27"/>
      <c r="Z241" s="27"/>
      <c r="AA241" s="27"/>
      <c r="AB241" s="43"/>
      <c r="AC241" s="43"/>
      <c r="AD241" s="27"/>
      <c r="AE241" s="27"/>
    </row>
    <row r="242" spans="1:31" ht="15.75" customHeight="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43"/>
      <c r="N242" s="27"/>
      <c r="O242" s="27"/>
      <c r="P242" s="27"/>
      <c r="Q242" s="27"/>
      <c r="R242" s="43"/>
      <c r="S242" s="43"/>
      <c r="T242" s="27"/>
      <c r="U242" s="27"/>
      <c r="V242" s="27"/>
      <c r="W242" s="43"/>
      <c r="X242" s="27"/>
      <c r="Y242" s="27"/>
      <c r="Z242" s="27"/>
      <c r="AA242" s="27"/>
      <c r="AB242" s="43"/>
      <c r="AC242" s="43"/>
      <c r="AD242" s="27"/>
      <c r="AE242" s="27"/>
    </row>
    <row r="243" spans="1:31" ht="15.75" customHeight="1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43"/>
      <c r="N243" s="27"/>
      <c r="O243" s="27"/>
      <c r="P243" s="27"/>
      <c r="Q243" s="27"/>
      <c r="R243" s="43"/>
      <c r="S243" s="43"/>
      <c r="T243" s="27"/>
      <c r="U243" s="27"/>
      <c r="V243" s="27"/>
      <c r="W243" s="43"/>
      <c r="X243" s="27"/>
      <c r="Y243" s="27"/>
      <c r="Z243" s="27"/>
      <c r="AA243" s="27"/>
      <c r="AB243" s="43"/>
      <c r="AC243" s="43"/>
      <c r="AD243" s="27"/>
      <c r="AE243" s="27"/>
    </row>
    <row r="244" spans="1:31" ht="15.75" customHeight="1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43"/>
      <c r="N244" s="27"/>
      <c r="O244" s="27"/>
      <c r="P244" s="27"/>
      <c r="Q244" s="27"/>
      <c r="R244" s="43"/>
      <c r="S244" s="43"/>
      <c r="T244" s="27"/>
      <c r="U244" s="27"/>
      <c r="V244" s="27"/>
      <c r="W244" s="43"/>
      <c r="X244" s="27"/>
      <c r="Y244" s="27"/>
      <c r="Z244" s="27"/>
      <c r="AA244" s="27"/>
      <c r="AB244" s="43"/>
      <c r="AC244" s="43"/>
      <c r="AD244" s="27"/>
      <c r="AE244" s="27"/>
    </row>
    <row r="245" spans="1:31" ht="15.75" customHeight="1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43"/>
      <c r="N245" s="27"/>
      <c r="O245" s="27"/>
      <c r="P245" s="27"/>
      <c r="Q245" s="27"/>
      <c r="R245" s="43"/>
      <c r="S245" s="43"/>
      <c r="T245" s="27"/>
      <c r="U245" s="27"/>
      <c r="V245" s="27"/>
      <c r="W245" s="43"/>
      <c r="X245" s="27"/>
      <c r="Y245" s="27"/>
      <c r="Z245" s="27"/>
      <c r="AA245" s="27"/>
      <c r="AB245" s="43"/>
      <c r="AC245" s="43"/>
      <c r="AD245" s="27"/>
      <c r="AE245" s="27"/>
    </row>
    <row r="246" spans="1:31" ht="15.75" customHeight="1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43"/>
      <c r="N246" s="27"/>
      <c r="O246" s="27"/>
      <c r="P246" s="27"/>
      <c r="Q246" s="27"/>
      <c r="R246" s="43"/>
      <c r="S246" s="43"/>
      <c r="T246" s="27"/>
      <c r="U246" s="27"/>
      <c r="V246" s="27"/>
      <c r="W246" s="43"/>
      <c r="X246" s="27"/>
      <c r="Y246" s="27"/>
      <c r="Z246" s="27"/>
      <c r="AA246" s="27"/>
      <c r="AB246" s="43"/>
      <c r="AC246" s="43"/>
      <c r="AD246" s="27"/>
      <c r="AE246" s="27"/>
    </row>
    <row r="247" spans="1:31" ht="15.75" customHeight="1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43"/>
      <c r="N247" s="27"/>
      <c r="O247" s="27"/>
      <c r="P247" s="27"/>
      <c r="Q247" s="27"/>
      <c r="R247" s="43"/>
      <c r="S247" s="43"/>
      <c r="T247" s="27"/>
      <c r="U247" s="27"/>
      <c r="V247" s="27"/>
      <c r="W247" s="43"/>
      <c r="X247" s="27"/>
      <c r="Y247" s="27"/>
      <c r="Z247" s="27"/>
      <c r="AA247" s="27"/>
      <c r="AB247" s="43"/>
      <c r="AC247" s="43"/>
      <c r="AD247" s="27"/>
      <c r="AE247" s="27"/>
    </row>
    <row r="248" spans="1:31" ht="15.75" customHeight="1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43"/>
      <c r="N248" s="27"/>
      <c r="O248" s="27"/>
      <c r="P248" s="27"/>
      <c r="Q248" s="27"/>
      <c r="R248" s="43"/>
      <c r="S248" s="43"/>
      <c r="T248" s="27"/>
      <c r="U248" s="27"/>
      <c r="V248" s="27"/>
      <c r="W248" s="43"/>
      <c r="X248" s="27"/>
      <c r="Y248" s="27"/>
      <c r="Z248" s="27"/>
      <c r="AA248" s="27"/>
      <c r="AB248" s="43"/>
      <c r="AC248" s="43"/>
      <c r="AD248" s="27"/>
      <c r="AE248" s="27"/>
    </row>
    <row r="249" spans="1:31" ht="15.75" customHeight="1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43"/>
      <c r="N249" s="27"/>
      <c r="O249" s="27"/>
      <c r="P249" s="27"/>
      <c r="Q249" s="27"/>
      <c r="R249" s="43"/>
      <c r="S249" s="43"/>
      <c r="T249" s="27"/>
      <c r="U249" s="27"/>
      <c r="V249" s="27"/>
      <c r="W249" s="43"/>
      <c r="X249" s="27"/>
      <c r="Y249" s="27"/>
      <c r="Z249" s="27"/>
      <c r="AA249" s="27"/>
      <c r="AB249" s="43"/>
      <c r="AC249" s="43"/>
      <c r="AD249" s="27"/>
      <c r="AE249" s="27"/>
    </row>
    <row r="250" spans="1:31" ht="15.75" customHeight="1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43"/>
      <c r="N250" s="27"/>
      <c r="O250" s="27"/>
      <c r="P250" s="27"/>
      <c r="Q250" s="27"/>
      <c r="R250" s="43"/>
      <c r="S250" s="43"/>
      <c r="T250" s="27"/>
      <c r="U250" s="27"/>
      <c r="V250" s="27"/>
      <c r="W250" s="43"/>
      <c r="X250" s="27"/>
      <c r="Y250" s="27"/>
      <c r="Z250" s="27"/>
      <c r="AA250" s="27"/>
      <c r="AB250" s="43"/>
      <c r="AC250" s="43"/>
      <c r="AD250" s="27"/>
      <c r="AE250" s="27"/>
    </row>
    <row r="251" spans="1:31" ht="15.75" customHeight="1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43"/>
      <c r="N251" s="27"/>
      <c r="O251" s="27"/>
      <c r="P251" s="27"/>
      <c r="Q251" s="27"/>
      <c r="R251" s="43"/>
      <c r="S251" s="43"/>
      <c r="T251" s="27"/>
      <c r="U251" s="27"/>
      <c r="V251" s="27"/>
      <c r="W251" s="43"/>
      <c r="X251" s="27"/>
      <c r="Y251" s="27"/>
      <c r="Z251" s="27"/>
      <c r="AA251" s="27"/>
      <c r="AB251" s="43"/>
      <c r="AC251" s="43"/>
      <c r="AD251" s="27"/>
      <c r="AE251" s="27"/>
    </row>
    <row r="252" spans="1:31" ht="15.75" customHeight="1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43"/>
      <c r="N252" s="27"/>
      <c r="O252" s="27"/>
      <c r="P252" s="27"/>
      <c r="Q252" s="27"/>
      <c r="R252" s="43"/>
      <c r="S252" s="43"/>
      <c r="T252" s="27"/>
      <c r="U252" s="27"/>
      <c r="V252" s="27"/>
      <c r="W252" s="43"/>
      <c r="X252" s="27"/>
      <c r="Y252" s="27"/>
      <c r="Z252" s="27"/>
      <c r="AA252" s="27"/>
      <c r="AB252" s="43"/>
      <c r="AC252" s="43"/>
      <c r="AD252" s="27"/>
      <c r="AE252" s="27"/>
    </row>
    <row r="253" spans="1:31" ht="15.75" customHeight="1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43"/>
      <c r="N253" s="27"/>
      <c r="O253" s="27"/>
      <c r="P253" s="27"/>
      <c r="Q253" s="27"/>
      <c r="R253" s="43"/>
      <c r="S253" s="43"/>
      <c r="T253" s="27"/>
      <c r="U253" s="27"/>
      <c r="V253" s="27"/>
      <c r="W253" s="43"/>
      <c r="X253" s="27"/>
      <c r="Y253" s="27"/>
      <c r="Z253" s="27"/>
      <c r="AA253" s="27"/>
      <c r="AB253" s="43"/>
      <c r="AC253" s="43"/>
      <c r="AD253" s="27"/>
      <c r="AE253" s="27"/>
    </row>
    <row r="254" spans="1:31" ht="15.75" customHeight="1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43"/>
      <c r="N254" s="27"/>
      <c r="O254" s="27"/>
      <c r="P254" s="27"/>
      <c r="Q254" s="27"/>
      <c r="R254" s="43"/>
      <c r="S254" s="43"/>
      <c r="T254" s="27"/>
      <c r="U254" s="27"/>
      <c r="V254" s="27"/>
      <c r="W254" s="43"/>
      <c r="X254" s="27"/>
      <c r="Y254" s="27"/>
      <c r="Z254" s="27"/>
      <c r="AA254" s="27"/>
      <c r="AB254" s="43"/>
      <c r="AC254" s="43"/>
      <c r="AD254" s="27"/>
      <c r="AE254" s="27"/>
    </row>
    <row r="255" spans="1:31" ht="15.75" customHeight="1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43"/>
      <c r="N255" s="27"/>
      <c r="O255" s="27"/>
      <c r="P255" s="27"/>
      <c r="Q255" s="27"/>
      <c r="R255" s="43"/>
      <c r="S255" s="43"/>
      <c r="T255" s="27"/>
      <c r="U255" s="27"/>
      <c r="V255" s="27"/>
      <c r="W255" s="43"/>
      <c r="X255" s="27"/>
      <c r="Y255" s="27"/>
      <c r="Z255" s="27"/>
      <c r="AA255" s="27"/>
      <c r="AB255" s="43"/>
      <c r="AC255" s="43"/>
      <c r="AD255" s="27"/>
      <c r="AE255" s="27"/>
    </row>
    <row r="256" spans="1:31" ht="15.75" customHeight="1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43"/>
      <c r="N256" s="27"/>
      <c r="O256" s="27"/>
      <c r="P256" s="27"/>
      <c r="Q256" s="27"/>
      <c r="R256" s="43"/>
      <c r="S256" s="43"/>
      <c r="T256" s="27"/>
      <c r="U256" s="27"/>
      <c r="V256" s="27"/>
      <c r="W256" s="43"/>
      <c r="X256" s="27"/>
      <c r="Y256" s="27"/>
      <c r="Z256" s="27"/>
      <c r="AA256" s="27"/>
      <c r="AB256" s="43"/>
      <c r="AC256" s="43"/>
      <c r="AD256" s="27"/>
      <c r="AE256" s="27"/>
    </row>
    <row r="257" spans="1:31" ht="15.75" customHeight="1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43"/>
      <c r="N257" s="27"/>
      <c r="O257" s="27"/>
      <c r="P257" s="27"/>
      <c r="Q257" s="27"/>
      <c r="R257" s="43"/>
      <c r="S257" s="43"/>
      <c r="T257" s="27"/>
      <c r="U257" s="27"/>
      <c r="V257" s="27"/>
      <c r="W257" s="43"/>
      <c r="X257" s="27"/>
      <c r="Y257" s="27"/>
      <c r="Z257" s="27"/>
      <c r="AA257" s="27"/>
      <c r="AB257" s="43"/>
      <c r="AC257" s="43"/>
      <c r="AD257" s="27"/>
      <c r="AE257" s="27"/>
    </row>
    <row r="258" spans="1:31" ht="15.75" customHeight="1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43"/>
      <c r="N258" s="27"/>
      <c r="O258" s="27"/>
      <c r="P258" s="27"/>
      <c r="Q258" s="27"/>
      <c r="R258" s="43"/>
      <c r="S258" s="43"/>
      <c r="T258" s="27"/>
      <c r="U258" s="27"/>
      <c r="V258" s="27"/>
      <c r="W258" s="43"/>
      <c r="X258" s="27"/>
      <c r="Y258" s="27"/>
      <c r="Z258" s="27"/>
      <c r="AA258" s="27"/>
      <c r="AB258" s="43"/>
      <c r="AC258" s="43"/>
      <c r="AD258" s="27"/>
      <c r="AE258" s="27"/>
    </row>
    <row r="259" spans="1:31" ht="15.75" customHeight="1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43"/>
      <c r="N259" s="27"/>
      <c r="O259" s="27"/>
      <c r="P259" s="27"/>
      <c r="Q259" s="27"/>
      <c r="R259" s="43"/>
      <c r="S259" s="43"/>
      <c r="T259" s="27"/>
      <c r="U259" s="27"/>
      <c r="V259" s="27"/>
      <c r="W259" s="43"/>
      <c r="X259" s="27"/>
      <c r="Y259" s="27"/>
      <c r="Z259" s="27"/>
      <c r="AA259" s="27"/>
      <c r="AB259" s="43"/>
      <c r="AC259" s="43"/>
      <c r="AD259" s="27"/>
      <c r="AE259" s="27"/>
    </row>
    <row r="260" spans="1:31" ht="15.75" customHeight="1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43"/>
      <c r="N260" s="27"/>
      <c r="O260" s="27"/>
      <c r="P260" s="27"/>
      <c r="Q260" s="27"/>
      <c r="R260" s="43"/>
      <c r="S260" s="43"/>
      <c r="T260" s="27"/>
      <c r="U260" s="27"/>
      <c r="V260" s="27"/>
      <c r="W260" s="43"/>
      <c r="X260" s="27"/>
      <c r="Y260" s="27"/>
      <c r="Z260" s="27"/>
      <c r="AA260" s="27"/>
      <c r="AB260" s="43"/>
      <c r="AC260" s="43"/>
      <c r="AD260" s="27"/>
      <c r="AE260" s="27"/>
    </row>
    <row r="261" spans="1:31" ht="15.75" customHeight="1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43"/>
      <c r="N261" s="27"/>
      <c r="O261" s="27"/>
      <c r="P261" s="27"/>
      <c r="Q261" s="27"/>
      <c r="R261" s="43"/>
      <c r="S261" s="43"/>
      <c r="T261" s="27"/>
      <c r="U261" s="27"/>
      <c r="V261" s="27"/>
      <c r="W261" s="43"/>
      <c r="X261" s="27"/>
      <c r="Y261" s="27"/>
      <c r="Z261" s="27"/>
      <c r="AA261" s="27"/>
      <c r="AB261" s="43"/>
      <c r="AC261" s="43"/>
      <c r="AD261" s="27"/>
      <c r="AE261" s="27"/>
    </row>
    <row r="262" spans="1:31" ht="15.75" customHeight="1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43"/>
      <c r="N262" s="27"/>
      <c r="O262" s="27"/>
      <c r="P262" s="27"/>
      <c r="Q262" s="27"/>
      <c r="R262" s="43"/>
      <c r="S262" s="43"/>
      <c r="T262" s="27"/>
      <c r="U262" s="27"/>
      <c r="V262" s="27"/>
      <c r="W262" s="43"/>
      <c r="X262" s="27"/>
      <c r="Y262" s="27"/>
      <c r="Z262" s="27"/>
      <c r="AA262" s="27"/>
      <c r="AB262" s="43"/>
      <c r="AC262" s="43"/>
      <c r="AD262" s="27"/>
      <c r="AE262" s="27"/>
    </row>
    <row r="263" spans="1:31" ht="15.75" customHeight="1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43"/>
      <c r="N263" s="27"/>
      <c r="O263" s="27"/>
      <c r="P263" s="27"/>
      <c r="Q263" s="27"/>
      <c r="R263" s="43"/>
      <c r="S263" s="43"/>
      <c r="T263" s="27"/>
      <c r="U263" s="27"/>
      <c r="V263" s="27"/>
      <c r="W263" s="43"/>
      <c r="X263" s="27"/>
      <c r="Y263" s="27"/>
      <c r="Z263" s="27"/>
      <c r="AA263" s="27"/>
      <c r="AB263" s="43"/>
      <c r="AC263" s="43"/>
      <c r="AD263" s="27"/>
      <c r="AE263" s="27"/>
    </row>
    <row r="264" spans="1:31" ht="15.75" customHeight="1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43"/>
      <c r="N264" s="27"/>
      <c r="O264" s="27"/>
      <c r="P264" s="27"/>
      <c r="Q264" s="27"/>
      <c r="R264" s="43"/>
      <c r="S264" s="43"/>
      <c r="T264" s="27"/>
      <c r="U264" s="27"/>
      <c r="V264" s="27"/>
      <c r="W264" s="43"/>
      <c r="X264" s="27"/>
      <c r="Y264" s="27"/>
      <c r="Z264" s="27"/>
      <c r="AA264" s="27"/>
      <c r="AB264" s="43"/>
      <c r="AC264" s="43"/>
      <c r="AD264" s="27"/>
      <c r="AE264" s="27"/>
    </row>
    <row r="265" spans="1:31" ht="15.75" customHeigh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43"/>
      <c r="N265" s="27"/>
      <c r="O265" s="27"/>
      <c r="P265" s="27"/>
      <c r="Q265" s="27"/>
      <c r="R265" s="43"/>
      <c r="S265" s="43"/>
      <c r="T265" s="27"/>
      <c r="U265" s="27"/>
      <c r="V265" s="27"/>
      <c r="W265" s="43"/>
      <c r="X265" s="27"/>
      <c r="Y265" s="27"/>
      <c r="Z265" s="27"/>
      <c r="AA265" s="27"/>
      <c r="AB265" s="43"/>
      <c r="AC265" s="43"/>
      <c r="AD265" s="27"/>
      <c r="AE265" s="27"/>
    </row>
    <row r="266" spans="1:31" ht="15.75" customHeight="1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43"/>
      <c r="N266" s="27"/>
      <c r="O266" s="27"/>
      <c r="P266" s="27"/>
      <c r="Q266" s="27"/>
      <c r="R266" s="43"/>
      <c r="S266" s="43"/>
      <c r="T266" s="27"/>
      <c r="U266" s="27"/>
      <c r="V266" s="27"/>
      <c r="W266" s="43"/>
      <c r="X266" s="27"/>
      <c r="Y266" s="27"/>
      <c r="Z266" s="27"/>
      <c r="AA266" s="27"/>
      <c r="AB266" s="43"/>
      <c r="AC266" s="43"/>
      <c r="AD266" s="27"/>
      <c r="AE266" s="27"/>
    </row>
    <row r="267" spans="1:31" ht="15.75" customHeight="1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43"/>
      <c r="N267" s="27"/>
      <c r="O267" s="27"/>
      <c r="P267" s="27"/>
      <c r="Q267" s="27"/>
      <c r="R267" s="43"/>
      <c r="S267" s="43"/>
      <c r="T267" s="27"/>
      <c r="U267" s="27"/>
      <c r="V267" s="27"/>
      <c r="W267" s="43"/>
      <c r="X267" s="27"/>
      <c r="Y267" s="27"/>
      <c r="Z267" s="27"/>
      <c r="AA267" s="27"/>
      <c r="AB267" s="43"/>
      <c r="AC267" s="43"/>
      <c r="AD267" s="27"/>
      <c r="AE267" s="27"/>
    </row>
    <row r="268" spans="1:31" ht="15.75" customHeight="1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43"/>
      <c r="N268" s="27"/>
      <c r="O268" s="27"/>
      <c r="P268" s="27"/>
      <c r="Q268" s="27"/>
      <c r="R268" s="43"/>
      <c r="S268" s="43"/>
      <c r="T268" s="27"/>
      <c r="U268" s="27"/>
      <c r="V268" s="27"/>
      <c r="W268" s="43"/>
      <c r="X268" s="27"/>
      <c r="Y268" s="27"/>
      <c r="Z268" s="27"/>
      <c r="AA268" s="27"/>
      <c r="AB268" s="43"/>
      <c r="AC268" s="43"/>
      <c r="AD268" s="27"/>
      <c r="AE268" s="27"/>
    </row>
    <row r="269" spans="1:31" ht="15.75" customHeight="1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43"/>
      <c r="N269" s="27"/>
      <c r="O269" s="27"/>
      <c r="P269" s="27"/>
      <c r="Q269" s="27"/>
      <c r="R269" s="43"/>
      <c r="S269" s="43"/>
      <c r="T269" s="27"/>
      <c r="U269" s="27"/>
      <c r="V269" s="27"/>
      <c r="W269" s="43"/>
      <c r="X269" s="27"/>
      <c r="Y269" s="27"/>
      <c r="Z269" s="27"/>
      <c r="AA269" s="27"/>
      <c r="AB269" s="43"/>
      <c r="AC269" s="43"/>
      <c r="AD269" s="27"/>
      <c r="AE269" s="27"/>
    </row>
    <row r="270" spans="1:31" ht="15.75" customHeight="1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43"/>
      <c r="N270" s="27"/>
      <c r="O270" s="27"/>
      <c r="P270" s="27"/>
      <c r="Q270" s="27"/>
      <c r="R270" s="43"/>
      <c r="S270" s="43"/>
      <c r="T270" s="27"/>
      <c r="U270" s="27"/>
      <c r="V270" s="27"/>
      <c r="W270" s="43"/>
      <c r="X270" s="27"/>
      <c r="Y270" s="27"/>
      <c r="Z270" s="27"/>
      <c r="AA270" s="27"/>
      <c r="AB270" s="43"/>
      <c r="AC270" s="43"/>
      <c r="AD270" s="27"/>
      <c r="AE270" s="27"/>
    </row>
    <row r="271" spans="1:31" ht="15.75" customHeight="1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43"/>
      <c r="N271" s="27"/>
      <c r="O271" s="27"/>
      <c r="P271" s="27"/>
      <c r="Q271" s="27"/>
      <c r="R271" s="43"/>
      <c r="S271" s="43"/>
      <c r="T271" s="27"/>
      <c r="U271" s="27"/>
      <c r="V271" s="27"/>
      <c r="W271" s="43"/>
      <c r="X271" s="27"/>
      <c r="Y271" s="27"/>
      <c r="Z271" s="27"/>
      <c r="AA271" s="27"/>
      <c r="AB271" s="43"/>
      <c r="AC271" s="43"/>
      <c r="AD271" s="27"/>
      <c r="AE271" s="27"/>
    </row>
    <row r="272" spans="1:31" ht="15.75" customHeight="1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43"/>
      <c r="N272" s="27"/>
      <c r="O272" s="27"/>
      <c r="P272" s="27"/>
      <c r="Q272" s="27"/>
      <c r="R272" s="43"/>
      <c r="S272" s="43"/>
      <c r="T272" s="27"/>
      <c r="U272" s="27"/>
      <c r="V272" s="27"/>
      <c r="W272" s="43"/>
      <c r="X272" s="27"/>
      <c r="Y272" s="27"/>
      <c r="Z272" s="27"/>
      <c r="AA272" s="27"/>
      <c r="AB272" s="43"/>
      <c r="AC272" s="43"/>
      <c r="AD272" s="27"/>
      <c r="AE272" s="27"/>
    </row>
    <row r="273" spans="1:31" ht="15.75" customHeight="1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43"/>
      <c r="N273" s="27"/>
      <c r="O273" s="27"/>
      <c r="P273" s="27"/>
      <c r="Q273" s="27"/>
      <c r="R273" s="43"/>
      <c r="S273" s="43"/>
      <c r="T273" s="27"/>
      <c r="U273" s="27"/>
      <c r="V273" s="27"/>
      <c r="W273" s="43"/>
      <c r="X273" s="27"/>
      <c r="Y273" s="27"/>
      <c r="Z273" s="27"/>
      <c r="AA273" s="27"/>
      <c r="AB273" s="43"/>
      <c r="AC273" s="43"/>
      <c r="AD273" s="27"/>
      <c r="AE273" s="27"/>
    </row>
    <row r="274" spans="1:31" ht="15.75" customHeight="1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43"/>
      <c r="N274" s="27"/>
      <c r="O274" s="27"/>
      <c r="P274" s="27"/>
      <c r="Q274" s="27"/>
      <c r="R274" s="43"/>
      <c r="S274" s="43"/>
      <c r="T274" s="27"/>
      <c r="U274" s="27"/>
      <c r="V274" s="27"/>
      <c r="W274" s="43"/>
      <c r="X274" s="27"/>
      <c r="Y274" s="27"/>
      <c r="Z274" s="27"/>
      <c r="AA274" s="27"/>
      <c r="AB274" s="43"/>
      <c r="AC274" s="43"/>
      <c r="AD274" s="27"/>
      <c r="AE274" s="27"/>
    </row>
    <row r="275" spans="1:31" ht="15.75" customHeight="1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43"/>
      <c r="N275" s="27"/>
      <c r="O275" s="27"/>
      <c r="P275" s="27"/>
      <c r="Q275" s="27"/>
      <c r="R275" s="43"/>
      <c r="S275" s="43"/>
      <c r="T275" s="27"/>
      <c r="U275" s="27"/>
      <c r="V275" s="27"/>
      <c r="W275" s="43"/>
      <c r="X275" s="27"/>
      <c r="Y275" s="27"/>
      <c r="Z275" s="27"/>
      <c r="AA275" s="27"/>
      <c r="AB275" s="43"/>
      <c r="AC275" s="43"/>
      <c r="AD275" s="27"/>
      <c r="AE275" s="27"/>
    </row>
    <row r="276" spans="1:31" ht="15.75" customHeight="1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43"/>
      <c r="N276" s="27"/>
      <c r="O276" s="27"/>
      <c r="P276" s="27"/>
      <c r="Q276" s="27"/>
      <c r="R276" s="43"/>
      <c r="S276" s="43"/>
      <c r="T276" s="27"/>
      <c r="U276" s="27"/>
      <c r="V276" s="27"/>
      <c r="W276" s="43"/>
      <c r="X276" s="27"/>
      <c r="Y276" s="27"/>
      <c r="Z276" s="27"/>
      <c r="AA276" s="27"/>
      <c r="AB276" s="43"/>
      <c r="AC276" s="43"/>
      <c r="AD276" s="27"/>
      <c r="AE276" s="27"/>
    </row>
    <row r="277" spans="1:31" ht="15.75" customHeight="1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43"/>
      <c r="N277" s="27"/>
      <c r="O277" s="27"/>
      <c r="P277" s="27"/>
      <c r="Q277" s="27"/>
      <c r="R277" s="43"/>
      <c r="S277" s="43"/>
      <c r="T277" s="27"/>
      <c r="U277" s="27"/>
      <c r="V277" s="27"/>
      <c r="W277" s="43"/>
      <c r="X277" s="27"/>
      <c r="Y277" s="27"/>
      <c r="Z277" s="27"/>
      <c r="AA277" s="27"/>
      <c r="AB277" s="43"/>
      <c r="AC277" s="43"/>
      <c r="AD277" s="27"/>
      <c r="AE277" s="27"/>
    </row>
    <row r="278" spans="1:31" ht="15.75" customHeight="1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43"/>
      <c r="N278" s="27"/>
      <c r="O278" s="27"/>
      <c r="P278" s="27"/>
      <c r="Q278" s="27"/>
      <c r="R278" s="43"/>
      <c r="S278" s="43"/>
      <c r="T278" s="27"/>
      <c r="U278" s="27"/>
      <c r="V278" s="27"/>
      <c r="W278" s="43"/>
      <c r="X278" s="27"/>
      <c r="Y278" s="27"/>
      <c r="Z278" s="27"/>
      <c r="AA278" s="27"/>
      <c r="AB278" s="43"/>
      <c r="AC278" s="43"/>
      <c r="AD278" s="27"/>
      <c r="AE278" s="27"/>
    </row>
    <row r="279" spans="1:31" ht="15.75" customHeight="1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43"/>
      <c r="N279" s="27"/>
      <c r="O279" s="27"/>
      <c r="P279" s="27"/>
      <c r="Q279" s="27"/>
      <c r="R279" s="43"/>
      <c r="S279" s="43"/>
      <c r="T279" s="27"/>
      <c r="U279" s="27"/>
      <c r="V279" s="27"/>
      <c r="W279" s="43"/>
      <c r="X279" s="27"/>
      <c r="Y279" s="27"/>
      <c r="Z279" s="27"/>
      <c r="AA279" s="27"/>
      <c r="AB279" s="43"/>
      <c r="AC279" s="43"/>
      <c r="AD279" s="27"/>
      <c r="AE279" s="27"/>
    </row>
    <row r="280" spans="1:31" ht="15.75" customHeight="1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43"/>
      <c r="N280" s="27"/>
      <c r="O280" s="27"/>
      <c r="P280" s="27"/>
      <c r="Q280" s="27"/>
      <c r="R280" s="43"/>
      <c r="S280" s="43"/>
      <c r="T280" s="27"/>
      <c r="U280" s="27"/>
      <c r="V280" s="27"/>
      <c r="W280" s="43"/>
      <c r="X280" s="27"/>
      <c r="Y280" s="27"/>
      <c r="Z280" s="27"/>
      <c r="AA280" s="27"/>
      <c r="AB280" s="43"/>
      <c r="AC280" s="43"/>
      <c r="AD280" s="27"/>
      <c r="AE280" s="27"/>
    </row>
    <row r="281" spans="1:31" ht="15.75" customHeight="1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43"/>
      <c r="N281" s="27"/>
      <c r="O281" s="27"/>
      <c r="P281" s="27"/>
      <c r="Q281" s="27"/>
      <c r="R281" s="43"/>
      <c r="S281" s="43"/>
      <c r="T281" s="27"/>
      <c r="U281" s="27"/>
      <c r="V281" s="27"/>
      <c r="W281" s="43"/>
      <c r="X281" s="27"/>
      <c r="Y281" s="27"/>
      <c r="Z281" s="27"/>
      <c r="AA281" s="27"/>
      <c r="AB281" s="43"/>
      <c r="AC281" s="43"/>
      <c r="AD281" s="27"/>
      <c r="AE281" s="27"/>
    </row>
    <row r="282" spans="1:31" ht="15.75" customHeight="1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43"/>
      <c r="N282" s="27"/>
      <c r="O282" s="27"/>
      <c r="P282" s="27"/>
      <c r="Q282" s="27"/>
      <c r="R282" s="43"/>
      <c r="S282" s="43"/>
      <c r="T282" s="27"/>
      <c r="U282" s="27"/>
      <c r="V282" s="27"/>
      <c r="W282" s="43"/>
      <c r="X282" s="27"/>
      <c r="Y282" s="27"/>
      <c r="Z282" s="27"/>
      <c r="AA282" s="27"/>
      <c r="AB282" s="43"/>
      <c r="AC282" s="43"/>
      <c r="AD282" s="27"/>
      <c r="AE282" s="27"/>
    </row>
    <row r="283" spans="1:31" ht="15.75" customHeight="1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43"/>
      <c r="N283" s="27"/>
      <c r="O283" s="27"/>
      <c r="P283" s="27"/>
      <c r="Q283" s="27"/>
      <c r="R283" s="43"/>
      <c r="S283" s="43"/>
      <c r="T283" s="27"/>
      <c r="U283" s="27"/>
      <c r="V283" s="27"/>
      <c r="W283" s="43"/>
      <c r="X283" s="27"/>
      <c r="Y283" s="27"/>
      <c r="Z283" s="27"/>
      <c r="AA283" s="27"/>
      <c r="AB283" s="43"/>
      <c r="AC283" s="43"/>
      <c r="AD283" s="27"/>
      <c r="AE283" s="27"/>
    </row>
    <row r="284" spans="1:31" ht="15.75" customHeight="1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43"/>
      <c r="N284" s="27"/>
      <c r="O284" s="27"/>
      <c r="P284" s="27"/>
      <c r="Q284" s="27"/>
      <c r="R284" s="43"/>
      <c r="S284" s="43"/>
      <c r="T284" s="27"/>
      <c r="U284" s="27"/>
      <c r="V284" s="27"/>
      <c r="W284" s="43"/>
      <c r="X284" s="27"/>
      <c r="Y284" s="27"/>
      <c r="Z284" s="27"/>
      <c r="AA284" s="27"/>
      <c r="AB284" s="43"/>
      <c r="AC284" s="43"/>
      <c r="AD284" s="27"/>
      <c r="AE284" s="27"/>
    </row>
    <row r="285" spans="1:31" ht="15.75" customHeight="1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43"/>
      <c r="N285" s="27"/>
      <c r="O285" s="27"/>
      <c r="P285" s="27"/>
      <c r="Q285" s="27"/>
      <c r="R285" s="43"/>
      <c r="S285" s="43"/>
      <c r="T285" s="27"/>
      <c r="U285" s="27"/>
      <c r="V285" s="27"/>
      <c r="W285" s="43"/>
      <c r="X285" s="27"/>
      <c r="Y285" s="27"/>
      <c r="Z285" s="27"/>
      <c r="AA285" s="27"/>
      <c r="AB285" s="43"/>
      <c r="AC285" s="43"/>
      <c r="AD285" s="27"/>
      <c r="AE285" s="27"/>
    </row>
    <row r="286" spans="1:31" ht="15.75" customHeight="1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43"/>
      <c r="N286" s="27"/>
      <c r="O286" s="27"/>
      <c r="P286" s="27"/>
      <c r="Q286" s="27"/>
      <c r="R286" s="43"/>
      <c r="S286" s="43"/>
      <c r="T286" s="27"/>
      <c r="U286" s="27"/>
      <c r="V286" s="27"/>
      <c r="W286" s="43"/>
      <c r="X286" s="27"/>
      <c r="Y286" s="27"/>
      <c r="Z286" s="27"/>
      <c r="AA286" s="27"/>
      <c r="AB286" s="43"/>
      <c r="AC286" s="43"/>
      <c r="AD286" s="27"/>
      <c r="AE286" s="27"/>
    </row>
    <row r="287" spans="1:31" ht="15.75" customHeight="1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43"/>
      <c r="N287" s="27"/>
      <c r="O287" s="27"/>
      <c r="P287" s="27"/>
      <c r="Q287" s="27"/>
      <c r="R287" s="43"/>
      <c r="S287" s="43"/>
      <c r="T287" s="27"/>
      <c r="U287" s="27"/>
      <c r="V287" s="27"/>
      <c r="W287" s="43"/>
      <c r="X287" s="27"/>
      <c r="Y287" s="27"/>
      <c r="Z287" s="27"/>
      <c r="AA287" s="27"/>
      <c r="AB287" s="43"/>
      <c r="AC287" s="43"/>
      <c r="AD287" s="27"/>
      <c r="AE287" s="27"/>
    </row>
    <row r="288" spans="1:31" ht="15.75" customHeight="1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43"/>
      <c r="N288" s="27"/>
      <c r="O288" s="27"/>
      <c r="P288" s="27"/>
      <c r="Q288" s="27"/>
      <c r="R288" s="43"/>
      <c r="S288" s="43"/>
      <c r="T288" s="27"/>
      <c r="U288" s="27"/>
      <c r="V288" s="27"/>
      <c r="W288" s="43"/>
      <c r="X288" s="27"/>
      <c r="Y288" s="27"/>
      <c r="Z288" s="27"/>
      <c r="AA288" s="27"/>
      <c r="AB288" s="43"/>
      <c r="AC288" s="43"/>
      <c r="AD288" s="27"/>
      <c r="AE288" s="27"/>
    </row>
    <row r="289" spans="1:31" ht="15.75" customHeight="1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43"/>
      <c r="N289" s="27"/>
      <c r="O289" s="27"/>
      <c r="P289" s="27"/>
      <c r="Q289" s="27"/>
      <c r="R289" s="43"/>
      <c r="S289" s="43"/>
      <c r="T289" s="27"/>
      <c r="U289" s="27"/>
      <c r="V289" s="27"/>
      <c r="W289" s="43"/>
      <c r="X289" s="27"/>
      <c r="Y289" s="27"/>
      <c r="Z289" s="27"/>
      <c r="AA289" s="27"/>
      <c r="AB289" s="43"/>
      <c r="AC289" s="43"/>
      <c r="AD289" s="27"/>
      <c r="AE289" s="27"/>
    </row>
    <row r="290" spans="1:31" ht="15.75" customHeight="1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43"/>
      <c r="N290" s="27"/>
      <c r="O290" s="27"/>
      <c r="P290" s="27"/>
      <c r="Q290" s="27"/>
      <c r="R290" s="43"/>
      <c r="S290" s="43"/>
      <c r="T290" s="27"/>
      <c r="U290" s="27"/>
      <c r="V290" s="27"/>
      <c r="W290" s="43"/>
      <c r="X290" s="27"/>
      <c r="Y290" s="27"/>
      <c r="Z290" s="27"/>
      <c r="AA290" s="27"/>
      <c r="AB290" s="43"/>
      <c r="AC290" s="43"/>
      <c r="AD290" s="27"/>
      <c r="AE290" s="27"/>
    </row>
    <row r="291" spans="1:31" ht="15.75" customHeight="1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43"/>
      <c r="N291" s="27"/>
      <c r="O291" s="27"/>
      <c r="P291" s="27"/>
      <c r="Q291" s="27"/>
      <c r="R291" s="43"/>
      <c r="S291" s="43"/>
      <c r="T291" s="27"/>
      <c r="U291" s="27"/>
      <c r="V291" s="27"/>
      <c r="W291" s="43"/>
      <c r="X291" s="27"/>
      <c r="Y291" s="27"/>
      <c r="Z291" s="27"/>
      <c r="AA291" s="27"/>
      <c r="AB291" s="43"/>
      <c r="AC291" s="43"/>
      <c r="AD291" s="27"/>
      <c r="AE291" s="27"/>
    </row>
    <row r="292" spans="1:31" ht="15.75" customHeight="1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43"/>
      <c r="N292" s="27"/>
      <c r="O292" s="27"/>
      <c r="P292" s="27"/>
      <c r="Q292" s="27"/>
      <c r="R292" s="43"/>
      <c r="S292" s="43"/>
      <c r="T292" s="27"/>
      <c r="U292" s="27"/>
      <c r="V292" s="27"/>
      <c r="W292" s="43"/>
      <c r="X292" s="27"/>
      <c r="Y292" s="27"/>
      <c r="Z292" s="27"/>
      <c r="AA292" s="27"/>
      <c r="AB292" s="43"/>
      <c r="AC292" s="43"/>
      <c r="AD292" s="27"/>
      <c r="AE292" s="27"/>
    </row>
    <row r="293" spans="1:31" ht="15.75" customHeight="1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43"/>
      <c r="N293" s="27"/>
      <c r="O293" s="27"/>
      <c r="P293" s="27"/>
      <c r="Q293" s="27"/>
      <c r="R293" s="43"/>
      <c r="S293" s="43"/>
      <c r="T293" s="27"/>
      <c r="U293" s="27"/>
      <c r="V293" s="27"/>
      <c r="W293" s="43"/>
      <c r="X293" s="27"/>
      <c r="Y293" s="27"/>
      <c r="Z293" s="27"/>
      <c r="AA293" s="27"/>
      <c r="AB293" s="43"/>
      <c r="AC293" s="43"/>
      <c r="AD293" s="27"/>
      <c r="AE293" s="27"/>
    </row>
    <row r="294" spans="1:31" ht="15.75" customHeight="1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43"/>
      <c r="N294" s="27"/>
      <c r="O294" s="27"/>
      <c r="P294" s="27"/>
      <c r="Q294" s="27"/>
      <c r="R294" s="43"/>
      <c r="S294" s="43"/>
      <c r="T294" s="27"/>
      <c r="U294" s="27"/>
      <c r="V294" s="27"/>
      <c r="W294" s="43"/>
      <c r="X294" s="27"/>
      <c r="Y294" s="27"/>
      <c r="Z294" s="27"/>
      <c r="AA294" s="27"/>
      <c r="AB294" s="43"/>
      <c r="AC294" s="43"/>
      <c r="AD294" s="27"/>
      <c r="AE294" s="27"/>
    </row>
    <row r="295" spans="1:31" ht="15.75" customHeight="1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43"/>
      <c r="N295" s="27"/>
      <c r="O295" s="27"/>
      <c r="P295" s="27"/>
      <c r="Q295" s="27"/>
      <c r="R295" s="43"/>
      <c r="S295" s="43"/>
      <c r="T295" s="27"/>
      <c r="U295" s="27"/>
      <c r="V295" s="27"/>
      <c r="W295" s="43"/>
      <c r="X295" s="27"/>
      <c r="Y295" s="27"/>
      <c r="Z295" s="27"/>
      <c r="AA295" s="27"/>
      <c r="AB295" s="43"/>
      <c r="AC295" s="43"/>
      <c r="AD295" s="27"/>
      <c r="AE295" s="27"/>
    </row>
    <row r="296" spans="1:31" ht="15.75" customHeight="1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43"/>
      <c r="N296" s="27"/>
      <c r="O296" s="27"/>
      <c r="P296" s="27"/>
      <c r="Q296" s="27"/>
      <c r="R296" s="43"/>
      <c r="S296" s="43"/>
      <c r="T296" s="27"/>
      <c r="U296" s="27"/>
      <c r="V296" s="27"/>
      <c r="W296" s="43"/>
      <c r="X296" s="27"/>
      <c r="Y296" s="27"/>
      <c r="Z296" s="27"/>
      <c r="AA296" s="27"/>
      <c r="AB296" s="43"/>
      <c r="AC296" s="43"/>
      <c r="AD296" s="27"/>
      <c r="AE296" s="27"/>
    </row>
    <row r="297" spans="1:31" ht="15.75" customHeight="1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43"/>
      <c r="N297" s="27"/>
      <c r="O297" s="27"/>
      <c r="P297" s="27"/>
      <c r="Q297" s="27"/>
      <c r="R297" s="43"/>
      <c r="S297" s="43"/>
      <c r="T297" s="27"/>
      <c r="U297" s="27"/>
      <c r="V297" s="27"/>
      <c r="W297" s="43"/>
      <c r="X297" s="27"/>
      <c r="Y297" s="27"/>
      <c r="Z297" s="27"/>
      <c r="AA297" s="27"/>
      <c r="AB297" s="43"/>
      <c r="AC297" s="43"/>
      <c r="AD297" s="27"/>
      <c r="AE297" s="27"/>
    </row>
    <row r="298" spans="1:31" ht="15.75" customHeight="1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43"/>
      <c r="N298" s="27"/>
      <c r="O298" s="27"/>
      <c r="P298" s="27"/>
      <c r="Q298" s="27"/>
      <c r="R298" s="43"/>
      <c r="S298" s="43"/>
      <c r="T298" s="27"/>
      <c r="U298" s="27"/>
      <c r="V298" s="27"/>
      <c r="W298" s="43"/>
      <c r="X298" s="27"/>
      <c r="Y298" s="27"/>
      <c r="Z298" s="27"/>
      <c r="AA298" s="27"/>
      <c r="AB298" s="43"/>
      <c r="AC298" s="43"/>
      <c r="AD298" s="27"/>
      <c r="AE298" s="27"/>
    </row>
    <row r="299" spans="1:31" ht="15.75" customHeight="1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43"/>
      <c r="N299" s="27"/>
      <c r="O299" s="27"/>
      <c r="P299" s="27"/>
      <c r="Q299" s="27"/>
      <c r="R299" s="43"/>
      <c r="S299" s="43"/>
      <c r="T299" s="27"/>
      <c r="U299" s="27"/>
      <c r="V299" s="27"/>
      <c r="W299" s="43"/>
      <c r="X299" s="27"/>
      <c r="Y299" s="27"/>
      <c r="Z299" s="27"/>
      <c r="AA299" s="27"/>
      <c r="AB299" s="43"/>
      <c r="AC299" s="43"/>
      <c r="AD299" s="27"/>
      <c r="AE299" s="27"/>
    </row>
    <row r="300" spans="1:31" ht="15.75" customHeight="1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43"/>
      <c r="N300" s="27"/>
      <c r="O300" s="27"/>
      <c r="P300" s="27"/>
      <c r="Q300" s="27"/>
      <c r="R300" s="43"/>
      <c r="S300" s="43"/>
      <c r="T300" s="27"/>
      <c r="U300" s="27"/>
      <c r="V300" s="27"/>
      <c r="W300" s="43"/>
      <c r="X300" s="27"/>
      <c r="Y300" s="27"/>
      <c r="Z300" s="27"/>
      <c r="AA300" s="27"/>
      <c r="AB300" s="43"/>
      <c r="AC300" s="43"/>
      <c r="AD300" s="27"/>
      <c r="AE300" s="27"/>
    </row>
    <row r="301" spans="1:31" ht="15.75" customHeight="1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43"/>
      <c r="N301" s="27"/>
      <c r="O301" s="27"/>
      <c r="P301" s="27"/>
      <c r="Q301" s="27"/>
      <c r="R301" s="43"/>
      <c r="S301" s="43"/>
      <c r="T301" s="27"/>
      <c r="U301" s="27"/>
      <c r="V301" s="27"/>
      <c r="W301" s="43"/>
      <c r="X301" s="27"/>
      <c r="Y301" s="27"/>
      <c r="Z301" s="27"/>
      <c r="AA301" s="27"/>
      <c r="AB301" s="43"/>
      <c r="AC301" s="43"/>
      <c r="AD301" s="27"/>
      <c r="AE301" s="27"/>
    </row>
    <row r="302" spans="1:31" ht="15.75" customHeight="1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43"/>
      <c r="N302" s="27"/>
      <c r="O302" s="27"/>
      <c r="P302" s="27"/>
      <c r="Q302" s="27"/>
      <c r="R302" s="43"/>
      <c r="S302" s="43"/>
      <c r="T302" s="27"/>
      <c r="U302" s="27"/>
      <c r="V302" s="27"/>
      <c r="W302" s="43"/>
      <c r="X302" s="27"/>
      <c r="Y302" s="27"/>
      <c r="Z302" s="27"/>
      <c r="AA302" s="27"/>
      <c r="AB302" s="43"/>
      <c r="AC302" s="43"/>
      <c r="AD302" s="27"/>
      <c r="AE302" s="27"/>
    </row>
    <row r="303" spans="1:31" ht="15.75" customHeight="1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43"/>
      <c r="N303" s="27"/>
      <c r="O303" s="27"/>
      <c r="P303" s="27"/>
      <c r="Q303" s="27"/>
      <c r="R303" s="43"/>
      <c r="S303" s="43"/>
      <c r="T303" s="27"/>
      <c r="U303" s="27"/>
      <c r="V303" s="27"/>
      <c r="W303" s="43"/>
      <c r="X303" s="27"/>
      <c r="Y303" s="27"/>
      <c r="Z303" s="27"/>
      <c r="AA303" s="27"/>
      <c r="AB303" s="43"/>
      <c r="AC303" s="43"/>
      <c r="AD303" s="27"/>
      <c r="AE303" s="27"/>
    </row>
    <row r="304" spans="1:31" ht="15.75" customHeight="1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43"/>
      <c r="N304" s="27"/>
      <c r="O304" s="27"/>
      <c r="P304" s="27"/>
      <c r="Q304" s="27"/>
      <c r="R304" s="43"/>
      <c r="S304" s="43"/>
      <c r="T304" s="27"/>
      <c r="U304" s="27"/>
      <c r="V304" s="27"/>
      <c r="W304" s="43"/>
      <c r="X304" s="27"/>
      <c r="Y304" s="27"/>
      <c r="Z304" s="27"/>
      <c r="AA304" s="27"/>
      <c r="AB304" s="43"/>
      <c r="AC304" s="43"/>
      <c r="AD304" s="27"/>
      <c r="AE304" s="27"/>
    </row>
    <row r="305" spans="1:31" ht="15.75" customHeight="1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43"/>
      <c r="N305" s="27"/>
      <c r="O305" s="27"/>
      <c r="P305" s="27"/>
      <c r="Q305" s="27"/>
      <c r="R305" s="43"/>
      <c r="S305" s="43"/>
      <c r="T305" s="27"/>
      <c r="U305" s="27"/>
      <c r="V305" s="27"/>
      <c r="W305" s="43"/>
      <c r="X305" s="27"/>
      <c r="Y305" s="27"/>
      <c r="Z305" s="27"/>
      <c r="AA305" s="27"/>
      <c r="AB305" s="43"/>
      <c r="AC305" s="43"/>
      <c r="AD305" s="27"/>
      <c r="AE305" s="27"/>
    </row>
    <row r="306" spans="1:31" ht="15.75" customHeight="1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43"/>
      <c r="N306" s="27"/>
      <c r="O306" s="27"/>
      <c r="P306" s="27"/>
      <c r="Q306" s="27"/>
      <c r="R306" s="43"/>
      <c r="S306" s="43"/>
      <c r="T306" s="27"/>
      <c r="U306" s="27"/>
      <c r="V306" s="27"/>
      <c r="W306" s="43"/>
      <c r="X306" s="27"/>
      <c r="Y306" s="27"/>
      <c r="Z306" s="27"/>
      <c r="AA306" s="27"/>
      <c r="AB306" s="43"/>
      <c r="AC306" s="43"/>
      <c r="AD306" s="27"/>
      <c r="AE306" s="27"/>
    </row>
    <row r="307" spans="1:31" ht="15.75" customHeight="1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43"/>
      <c r="N307" s="27"/>
      <c r="O307" s="27"/>
      <c r="P307" s="27"/>
      <c r="Q307" s="27"/>
      <c r="R307" s="43"/>
      <c r="S307" s="43"/>
      <c r="T307" s="27"/>
      <c r="U307" s="27"/>
      <c r="V307" s="27"/>
      <c r="W307" s="43"/>
      <c r="X307" s="27"/>
      <c r="Y307" s="27"/>
      <c r="Z307" s="27"/>
      <c r="AA307" s="27"/>
      <c r="AB307" s="43"/>
      <c r="AC307" s="43"/>
      <c r="AD307" s="27"/>
      <c r="AE307" s="27"/>
    </row>
    <row r="308" spans="1:31" ht="15.75" customHeight="1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43"/>
      <c r="N308" s="27"/>
      <c r="O308" s="27"/>
      <c r="P308" s="27"/>
      <c r="Q308" s="27"/>
      <c r="R308" s="43"/>
      <c r="S308" s="43"/>
      <c r="T308" s="27"/>
      <c r="U308" s="27"/>
      <c r="V308" s="27"/>
      <c r="W308" s="43"/>
      <c r="X308" s="27"/>
      <c r="Y308" s="27"/>
      <c r="Z308" s="27"/>
      <c r="AA308" s="27"/>
      <c r="AB308" s="43"/>
      <c r="AC308" s="43"/>
      <c r="AD308" s="27"/>
      <c r="AE308" s="27"/>
    </row>
    <row r="309" spans="1:31" ht="15.75" customHeight="1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43"/>
      <c r="N309" s="27"/>
      <c r="O309" s="27"/>
      <c r="P309" s="27"/>
      <c r="Q309" s="27"/>
      <c r="R309" s="43"/>
      <c r="S309" s="43"/>
      <c r="T309" s="27"/>
      <c r="U309" s="27"/>
      <c r="V309" s="27"/>
      <c r="W309" s="43"/>
      <c r="X309" s="27"/>
      <c r="Y309" s="27"/>
      <c r="Z309" s="27"/>
      <c r="AA309" s="27"/>
      <c r="AB309" s="43"/>
      <c r="AC309" s="43"/>
      <c r="AD309" s="27"/>
      <c r="AE309" s="27"/>
    </row>
    <row r="310" spans="1:31" ht="15.75" customHeight="1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43"/>
      <c r="N310" s="27"/>
      <c r="O310" s="27"/>
      <c r="P310" s="27"/>
      <c r="Q310" s="27"/>
      <c r="R310" s="43"/>
      <c r="S310" s="43"/>
      <c r="T310" s="27"/>
      <c r="U310" s="27"/>
      <c r="V310" s="27"/>
      <c r="W310" s="43"/>
      <c r="X310" s="27"/>
      <c r="Y310" s="27"/>
      <c r="Z310" s="27"/>
      <c r="AA310" s="27"/>
      <c r="AB310" s="43"/>
      <c r="AC310" s="43"/>
      <c r="AD310" s="27"/>
      <c r="AE310" s="27"/>
    </row>
    <row r="311" spans="1:31" ht="15.75" customHeight="1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43"/>
      <c r="N311" s="27"/>
      <c r="O311" s="27"/>
      <c r="P311" s="27"/>
      <c r="Q311" s="27"/>
      <c r="R311" s="43"/>
      <c r="S311" s="43"/>
      <c r="T311" s="27"/>
      <c r="U311" s="27"/>
      <c r="V311" s="27"/>
      <c r="W311" s="43"/>
      <c r="X311" s="27"/>
      <c r="Y311" s="27"/>
      <c r="Z311" s="27"/>
      <c r="AA311" s="27"/>
      <c r="AB311" s="43"/>
      <c r="AC311" s="43"/>
      <c r="AD311" s="27"/>
      <c r="AE311" s="27"/>
    </row>
    <row r="312" spans="1:31" ht="15.75" customHeight="1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43"/>
      <c r="N312" s="27"/>
      <c r="O312" s="27"/>
      <c r="P312" s="27"/>
      <c r="Q312" s="27"/>
      <c r="R312" s="43"/>
      <c r="S312" s="43"/>
      <c r="T312" s="27"/>
      <c r="U312" s="27"/>
      <c r="V312" s="27"/>
      <c r="W312" s="43"/>
      <c r="X312" s="27"/>
      <c r="Y312" s="27"/>
      <c r="Z312" s="27"/>
      <c r="AA312" s="27"/>
      <c r="AB312" s="43"/>
      <c r="AC312" s="43"/>
      <c r="AD312" s="27"/>
      <c r="AE312" s="27"/>
    </row>
    <row r="313" spans="1:31" ht="15.75" customHeight="1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43"/>
      <c r="N313" s="27"/>
      <c r="O313" s="27"/>
      <c r="P313" s="27"/>
      <c r="Q313" s="27"/>
      <c r="R313" s="43"/>
      <c r="S313" s="43"/>
      <c r="T313" s="27"/>
      <c r="U313" s="27"/>
      <c r="V313" s="27"/>
      <c r="W313" s="43"/>
      <c r="X313" s="27"/>
      <c r="Y313" s="27"/>
      <c r="Z313" s="27"/>
      <c r="AA313" s="27"/>
      <c r="AB313" s="43"/>
      <c r="AC313" s="43"/>
      <c r="AD313" s="27"/>
      <c r="AE313" s="27"/>
    </row>
    <row r="314" spans="1:31" ht="15.75" customHeight="1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43"/>
      <c r="N314" s="27"/>
      <c r="O314" s="27"/>
      <c r="P314" s="27"/>
      <c r="Q314" s="27"/>
      <c r="R314" s="43"/>
      <c r="S314" s="43"/>
      <c r="T314" s="27"/>
      <c r="U314" s="27"/>
      <c r="V314" s="27"/>
      <c r="W314" s="43"/>
      <c r="X314" s="27"/>
      <c r="Y314" s="27"/>
      <c r="Z314" s="27"/>
      <c r="AA314" s="27"/>
      <c r="AB314" s="43"/>
      <c r="AC314" s="43"/>
      <c r="AD314" s="27"/>
      <c r="AE314" s="27"/>
    </row>
    <row r="315" spans="1:31" ht="15.75" customHeight="1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43"/>
      <c r="N315" s="27"/>
      <c r="O315" s="27"/>
      <c r="P315" s="27"/>
      <c r="Q315" s="27"/>
      <c r="R315" s="43"/>
      <c r="S315" s="43"/>
      <c r="T315" s="27"/>
      <c r="U315" s="27"/>
      <c r="V315" s="27"/>
      <c r="W315" s="43"/>
      <c r="X315" s="27"/>
      <c r="Y315" s="27"/>
      <c r="Z315" s="27"/>
      <c r="AA315" s="27"/>
      <c r="AB315" s="43"/>
      <c r="AC315" s="43"/>
      <c r="AD315" s="27"/>
      <c r="AE315" s="27"/>
    </row>
    <row r="316" spans="1:31" ht="15.75" customHeight="1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43"/>
      <c r="N316" s="27"/>
      <c r="O316" s="27"/>
      <c r="P316" s="27"/>
      <c r="Q316" s="27"/>
      <c r="R316" s="43"/>
      <c r="S316" s="43"/>
      <c r="T316" s="27"/>
      <c r="U316" s="27"/>
      <c r="V316" s="27"/>
      <c r="W316" s="43"/>
      <c r="X316" s="27"/>
      <c r="Y316" s="27"/>
      <c r="Z316" s="27"/>
      <c r="AA316" s="27"/>
      <c r="AB316" s="43"/>
      <c r="AC316" s="43"/>
      <c r="AD316" s="27"/>
      <c r="AE316" s="27"/>
    </row>
    <row r="317" spans="1:31" ht="15.75" customHeight="1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43"/>
      <c r="N317" s="27"/>
      <c r="O317" s="27"/>
      <c r="P317" s="27"/>
      <c r="Q317" s="27"/>
      <c r="R317" s="43"/>
      <c r="S317" s="43"/>
      <c r="T317" s="27"/>
      <c r="U317" s="27"/>
      <c r="V317" s="27"/>
      <c r="W317" s="43"/>
      <c r="X317" s="27"/>
      <c r="Y317" s="27"/>
      <c r="Z317" s="27"/>
      <c r="AA317" s="27"/>
      <c r="AB317" s="43"/>
      <c r="AC317" s="43"/>
      <c r="AD317" s="27"/>
      <c r="AE317" s="27"/>
    </row>
    <row r="318" spans="1:31" ht="15.75" customHeight="1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43"/>
      <c r="N318" s="27"/>
      <c r="O318" s="27"/>
      <c r="P318" s="27"/>
      <c r="Q318" s="27"/>
      <c r="R318" s="43"/>
      <c r="S318" s="43"/>
      <c r="T318" s="27"/>
      <c r="U318" s="27"/>
      <c r="V318" s="27"/>
      <c r="W318" s="43"/>
      <c r="X318" s="27"/>
      <c r="Y318" s="27"/>
      <c r="Z318" s="27"/>
      <c r="AA318" s="27"/>
      <c r="AB318" s="43"/>
      <c r="AC318" s="43"/>
      <c r="AD318" s="27"/>
      <c r="AE318" s="27"/>
    </row>
    <row r="319" spans="1:31" ht="15.75" customHeight="1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43"/>
      <c r="N319" s="27"/>
      <c r="O319" s="27"/>
      <c r="P319" s="27"/>
      <c r="Q319" s="27"/>
      <c r="R319" s="43"/>
      <c r="S319" s="43"/>
      <c r="T319" s="27"/>
      <c r="U319" s="27"/>
      <c r="V319" s="27"/>
      <c r="W319" s="43"/>
      <c r="X319" s="27"/>
      <c r="Y319" s="27"/>
      <c r="Z319" s="27"/>
      <c r="AA319" s="27"/>
      <c r="AB319" s="43"/>
      <c r="AC319" s="43"/>
      <c r="AD319" s="27"/>
      <c r="AE319" s="27"/>
    </row>
    <row r="320" spans="1:31" ht="15.75" customHeight="1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43"/>
      <c r="N320" s="27"/>
      <c r="O320" s="27"/>
      <c r="P320" s="27"/>
      <c r="Q320" s="27"/>
      <c r="R320" s="43"/>
      <c r="S320" s="43"/>
      <c r="T320" s="27"/>
      <c r="U320" s="27"/>
      <c r="V320" s="27"/>
      <c r="W320" s="43"/>
      <c r="X320" s="27"/>
      <c r="Y320" s="27"/>
      <c r="Z320" s="27"/>
      <c r="AA320" s="27"/>
      <c r="AB320" s="43"/>
      <c r="AC320" s="43"/>
      <c r="AD320" s="27"/>
      <c r="AE320" s="27"/>
    </row>
    <row r="321" spans="1:31" ht="15.75" customHeight="1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43"/>
      <c r="N321" s="27"/>
      <c r="O321" s="27"/>
      <c r="P321" s="27"/>
      <c r="Q321" s="27"/>
      <c r="R321" s="43"/>
      <c r="S321" s="43"/>
      <c r="T321" s="27"/>
      <c r="U321" s="27"/>
      <c r="V321" s="27"/>
      <c r="W321" s="43"/>
      <c r="X321" s="27"/>
      <c r="Y321" s="27"/>
      <c r="Z321" s="27"/>
      <c r="AA321" s="27"/>
      <c r="AB321" s="43"/>
      <c r="AC321" s="43"/>
      <c r="AD321" s="27"/>
      <c r="AE321" s="27"/>
    </row>
    <row r="322" spans="1:31" ht="15.75" customHeight="1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43"/>
      <c r="N322" s="27"/>
      <c r="O322" s="27"/>
      <c r="P322" s="27"/>
      <c r="Q322" s="27"/>
      <c r="R322" s="43"/>
      <c r="S322" s="43"/>
      <c r="T322" s="27"/>
      <c r="U322" s="27"/>
      <c r="V322" s="27"/>
      <c r="W322" s="43"/>
      <c r="X322" s="27"/>
      <c r="Y322" s="27"/>
      <c r="Z322" s="27"/>
      <c r="AA322" s="27"/>
      <c r="AB322" s="43"/>
      <c r="AC322" s="43"/>
      <c r="AD322" s="27"/>
      <c r="AE322" s="27"/>
    </row>
    <row r="323" spans="1:31" ht="15.75" customHeight="1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43"/>
      <c r="N323" s="27"/>
      <c r="O323" s="27"/>
      <c r="P323" s="27"/>
      <c r="Q323" s="27"/>
      <c r="R323" s="43"/>
      <c r="S323" s="43"/>
      <c r="T323" s="27"/>
      <c r="U323" s="27"/>
      <c r="V323" s="27"/>
      <c r="W323" s="43"/>
      <c r="X323" s="27"/>
      <c r="Y323" s="27"/>
      <c r="Z323" s="27"/>
      <c r="AA323" s="27"/>
      <c r="AB323" s="43"/>
      <c r="AC323" s="43"/>
      <c r="AD323" s="27"/>
      <c r="AE323" s="27"/>
    </row>
    <row r="324" spans="1:31" ht="15.75" customHeight="1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43"/>
      <c r="N324" s="27"/>
      <c r="O324" s="27"/>
      <c r="P324" s="27"/>
      <c r="Q324" s="27"/>
      <c r="R324" s="43"/>
      <c r="S324" s="43"/>
      <c r="T324" s="27"/>
      <c r="U324" s="27"/>
      <c r="V324" s="27"/>
      <c r="W324" s="43"/>
      <c r="X324" s="27"/>
      <c r="Y324" s="27"/>
      <c r="Z324" s="27"/>
      <c r="AA324" s="27"/>
      <c r="AB324" s="43"/>
      <c r="AC324" s="43"/>
      <c r="AD324" s="27"/>
      <c r="AE324" s="27"/>
    </row>
    <row r="325" spans="1:31" ht="15.75" customHeight="1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43"/>
      <c r="N325" s="27"/>
      <c r="O325" s="27"/>
      <c r="P325" s="27"/>
      <c r="Q325" s="27"/>
      <c r="R325" s="43"/>
      <c r="S325" s="43"/>
      <c r="T325" s="27"/>
      <c r="U325" s="27"/>
      <c r="V325" s="27"/>
      <c r="W325" s="43"/>
      <c r="X325" s="27"/>
      <c r="Y325" s="27"/>
      <c r="Z325" s="27"/>
      <c r="AA325" s="27"/>
      <c r="AB325" s="43"/>
      <c r="AC325" s="43"/>
      <c r="AD325" s="27"/>
      <c r="AE325" s="27"/>
    </row>
    <row r="326" spans="1:31" ht="15.75" customHeight="1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43"/>
      <c r="N326" s="27"/>
      <c r="O326" s="27"/>
      <c r="P326" s="27"/>
      <c r="Q326" s="27"/>
      <c r="R326" s="43"/>
      <c r="S326" s="43"/>
      <c r="T326" s="27"/>
      <c r="U326" s="27"/>
      <c r="V326" s="27"/>
      <c r="W326" s="43"/>
      <c r="X326" s="27"/>
      <c r="Y326" s="27"/>
      <c r="Z326" s="27"/>
      <c r="AA326" s="27"/>
      <c r="AB326" s="43"/>
      <c r="AC326" s="43"/>
      <c r="AD326" s="27"/>
      <c r="AE326" s="27"/>
    </row>
    <row r="327" spans="1:31" ht="15.75" customHeight="1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43"/>
      <c r="N327" s="27"/>
      <c r="O327" s="27"/>
      <c r="P327" s="27"/>
      <c r="Q327" s="27"/>
      <c r="R327" s="43"/>
      <c r="S327" s="43"/>
      <c r="T327" s="27"/>
      <c r="U327" s="27"/>
      <c r="V327" s="27"/>
      <c r="W327" s="43"/>
      <c r="X327" s="27"/>
      <c r="Y327" s="27"/>
      <c r="Z327" s="27"/>
      <c r="AA327" s="27"/>
      <c r="AB327" s="43"/>
      <c r="AC327" s="43"/>
      <c r="AD327" s="27"/>
      <c r="AE327" s="27"/>
    </row>
    <row r="328" spans="1:31" ht="15.75" customHeight="1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43"/>
      <c r="N328" s="27"/>
      <c r="O328" s="27"/>
      <c r="P328" s="27"/>
      <c r="Q328" s="27"/>
      <c r="R328" s="43"/>
      <c r="S328" s="43"/>
      <c r="T328" s="27"/>
      <c r="U328" s="27"/>
      <c r="V328" s="27"/>
      <c r="W328" s="43"/>
      <c r="X328" s="27"/>
      <c r="Y328" s="27"/>
      <c r="Z328" s="27"/>
      <c r="AA328" s="27"/>
      <c r="AB328" s="43"/>
      <c r="AC328" s="43"/>
      <c r="AD328" s="27"/>
      <c r="AE328" s="27"/>
    </row>
    <row r="329" spans="1:31" ht="15.75" customHeight="1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43"/>
      <c r="N329" s="27"/>
      <c r="O329" s="27"/>
      <c r="P329" s="27"/>
      <c r="Q329" s="27"/>
      <c r="R329" s="43"/>
      <c r="S329" s="43"/>
      <c r="T329" s="27"/>
      <c r="U329" s="27"/>
      <c r="V329" s="27"/>
      <c r="W329" s="43"/>
      <c r="X329" s="27"/>
      <c r="Y329" s="27"/>
      <c r="Z329" s="27"/>
      <c r="AA329" s="27"/>
      <c r="AB329" s="43"/>
      <c r="AC329" s="43"/>
      <c r="AD329" s="27"/>
      <c r="AE329" s="27"/>
    </row>
    <row r="330" spans="1:31" ht="15.75" customHeight="1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43"/>
      <c r="N330" s="27"/>
      <c r="O330" s="27"/>
      <c r="P330" s="27"/>
      <c r="Q330" s="27"/>
      <c r="R330" s="43"/>
      <c r="S330" s="43"/>
      <c r="T330" s="27"/>
      <c r="U330" s="27"/>
      <c r="V330" s="27"/>
      <c r="W330" s="43"/>
      <c r="X330" s="27"/>
      <c r="Y330" s="27"/>
      <c r="Z330" s="27"/>
      <c r="AA330" s="27"/>
      <c r="AB330" s="43"/>
      <c r="AC330" s="43"/>
      <c r="AD330" s="27"/>
      <c r="AE330" s="27"/>
    </row>
    <row r="331" spans="1:31" ht="15.75" customHeight="1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43"/>
      <c r="N331" s="27"/>
      <c r="O331" s="27"/>
      <c r="P331" s="27"/>
      <c r="Q331" s="27"/>
      <c r="R331" s="43"/>
      <c r="S331" s="43"/>
      <c r="T331" s="27"/>
      <c r="U331" s="27"/>
      <c r="V331" s="27"/>
      <c r="W331" s="43"/>
      <c r="X331" s="27"/>
      <c r="Y331" s="27"/>
      <c r="Z331" s="27"/>
      <c r="AA331" s="27"/>
      <c r="AB331" s="43"/>
      <c r="AC331" s="43"/>
      <c r="AD331" s="27"/>
      <c r="AE331" s="27"/>
    </row>
    <row r="332" spans="1:31" ht="15.75" customHeight="1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43"/>
      <c r="N332" s="27"/>
      <c r="O332" s="27"/>
      <c r="P332" s="27"/>
      <c r="Q332" s="27"/>
      <c r="R332" s="43"/>
      <c r="S332" s="43"/>
      <c r="T332" s="27"/>
      <c r="U332" s="27"/>
      <c r="V332" s="27"/>
      <c r="W332" s="43"/>
      <c r="X332" s="27"/>
      <c r="Y332" s="27"/>
      <c r="Z332" s="27"/>
      <c r="AA332" s="27"/>
      <c r="AB332" s="43"/>
      <c r="AC332" s="43"/>
      <c r="AD332" s="27"/>
      <c r="AE332" s="27"/>
    </row>
    <row r="333" spans="1:31" ht="15.75" customHeight="1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43"/>
      <c r="N333" s="27"/>
      <c r="O333" s="27"/>
      <c r="P333" s="27"/>
      <c r="Q333" s="27"/>
      <c r="R333" s="43"/>
      <c r="S333" s="43"/>
      <c r="T333" s="27"/>
      <c r="U333" s="27"/>
      <c r="V333" s="27"/>
      <c r="W333" s="43"/>
      <c r="X333" s="27"/>
      <c r="Y333" s="27"/>
      <c r="Z333" s="27"/>
      <c r="AA333" s="27"/>
      <c r="AB333" s="43"/>
      <c r="AC333" s="43"/>
      <c r="AD333" s="27"/>
      <c r="AE333" s="27"/>
    </row>
    <row r="334" spans="1:31" ht="15.75" customHeight="1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43"/>
      <c r="N334" s="27"/>
      <c r="O334" s="27"/>
      <c r="P334" s="27"/>
      <c r="Q334" s="27"/>
      <c r="R334" s="43"/>
      <c r="S334" s="43"/>
      <c r="T334" s="27"/>
      <c r="U334" s="27"/>
      <c r="V334" s="27"/>
      <c r="W334" s="43"/>
      <c r="X334" s="27"/>
      <c r="Y334" s="27"/>
      <c r="Z334" s="27"/>
      <c r="AA334" s="27"/>
      <c r="AB334" s="43"/>
      <c r="AC334" s="43"/>
      <c r="AD334" s="27"/>
      <c r="AE334" s="27"/>
    </row>
    <row r="335" spans="1:31" ht="15.75" customHeight="1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43"/>
      <c r="N335" s="27"/>
      <c r="O335" s="27"/>
      <c r="P335" s="27"/>
      <c r="Q335" s="27"/>
      <c r="R335" s="43"/>
      <c r="S335" s="43"/>
      <c r="T335" s="27"/>
      <c r="U335" s="27"/>
      <c r="V335" s="27"/>
      <c r="W335" s="43"/>
      <c r="X335" s="27"/>
      <c r="Y335" s="27"/>
      <c r="Z335" s="27"/>
      <c r="AA335" s="27"/>
      <c r="AB335" s="43"/>
      <c r="AC335" s="43"/>
      <c r="AD335" s="27"/>
      <c r="AE335" s="27"/>
    </row>
    <row r="336" spans="1:31" ht="15.75" customHeight="1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43"/>
      <c r="N336" s="27"/>
      <c r="O336" s="27"/>
      <c r="P336" s="27"/>
      <c r="Q336" s="27"/>
      <c r="R336" s="43"/>
      <c r="S336" s="43"/>
      <c r="T336" s="27"/>
      <c r="U336" s="27"/>
      <c r="V336" s="27"/>
      <c r="W336" s="43"/>
      <c r="X336" s="27"/>
      <c r="Y336" s="27"/>
      <c r="Z336" s="27"/>
      <c r="AA336" s="27"/>
      <c r="AB336" s="43"/>
      <c r="AC336" s="43"/>
      <c r="AD336" s="27"/>
      <c r="AE336" s="27"/>
    </row>
    <row r="337" spans="1:31" ht="15.75" customHeight="1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43"/>
      <c r="N337" s="27"/>
      <c r="O337" s="27"/>
      <c r="P337" s="27"/>
      <c r="Q337" s="27"/>
      <c r="R337" s="43"/>
      <c r="S337" s="43"/>
      <c r="T337" s="27"/>
      <c r="U337" s="27"/>
      <c r="V337" s="27"/>
      <c r="W337" s="43"/>
      <c r="X337" s="27"/>
      <c r="Y337" s="27"/>
      <c r="Z337" s="27"/>
      <c r="AA337" s="27"/>
      <c r="AB337" s="43"/>
      <c r="AC337" s="43"/>
      <c r="AD337" s="27"/>
      <c r="AE337" s="27"/>
    </row>
    <row r="338" spans="1:31" ht="15.75" customHeight="1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43"/>
      <c r="N338" s="27"/>
      <c r="O338" s="27"/>
      <c r="P338" s="27"/>
      <c r="Q338" s="27"/>
      <c r="R338" s="43"/>
      <c r="S338" s="43"/>
      <c r="T338" s="27"/>
      <c r="U338" s="27"/>
      <c r="V338" s="27"/>
      <c r="W338" s="43"/>
      <c r="X338" s="27"/>
      <c r="Y338" s="27"/>
      <c r="Z338" s="27"/>
      <c r="AA338" s="27"/>
      <c r="AB338" s="43"/>
      <c r="AC338" s="43"/>
      <c r="AD338" s="27"/>
      <c r="AE338" s="27"/>
    </row>
    <row r="339" spans="1:31" ht="15.75" customHeight="1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43"/>
      <c r="N339" s="27"/>
      <c r="O339" s="27"/>
      <c r="P339" s="27"/>
      <c r="Q339" s="27"/>
      <c r="R339" s="43"/>
      <c r="S339" s="43"/>
      <c r="T339" s="27"/>
      <c r="U339" s="27"/>
      <c r="V339" s="27"/>
      <c r="W339" s="43"/>
      <c r="X339" s="27"/>
      <c r="Y339" s="27"/>
      <c r="Z339" s="27"/>
      <c r="AA339" s="27"/>
      <c r="AB339" s="43"/>
      <c r="AC339" s="43"/>
      <c r="AD339" s="27"/>
      <c r="AE339" s="27"/>
    </row>
    <row r="340" spans="1:31" ht="15.75" customHeight="1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43"/>
      <c r="N340" s="27"/>
      <c r="O340" s="27"/>
      <c r="P340" s="27"/>
      <c r="Q340" s="27"/>
      <c r="R340" s="43"/>
      <c r="S340" s="43"/>
      <c r="T340" s="27"/>
      <c r="U340" s="27"/>
      <c r="V340" s="27"/>
      <c r="W340" s="43"/>
      <c r="X340" s="27"/>
      <c r="Y340" s="27"/>
      <c r="Z340" s="27"/>
      <c r="AA340" s="27"/>
      <c r="AB340" s="43"/>
      <c r="AC340" s="43"/>
      <c r="AD340" s="27"/>
      <c r="AE340" s="27"/>
    </row>
    <row r="341" spans="1:31" ht="15.75" customHeight="1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43"/>
      <c r="N341" s="27"/>
      <c r="O341" s="27"/>
      <c r="P341" s="27"/>
      <c r="Q341" s="27"/>
      <c r="R341" s="43"/>
      <c r="S341" s="43"/>
      <c r="T341" s="27"/>
      <c r="U341" s="27"/>
      <c r="V341" s="27"/>
      <c r="W341" s="43"/>
      <c r="X341" s="27"/>
      <c r="Y341" s="27"/>
      <c r="Z341" s="27"/>
      <c r="AA341" s="27"/>
      <c r="AB341" s="43"/>
      <c r="AC341" s="43"/>
      <c r="AD341" s="27"/>
      <c r="AE341" s="27"/>
    </row>
    <row r="342" spans="1:31" ht="15.75" customHeight="1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43"/>
      <c r="N342" s="27"/>
      <c r="O342" s="27"/>
      <c r="P342" s="27"/>
      <c r="Q342" s="27"/>
      <c r="R342" s="43"/>
      <c r="S342" s="43"/>
      <c r="T342" s="27"/>
      <c r="U342" s="27"/>
      <c r="V342" s="27"/>
      <c r="W342" s="43"/>
      <c r="X342" s="27"/>
      <c r="Y342" s="27"/>
      <c r="Z342" s="27"/>
      <c r="AA342" s="27"/>
      <c r="AB342" s="43"/>
      <c r="AC342" s="43"/>
      <c r="AD342" s="27"/>
      <c r="AE342" s="27"/>
    </row>
    <row r="343" spans="1:31" ht="15.75" customHeight="1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43"/>
      <c r="N343" s="27"/>
      <c r="O343" s="27"/>
      <c r="P343" s="27"/>
      <c r="Q343" s="27"/>
      <c r="R343" s="43"/>
      <c r="S343" s="43"/>
      <c r="T343" s="27"/>
      <c r="U343" s="27"/>
      <c r="V343" s="27"/>
      <c r="W343" s="43"/>
      <c r="X343" s="27"/>
      <c r="Y343" s="27"/>
      <c r="Z343" s="27"/>
      <c r="AA343" s="27"/>
      <c r="AB343" s="43"/>
      <c r="AC343" s="43"/>
      <c r="AD343" s="27"/>
      <c r="AE343" s="27"/>
    </row>
    <row r="344" spans="1:31" ht="15.75" customHeight="1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43"/>
      <c r="N344" s="27"/>
      <c r="O344" s="27"/>
      <c r="P344" s="27"/>
      <c r="Q344" s="27"/>
      <c r="R344" s="43"/>
      <c r="S344" s="43"/>
      <c r="T344" s="27"/>
      <c r="U344" s="27"/>
      <c r="V344" s="27"/>
      <c r="W344" s="43"/>
      <c r="X344" s="27"/>
      <c r="Y344" s="27"/>
      <c r="Z344" s="27"/>
      <c r="AA344" s="27"/>
      <c r="AB344" s="43"/>
      <c r="AC344" s="43"/>
      <c r="AD344" s="27"/>
      <c r="AE344" s="27"/>
    </row>
    <row r="345" spans="1:31" ht="15.75" customHeight="1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43"/>
      <c r="N345" s="27"/>
      <c r="O345" s="27"/>
      <c r="P345" s="27"/>
      <c r="Q345" s="27"/>
      <c r="R345" s="43"/>
      <c r="S345" s="43"/>
      <c r="T345" s="27"/>
      <c r="U345" s="27"/>
      <c r="V345" s="27"/>
      <c r="W345" s="43"/>
      <c r="X345" s="27"/>
      <c r="Y345" s="27"/>
      <c r="Z345" s="27"/>
      <c r="AA345" s="27"/>
      <c r="AB345" s="43"/>
      <c r="AC345" s="43"/>
      <c r="AD345" s="27"/>
      <c r="AE345" s="27"/>
    </row>
    <row r="346" spans="1:31" ht="15.75" customHeight="1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43"/>
      <c r="N346" s="27"/>
      <c r="O346" s="27"/>
      <c r="P346" s="27"/>
      <c r="Q346" s="27"/>
      <c r="R346" s="43"/>
      <c r="S346" s="43"/>
      <c r="T346" s="27"/>
      <c r="U346" s="27"/>
      <c r="V346" s="27"/>
      <c r="W346" s="43"/>
      <c r="X346" s="27"/>
      <c r="Y346" s="27"/>
      <c r="Z346" s="27"/>
      <c r="AA346" s="27"/>
      <c r="AB346" s="43"/>
      <c r="AC346" s="43"/>
      <c r="AD346" s="27"/>
      <c r="AE346" s="27"/>
    </row>
    <row r="347" spans="1:31" ht="15.75" customHeight="1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43"/>
      <c r="N347" s="27"/>
      <c r="O347" s="27"/>
      <c r="P347" s="27"/>
      <c r="Q347" s="27"/>
      <c r="R347" s="43"/>
      <c r="S347" s="43"/>
      <c r="T347" s="27"/>
      <c r="U347" s="27"/>
      <c r="V347" s="27"/>
      <c r="W347" s="43"/>
      <c r="X347" s="27"/>
      <c r="Y347" s="27"/>
      <c r="Z347" s="27"/>
      <c r="AA347" s="27"/>
      <c r="AB347" s="43"/>
      <c r="AC347" s="43"/>
      <c r="AD347" s="27"/>
      <c r="AE347" s="27"/>
    </row>
    <row r="348" spans="1:31" ht="15.75" customHeight="1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43"/>
      <c r="N348" s="27"/>
      <c r="O348" s="27"/>
      <c r="P348" s="27"/>
      <c r="Q348" s="27"/>
      <c r="R348" s="43"/>
      <c r="S348" s="43"/>
      <c r="T348" s="27"/>
      <c r="U348" s="27"/>
      <c r="V348" s="27"/>
      <c r="W348" s="43"/>
      <c r="X348" s="27"/>
      <c r="Y348" s="27"/>
      <c r="Z348" s="27"/>
      <c r="AA348" s="27"/>
      <c r="AB348" s="43"/>
      <c r="AC348" s="43"/>
      <c r="AD348" s="27"/>
      <c r="AE348" s="27"/>
    </row>
    <row r="349" spans="1:31" ht="15.75" customHeight="1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43"/>
      <c r="N349" s="27"/>
      <c r="O349" s="27"/>
      <c r="P349" s="27"/>
      <c r="Q349" s="27"/>
      <c r="R349" s="43"/>
      <c r="S349" s="43"/>
      <c r="T349" s="27"/>
      <c r="U349" s="27"/>
      <c r="V349" s="27"/>
      <c r="W349" s="43"/>
      <c r="X349" s="27"/>
      <c r="Y349" s="27"/>
      <c r="Z349" s="27"/>
      <c r="AA349" s="27"/>
      <c r="AB349" s="43"/>
      <c r="AC349" s="43"/>
      <c r="AD349" s="27"/>
      <c r="AE349" s="27"/>
    </row>
    <row r="350" spans="1:31" ht="15.75" customHeight="1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43"/>
      <c r="N350" s="27"/>
      <c r="O350" s="27"/>
      <c r="P350" s="27"/>
      <c r="Q350" s="27"/>
      <c r="R350" s="43"/>
      <c r="S350" s="43"/>
      <c r="T350" s="27"/>
      <c r="U350" s="27"/>
      <c r="V350" s="27"/>
      <c r="W350" s="43"/>
      <c r="X350" s="27"/>
      <c r="Y350" s="27"/>
      <c r="Z350" s="27"/>
      <c r="AA350" s="27"/>
      <c r="AB350" s="43"/>
      <c r="AC350" s="43"/>
      <c r="AD350" s="27"/>
      <c r="AE350" s="27"/>
    </row>
    <row r="351" spans="1:31" ht="15.75" customHeight="1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43"/>
      <c r="N351" s="27"/>
      <c r="O351" s="27"/>
      <c r="P351" s="27"/>
      <c r="Q351" s="27"/>
      <c r="R351" s="43"/>
      <c r="S351" s="43"/>
      <c r="T351" s="27"/>
      <c r="U351" s="27"/>
      <c r="V351" s="27"/>
      <c r="W351" s="43"/>
      <c r="X351" s="27"/>
      <c r="Y351" s="27"/>
      <c r="Z351" s="27"/>
      <c r="AA351" s="27"/>
      <c r="AB351" s="43"/>
      <c r="AC351" s="43"/>
      <c r="AD351" s="27"/>
      <c r="AE351" s="27"/>
    </row>
    <row r="352" spans="1:31" ht="15.75" customHeight="1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43"/>
      <c r="N352" s="27"/>
      <c r="O352" s="27"/>
      <c r="P352" s="27"/>
      <c r="Q352" s="27"/>
      <c r="R352" s="43"/>
      <c r="S352" s="43"/>
      <c r="T352" s="27"/>
      <c r="U352" s="27"/>
      <c r="V352" s="27"/>
      <c r="W352" s="43"/>
      <c r="X352" s="27"/>
      <c r="Y352" s="27"/>
      <c r="Z352" s="27"/>
      <c r="AA352" s="27"/>
      <c r="AB352" s="43"/>
      <c r="AC352" s="43"/>
      <c r="AD352" s="27"/>
      <c r="AE352" s="27"/>
    </row>
    <row r="353" spans="1:31" ht="15.75" customHeight="1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43"/>
      <c r="N353" s="27"/>
      <c r="O353" s="27"/>
      <c r="P353" s="27"/>
      <c r="Q353" s="27"/>
      <c r="R353" s="43"/>
      <c r="S353" s="43"/>
      <c r="T353" s="27"/>
      <c r="U353" s="27"/>
      <c r="V353" s="27"/>
      <c r="W353" s="43"/>
      <c r="X353" s="27"/>
      <c r="Y353" s="27"/>
      <c r="Z353" s="27"/>
      <c r="AA353" s="27"/>
      <c r="AB353" s="43"/>
      <c r="AC353" s="43"/>
      <c r="AD353" s="27"/>
      <c r="AE353" s="27"/>
    </row>
    <row r="354" spans="1:31" ht="15.75" customHeight="1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43"/>
      <c r="N354" s="27"/>
      <c r="O354" s="27"/>
      <c r="P354" s="27"/>
      <c r="Q354" s="27"/>
      <c r="R354" s="43"/>
      <c r="S354" s="43"/>
      <c r="T354" s="27"/>
      <c r="U354" s="27"/>
      <c r="V354" s="27"/>
      <c r="W354" s="43"/>
      <c r="X354" s="27"/>
      <c r="Y354" s="27"/>
      <c r="Z354" s="27"/>
      <c r="AA354" s="27"/>
      <c r="AB354" s="43"/>
      <c r="AC354" s="43"/>
      <c r="AD354" s="27"/>
      <c r="AE354" s="27"/>
    </row>
    <row r="355" spans="1:31" ht="15.75" customHeight="1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43"/>
      <c r="N355" s="27"/>
      <c r="O355" s="27"/>
      <c r="P355" s="27"/>
      <c r="Q355" s="27"/>
      <c r="R355" s="43"/>
      <c r="S355" s="43"/>
      <c r="T355" s="27"/>
      <c r="U355" s="27"/>
      <c r="V355" s="27"/>
      <c r="W355" s="43"/>
      <c r="X355" s="27"/>
      <c r="Y355" s="27"/>
      <c r="Z355" s="27"/>
      <c r="AA355" s="27"/>
      <c r="AB355" s="43"/>
      <c r="AC355" s="43"/>
      <c r="AD355" s="27"/>
      <c r="AE355" s="27"/>
    </row>
    <row r="356" spans="1:31" ht="15.75" customHeight="1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43"/>
      <c r="N356" s="27"/>
      <c r="O356" s="27"/>
      <c r="P356" s="27"/>
      <c r="Q356" s="27"/>
      <c r="R356" s="43"/>
      <c r="S356" s="43"/>
      <c r="T356" s="27"/>
      <c r="U356" s="27"/>
      <c r="V356" s="27"/>
      <c r="W356" s="43"/>
      <c r="X356" s="27"/>
      <c r="Y356" s="27"/>
      <c r="Z356" s="27"/>
      <c r="AA356" s="27"/>
      <c r="AB356" s="43"/>
      <c r="AC356" s="43"/>
      <c r="AD356" s="27"/>
      <c r="AE356" s="27"/>
    </row>
    <row r="357" spans="1:31" ht="15.75" customHeight="1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43"/>
      <c r="N357" s="27"/>
      <c r="O357" s="27"/>
      <c r="P357" s="27"/>
      <c r="Q357" s="27"/>
      <c r="R357" s="43"/>
      <c r="S357" s="43"/>
      <c r="T357" s="27"/>
      <c r="U357" s="27"/>
      <c r="V357" s="27"/>
      <c r="W357" s="43"/>
      <c r="X357" s="27"/>
      <c r="Y357" s="27"/>
      <c r="Z357" s="27"/>
      <c r="AA357" s="27"/>
      <c r="AB357" s="43"/>
      <c r="AC357" s="43"/>
      <c r="AD357" s="27"/>
      <c r="AE357" s="27"/>
    </row>
    <row r="358" spans="1:31" ht="15.75" customHeight="1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43"/>
      <c r="N358" s="27"/>
      <c r="O358" s="27"/>
      <c r="P358" s="27"/>
      <c r="Q358" s="27"/>
      <c r="R358" s="43"/>
      <c r="S358" s="43"/>
      <c r="T358" s="27"/>
      <c r="U358" s="27"/>
      <c r="V358" s="27"/>
      <c r="W358" s="43"/>
      <c r="X358" s="27"/>
      <c r="Y358" s="27"/>
      <c r="Z358" s="27"/>
      <c r="AA358" s="27"/>
      <c r="AB358" s="43"/>
      <c r="AC358" s="43"/>
      <c r="AD358" s="27"/>
      <c r="AE358" s="27"/>
    </row>
    <row r="359" spans="1:31" ht="15.75" customHeight="1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43"/>
      <c r="N359" s="27"/>
      <c r="O359" s="27"/>
      <c r="P359" s="27"/>
      <c r="Q359" s="27"/>
      <c r="R359" s="43"/>
      <c r="S359" s="43"/>
      <c r="T359" s="27"/>
      <c r="U359" s="27"/>
      <c r="V359" s="27"/>
      <c r="W359" s="43"/>
      <c r="X359" s="27"/>
      <c r="Y359" s="27"/>
      <c r="Z359" s="27"/>
      <c r="AA359" s="27"/>
      <c r="AB359" s="43"/>
      <c r="AC359" s="43"/>
      <c r="AD359" s="27"/>
      <c r="AE359" s="27"/>
    </row>
    <row r="360" spans="1:31" ht="15.75" customHeight="1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43"/>
      <c r="N360" s="27"/>
      <c r="O360" s="27"/>
      <c r="P360" s="27"/>
      <c r="Q360" s="27"/>
      <c r="R360" s="43"/>
      <c r="S360" s="43"/>
      <c r="T360" s="27"/>
      <c r="U360" s="27"/>
      <c r="V360" s="27"/>
      <c r="W360" s="43"/>
      <c r="X360" s="27"/>
      <c r="Y360" s="27"/>
      <c r="Z360" s="27"/>
      <c r="AA360" s="27"/>
      <c r="AB360" s="43"/>
      <c r="AC360" s="43"/>
      <c r="AD360" s="27"/>
      <c r="AE360" s="27"/>
    </row>
    <row r="361" spans="1:31" ht="15.75" customHeight="1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43"/>
      <c r="N361" s="27"/>
      <c r="O361" s="27"/>
      <c r="P361" s="27"/>
      <c r="Q361" s="27"/>
      <c r="R361" s="43"/>
      <c r="S361" s="43"/>
      <c r="T361" s="27"/>
      <c r="U361" s="27"/>
      <c r="V361" s="27"/>
      <c r="W361" s="43"/>
      <c r="X361" s="27"/>
      <c r="Y361" s="27"/>
      <c r="Z361" s="27"/>
      <c r="AA361" s="27"/>
      <c r="AB361" s="43"/>
      <c r="AC361" s="43"/>
      <c r="AD361" s="27"/>
      <c r="AE361" s="27"/>
    </row>
    <row r="362" spans="1:31" ht="15.75" customHeight="1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43"/>
      <c r="N362" s="27"/>
      <c r="O362" s="27"/>
      <c r="P362" s="27"/>
      <c r="Q362" s="27"/>
      <c r="R362" s="43"/>
      <c r="S362" s="43"/>
      <c r="T362" s="27"/>
      <c r="U362" s="27"/>
      <c r="V362" s="27"/>
      <c r="W362" s="43"/>
      <c r="X362" s="27"/>
      <c r="Y362" s="27"/>
      <c r="Z362" s="27"/>
      <c r="AA362" s="27"/>
      <c r="AB362" s="43"/>
      <c r="AC362" s="43"/>
      <c r="AD362" s="27"/>
      <c r="AE362" s="27"/>
    </row>
    <row r="363" spans="1:31" ht="15.75" customHeight="1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43"/>
      <c r="N363" s="27"/>
      <c r="O363" s="27"/>
      <c r="P363" s="27"/>
      <c r="Q363" s="27"/>
      <c r="R363" s="43"/>
      <c r="S363" s="43"/>
      <c r="T363" s="27"/>
      <c r="U363" s="27"/>
      <c r="V363" s="27"/>
      <c r="W363" s="43"/>
      <c r="X363" s="27"/>
      <c r="Y363" s="27"/>
      <c r="Z363" s="27"/>
      <c r="AA363" s="27"/>
      <c r="AB363" s="43"/>
      <c r="AC363" s="43"/>
      <c r="AD363" s="27"/>
      <c r="AE363" s="27"/>
    </row>
    <row r="364" spans="1:31" ht="15.75" customHeight="1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43"/>
      <c r="N364" s="27"/>
      <c r="O364" s="27"/>
      <c r="P364" s="27"/>
      <c r="Q364" s="27"/>
      <c r="R364" s="43"/>
      <c r="S364" s="43"/>
      <c r="T364" s="27"/>
      <c r="U364" s="27"/>
      <c r="V364" s="27"/>
      <c r="W364" s="43"/>
      <c r="X364" s="27"/>
      <c r="Y364" s="27"/>
      <c r="Z364" s="27"/>
      <c r="AA364" s="27"/>
      <c r="AB364" s="43"/>
      <c r="AC364" s="43"/>
      <c r="AD364" s="27"/>
      <c r="AE364" s="27"/>
    </row>
    <row r="365" spans="1:31" ht="15.75" customHeight="1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43"/>
      <c r="N365" s="27"/>
      <c r="O365" s="27"/>
      <c r="P365" s="27"/>
      <c r="Q365" s="27"/>
      <c r="R365" s="43"/>
      <c r="S365" s="43"/>
      <c r="T365" s="27"/>
      <c r="U365" s="27"/>
      <c r="V365" s="27"/>
      <c r="W365" s="43"/>
      <c r="X365" s="27"/>
      <c r="Y365" s="27"/>
      <c r="Z365" s="27"/>
      <c r="AA365" s="27"/>
      <c r="AB365" s="43"/>
      <c r="AC365" s="43"/>
      <c r="AD365" s="27"/>
      <c r="AE365" s="27"/>
    </row>
    <row r="366" spans="1:31" ht="15.75" customHeight="1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43"/>
      <c r="N366" s="27"/>
      <c r="O366" s="27"/>
      <c r="P366" s="27"/>
      <c r="Q366" s="27"/>
      <c r="R366" s="43"/>
      <c r="S366" s="43"/>
      <c r="T366" s="27"/>
      <c r="U366" s="27"/>
      <c r="V366" s="27"/>
      <c r="W366" s="43"/>
      <c r="X366" s="27"/>
      <c r="Y366" s="27"/>
      <c r="Z366" s="27"/>
      <c r="AA366" s="27"/>
      <c r="AB366" s="43"/>
      <c r="AC366" s="43"/>
      <c r="AD366" s="27"/>
      <c r="AE366" s="27"/>
    </row>
    <row r="367" spans="1:31" ht="15.75" customHeight="1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43"/>
      <c r="N367" s="27"/>
      <c r="O367" s="27"/>
      <c r="P367" s="27"/>
      <c r="Q367" s="27"/>
      <c r="R367" s="43"/>
      <c r="S367" s="43"/>
      <c r="T367" s="27"/>
      <c r="U367" s="27"/>
      <c r="V367" s="27"/>
      <c r="W367" s="43"/>
      <c r="X367" s="27"/>
      <c r="Y367" s="27"/>
      <c r="Z367" s="27"/>
      <c r="AA367" s="27"/>
      <c r="AB367" s="43"/>
      <c r="AC367" s="43"/>
      <c r="AD367" s="27"/>
      <c r="AE367" s="27"/>
    </row>
    <row r="368" spans="1:31" ht="15.75" customHeight="1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43"/>
      <c r="N368" s="27"/>
      <c r="O368" s="27"/>
      <c r="P368" s="27"/>
      <c r="Q368" s="27"/>
      <c r="R368" s="43"/>
      <c r="S368" s="43"/>
      <c r="T368" s="27"/>
      <c r="U368" s="27"/>
      <c r="V368" s="27"/>
      <c r="W368" s="43"/>
      <c r="X368" s="27"/>
      <c r="Y368" s="27"/>
      <c r="Z368" s="27"/>
      <c r="AA368" s="27"/>
      <c r="AB368" s="43"/>
      <c r="AC368" s="43"/>
      <c r="AD368" s="27"/>
      <c r="AE368" s="27"/>
    </row>
    <row r="369" spans="1:31" ht="15.75" customHeight="1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43"/>
      <c r="N369" s="27"/>
      <c r="O369" s="27"/>
      <c r="P369" s="27"/>
      <c r="Q369" s="27"/>
      <c r="R369" s="43"/>
      <c r="S369" s="43"/>
      <c r="T369" s="27"/>
      <c r="U369" s="27"/>
      <c r="V369" s="27"/>
      <c r="W369" s="43"/>
      <c r="X369" s="27"/>
      <c r="Y369" s="27"/>
      <c r="Z369" s="27"/>
      <c r="AA369" s="27"/>
      <c r="AB369" s="43"/>
      <c r="AC369" s="43"/>
      <c r="AD369" s="27"/>
      <c r="AE369" s="27"/>
    </row>
    <row r="370" spans="1:31" ht="15.75" customHeight="1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43"/>
      <c r="N370" s="27"/>
      <c r="O370" s="27"/>
      <c r="P370" s="27"/>
      <c r="Q370" s="27"/>
      <c r="R370" s="43"/>
      <c r="S370" s="43"/>
      <c r="T370" s="27"/>
      <c r="U370" s="27"/>
      <c r="V370" s="27"/>
      <c r="W370" s="43"/>
      <c r="X370" s="27"/>
      <c r="Y370" s="27"/>
      <c r="Z370" s="27"/>
      <c r="AA370" s="27"/>
      <c r="AB370" s="43"/>
      <c r="AC370" s="43"/>
      <c r="AD370" s="27"/>
      <c r="AE370" s="27"/>
    </row>
    <row r="371" spans="1:31" ht="15.75" customHeight="1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43"/>
      <c r="N371" s="27"/>
      <c r="O371" s="27"/>
      <c r="P371" s="27"/>
      <c r="Q371" s="27"/>
      <c r="R371" s="43"/>
      <c r="S371" s="43"/>
      <c r="T371" s="27"/>
      <c r="U371" s="27"/>
      <c r="V371" s="27"/>
      <c r="W371" s="43"/>
      <c r="X371" s="27"/>
      <c r="Y371" s="27"/>
      <c r="Z371" s="27"/>
      <c r="AA371" s="27"/>
      <c r="AB371" s="43"/>
      <c r="AC371" s="43"/>
      <c r="AD371" s="27"/>
      <c r="AE371" s="27"/>
    </row>
    <row r="372" spans="1:31" ht="15.75" customHeight="1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43"/>
      <c r="N372" s="27"/>
      <c r="O372" s="27"/>
      <c r="P372" s="27"/>
      <c r="Q372" s="27"/>
      <c r="R372" s="43"/>
      <c r="S372" s="43"/>
      <c r="T372" s="27"/>
      <c r="U372" s="27"/>
      <c r="V372" s="27"/>
      <c r="W372" s="43"/>
      <c r="X372" s="27"/>
      <c r="Y372" s="27"/>
      <c r="Z372" s="27"/>
      <c r="AA372" s="27"/>
      <c r="AB372" s="43"/>
      <c r="AC372" s="43"/>
      <c r="AD372" s="27"/>
      <c r="AE372" s="27"/>
    </row>
    <row r="373" spans="1:31" ht="15.75" customHeight="1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43"/>
      <c r="N373" s="27"/>
      <c r="O373" s="27"/>
      <c r="P373" s="27"/>
      <c r="Q373" s="27"/>
      <c r="R373" s="43"/>
      <c r="S373" s="43"/>
      <c r="T373" s="27"/>
      <c r="U373" s="27"/>
      <c r="V373" s="27"/>
      <c r="W373" s="43"/>
      <c r="X373" s="27"/>
      <c r="Y373" s="27"/>
      <c r="Z373" s="27"/>
      <c r="AA373" s="27"/>
      <c r="AB373" s="43"/>
      <c r="AC373" s="43"/>
      <c r="AD373" s="27"/>
      <c r="AE373" s="27"/>
    </row>
    <row r="374" spans="1:31" ht="15.75" customHeight="1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43"/>
      <c r="N374" s="27"/>
      <c r="O374" s="27"/>
      <c r="P374" s="27"/>
      <c r="Q374" s="27"/>
      <c r="R374" s="43"/>
      <c r="S374" s="43"/>
      <c r="T374" s="27"/>
      <c r="U374" s="27"/>
      <c r="V374" s="27"/>
      <c r="W374" s="43"/>
      <c r="X374" s="27"/>
      <c r="Y374" s="27"/>
      <c r="Z374" s="27"/>
      <c r="AA374" s="27"/>
      <c r="AB374" s="43"/>
      <c r="AC374" s="43"/>
      <c r="AD374" s="27"/>
      <c r="AE374" s="27"/>
    </row>
    <row r="375" spans="1:31" ht="15.75" customHeight="1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43"/>
      <c r="N375" s="27"/>
      <c r="O375" s="27"/>
      <c r="P375" s="27"/>
      <c r="Q375" s="27"/>
      <c r="R375" s="43"/>
      <c r="S375" s="43"/>
      <c r="T375" s="27"/>
      <c r="U375" s="27"/>
      <c r="V375" s="27"/>
      <c r="W375" s="43"/>
      <c r="X375" s="27"/>
      <c r="Y375" s="27"/>
      <c r="Z375" s="27"/>
      <c r="AA375" s="27"/>
      <c r="AB375" s="43"/>
      <c r="AC375" s="43"/>
      <c r="AD375" s="27"/>
      <c r="AE375" s="27"/>
    </row>
    <row r="376" spans="1:31" ht="15.75" customHeight="1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43"/>
      <c r="N376" s="27"/>
      <c r="O376" s="27"/>
      <c r="P376" s="27"/>
      <c r="Q376" s="27"/>
      <c r="R376" s="43"/>
      <c r="S376" s="43"/>
      <c r="T376" s="27"/>
      <c r="U376" s="27"/>
      <c r="V376" s="27"/>
      <c r="W376" s="43"/>
      <c r="X376" s="27"/>
      <c r="Y376" s="27"/>
      <c r="Z376" s="27"/>
      <c r="AA376" s="27"/>
      <c r="AB376" s="43"/>
      <c r="AC376" s="43"/>
      <c r="AD376" s="27"/>
      <c r="AE376" s="27"/>
    </row>
    <row r="377" spans="1:31" ht="15.75" customHeight="1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43"/>
      <c r="N377" s="27"/>
      <c r="O377" s="27"/>
      <c r="P377" s="27"/>
      <c r="Q377" s="27"/>
      <c r="R377" s="43"/>
      <c r="S377" s="43"/>
      <c r="T377" s="27"/>
      <c r="U377" s="27"/>
      <c r="V377" s="27"/>
      <c r="W377" s="43"/>
      <c r="X377" s="27"/>
      <c r="Y377" s="27"/>
      <c r="Z377" s="27"/>
      <c r="AA377" s="27"/>
      <c r="AB377" s="43"/>
      <c r="AC377" s="43"/>
      <c r="AD377" s="27"/>
      <c r="AE377" s="27"/>
    </row>
    <row r="378" spans="1:31" ht="15.75" customHeight="1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43"/>
      <c r="N378" s="27"/>
      <c r="O378" s="27"/>
      <c r="P378" s="27"/>
      <c r="Q378" s="27"/>
      <c r="R378" s="43"/>
      <c r="S378" s="43"/>
      <c r="T378" s="27"/>
      <c r="U378" s="27"/>
      <c r="V378" s="27"/>
      <c r="W378" s="43"/>
      <c r="X378" s="27"/>
      <c r="Y378" s="27"/>
      <c r="Z378" s="27"/>
      <c r="AA378" s="27"/>
      <c r="AB378" s="43"/>
      <c r="AC378" s="43"/>
      <c r="AD378" s="27"/>
      <c r="AE378" s="27"/>
    </row>
    <row r="379" spans="1:31" ht="15.75" customHeight="1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43"/>
      <c r="N379" s="27"/>
      <c r="O379" s="27"/>
      <c r="P379" s="27"/>
      <c r="Q379" s="27"/>
      <c r="R379" s="43"/>
      <c r="S379" s="43"/>
      <c r="T379" s="27"/>
      <c r="U379" s="27"/>
      <c r="V379" s="27"/>
      <c r="W379" s="43"/>
      <c r="X379" s="27"/>
      <c r="Y379" s="27"/>
      <c r="Z379" s="27"/>
      <c r="AA379" s="27"/>
      <c r="AB379" s="43"/>
      <c r="AC379" s="43"/>
      <c r="AD379" s="27"/>
      <c r="AE379" s="27"/>
    </row>
    <row r="380" spans="1:31" ht="15.75" customHeight="1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43"/>
      <c r="N380" s="27"/>
      <c r="O380" s="27"/>
      <c r="P380" s="27"/>
      <c r="Q380" s="27"/>
      <c r="R380" s="43"/>
      <c r="S380" s="43"/>
      <c r="T380" s="27"/>
      <c r="U380" s="27"/>
      <c r="V380" s="27"/>
      <c r="W380" s="43"/>
      <c r="X380" s="27"/>
      <c r="Y380" s="27"/>
      <c r="Z380" s="27"/>
      <c r="AA380" s="27"/>
      <c r="AB380" s="43"/>
      <c r="AC380" s="43"/>
      <c r="AD380" s="27"/>
      <c r="AE380" s="27"/>
    </row>
    <row r="381" spans="1:31" ht="15.75" customHeight="1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43"/>
      <c r="N381" s="27"/>
      <c r="O381" s="27"/>
      <c r="P381" s="27"/>
      <c r="Q381" s="27"/>
      <c r="R381" s="43"/>
      <c r="S381" s="43"/>
      <c r="T381" s="27"/>
      <c r="U381" s="27"/>
      <c r="V381" s="27"/>
      <c r="W381" s="43"/>
      <c r="X381" s="27"/>
      <c r="Y381" s="27"/>
      <c r="Z381" s="27"/>
      <c r="AA381" s="27"/>
      <c r="AB381" s="43"/>
      <c r="AC381" s="43"/>
      <c r="AD381" s="27"/>
      <c r="AE381" s="27"/>
    </row>
    <row r="382" spans="1:31" ht="15.75" customHeight="1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43"/>
      <c r="N382" s="27"/>
      <c r="O382" s="27"/>
      <c r="P382" s="27"/>
      <c r="Q382" s="27"/>
      <c r="R382" s="43"/>
      <c r="S382" s="43"/>
      <c r="T382" s="27"/>
      <c r="U382" s="27"/>
      <c r="V382" s="27"/>
      <c r="W382" s="43"/>
      <c r="X382" s="27"/>
      <c r="Y382" s="27"/>
      <c r="Z382" s="27"/>
      <c r="AA382" s="27"/>
      <c r="AB382" s="43"/>
      <c r="AC382" s="43"/>
      <c r="AD382" s="27"/>
      <c r="AE382" s="27"/>
    </row>
    <row r="383" spans="1:31" ht="15.75" customHeight="1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43"/>
      <c r="N383" s="27"/>
      <c r="O383" s="27"/>
      <c r="P383" s="27"/>
      <c r="Q383" s="27"/>
      <c r="R383" s="43"/>
      <c r="S383" s="43"/>
      <c r="T383" s="27"/>
      <c r="U383" s="27"/>
      <c r="V383" s="27"/>
      <c r="W383" s="43"/>
      <c r="X383" s="27"/>
      <c r="Y383" s="27"/>
      <c r="Z383" s="27"/>
      <c r="AA383" s="27"/>
      <c r="AB383" s="43"/>
      <c r="AC383" s="43"/>
      <c r="AD383" s="27"/>
      <c r="AE383" s="27"/>
    </row>
    <row r="384" spans="1:31" ht="15.75" customHeight="1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43"/>
      <c r="N384" s="27"/>
      <c r="O384" s="27"/>
      <c r="P384" s="27"/>
      <c r="Q384" s="27"/>
      <c r="R384" s="43"/>
      <c r="S384" s="43"/>
      <c r="T384" s="27"/>
      <c r="U384" s="27"/>
      <c r="V384" s="27"/>
      <c r="W384" s="43"/>
      <c r="X384" s="27"/>
      <c r="Y384" s="27"/>
      <c r="Z384" s="27"/>
      <c r="AA384" s="27"/>
      <c r="AB384" s="43"/>
      <c r="AC384" s="43"/>
      <c r="AD384" s="27"/>
      <c r="AE384" s="27"/>
    </row>
    <row r="385" spans="1:31" ht="15.75" customHeight="1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43"/>
      <c r="N385" s="27"/>
      <c r="O385" s="27"/>
      <c r="P385" s="27"/>
      <c r="Q385" s="27"/>
      <c r="R385" s="43"/>
      <c r="S385" s="43"/>
      <c r="T385" s="27"/>
      <c r="U385" s="27"/>
      <c r="V385" s="27"/>
      <c r="W385" s="43"/>
      <c r="X385" s="27"/>
      <c r="Y385" s="27"/>
      <c r="Z385" s="27"/>
      <c r="AA385" s="27"/>
      <c r="AB385" s="43"/>
      <c r="AC385" s="43"/>
      <c r="AD385" s="27"/>
      <c r="AE385" s="27"/>
    </row>
    <row r="386" spans="1:31" ht="15.75" customHeight="1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43"/>
      <c r="N386" s="27"/>
      <c r="O386" s="27"/>
      <c r="P386" s="27"/>
      <c r="Q386" s="27"/>
      <c r="R386" s="43"/>
      <c r="S386" s="43"/>
      <c r="T386" s="27"/>
      <c r="U386" s="27"/>
      <c r="V386" s="27"/>
      <c r="W386" s="43"/>
      <c r="X386" s="27"/>
      <c r="Y386" s="27"/>
      <c r="Z386" s="27"/>
      <c r="AA386" s="27"/>
      <c r="AB386" s="43"/>
      <c r="AC386" s="43"/>
      <c r="AD386" s="27"/>
      <c r="AE386" s="27"/>
    </row>
    <row r="387" spans="1:31" ht="15.75" customHeight="1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43"/>
      <c r="N387" s="27"/>
      <c r="O387" s="27"/>
      <c r="P387" s="27"/>
      <c r="Q387" s="27"/>
      <c r="R387" s="43"/>
      <c r="S387" s="43"/>
      <c r="T387" s="27"/>
      <c r="U387" s="27"/>
      <c r="V387" s="27"/>
      <c r="W387" s="43"/>
      <c r="X387" s="27"/>
      <c r="Y387" s="27"/>
      <c r="Z387" s="27"/>
      <c r="AA387" s="27"/>
      <c r="AB387" s="43"/>
      <c r="AC387" s="43"/>
      <c r="AD387" s="27"/>
      <c r="AE387" s="27"/>
    </row>
    <row r="388" spans="1:31" ht="15.75" customHeight="1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43"/>
      <c r="N388" s="27"/>
      <c r="O388" s="27"/>
      <c r="P388" s="27"/>
      <c r="Q388" s="27"/>
      <c r="R388" s="43"/>
      <c r="S388" s="43"/>
      <c r="T388" s="27"/>
      <c r="U388" s="27"/>
      <c r="V388" s="27"/>
      <c r="W388" s="43"/>
      <c r="X388" s="27"/>
      <c r="Y388" s="27"/>
      <c r="Z388" s="27"/>
      <c r="AA388" s="27"/>
      <c r="AB388" s="43"/>
      <c r="AC388" s="43"/>
      <c r="AD388" s="27"/>
      <c r="AE388" s="27"/>
    </row>
    <row r="389" spans="1:31" ht="15.75" customHeight="1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43"/>
      <c r="N389" s="27"/>
      <c r="O389" s="27"/>
      <c r="P389" s="27"/>
      <c r="Q389" s="27"/>
      <c r="R389" s="43"/>
      <c r="S389" s="43"/>
      <c r="T389" s="27"/>
      <c r="U389" s="27"/>
      <c r="V389" s="27"/>
      <c r="W389" s="43"/>
      <c r="X389" s="27"/>
      <c r="Y389" s="27"/>
      <c r="Z389" s="27"/>
      <c r="AA389" s="27"/>
      <c r="AB389" s="43"/>
      <c r="AC389" s="43"/>
      <c r="AD389" s="27"/>
      <c r="AE389" s="27"/>
    </row>
    <row r="390" spans="1:31" ht="15.75" customHeight="1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43"/>
      <c r="N390" s="27"/>
      <c r="O390" s="27"/>
      <c r="P390" s="27"/>
      <c r="Q390" s="27"/>
      <c r="R390" s="43"/>
      <c r="S390" s="43"/>
      <c r="T390" s="27"/>
      <c r="U390" s="27"/>
      <c r="V390" s="27"/>
      <c r="W390" s="43"/>
      <c r="X390" s="27"/>
      <c r="Y390" s="27"/>
      <c r="Z390" s="27"/>
      <c r="AA390" s="27"/>
      <c r="AB390" s="43"/>
      <c r="AC390" s="43"/>
      <c r="AD390" s="27"/>
      <c r="AE390" s="27"/>
    </row>
    <row r="391" spans="1:31" ht="15.75" customHeight="1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43"/>
      <c r="N391" s="27"/>
      <c r="O391" s="27"/>
      <c r="P391" s="27"/>
      <c r="Q391" s="27"/>
      <c r="R391" s="43"/>
      <c r="S391" s="43"/>
      <c r="T391" s="27"/>
      <c r="U391" s="27"/>
      <c r="V391" s="27"/>
      <c r="W391" s="43"/>
      <c r="X391" s="27"/>
      <c r="Y391" s="27"/>
      <c r="Z391" s="27"/>
      <c r="AA391" s="27"/>
      <c r="AB391" s="43"/>
      <c r="AC391" s="43"/>
      <c r="AD391" s="27"/>
      <c r="AE391" s="27"/>
    </row>
    <row r="392" spans="1:31" ht="15.75" customHeight="1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43"/>
      <c r="N392" s="27"/>
      <c r="O392" s="27"/>
      <c r="P392" s="27"/>
      <c r="Q392" s="27"/>
      <c r="R392" s="43"/>
      <c r="S392" s="43"/>
      <c r="T392" s="27"/>
      <c r="U392" s="27"/>
      <c r="V392" s="27"/>
      <c r="W392" s="43"/>
      <c r="X392" s="27"/>
      <c r="Y392" s="27"/>
      <c r="Z392" s="27"/>
      <c r="AA392" s="27"/>
      <c r="AB392" s="43"/>
      <c r="AC392" s="43"/>
      <c r="AD392" s="27"/>
      <c r="AE392" s="27"/>
    </row>
    <row r="393" spans="1:31" ht="15.75" customHeight="1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43"/>
      <c r="N393" s="27"/>
      <c r="O393" s="27"/>
      <c r="P393" s="27"/>
      <c r="Q393" s="27"/>
      <c r="R393" s="43"/>
      <c r="S393" s="43"/>
      <c r="T393" s="27"/>
      <c r="U393" s="27"/>
      <c r="V393" s="27"/>
      <c r="W393" s="43"/>
      <c r="X393" s="27"/>
      <c r="Y393" s="27"/>
      <c r="Z393" s="27"/>
      <c r="AA393" s="27"/>
      <c r="AB393" s="43"/>
      <c r="AC393" s="43"/>
      <c r="AD393" s="27"/>
      <c r="AE393" s="27"/>
    </row>
    <row r="394" spans="1:31" ht="15.75" customHeight="1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43"/>
      <c r="N394" s="27"/>
      <c r="O394" s="27"/>
      <c r="P394" s="27"/>
      <c r="Q394" s="27"/>
      <c r="R394" s="43"/>
      <c r="S394" s="43"/>
      <c r="T394" s="27"/>
      <c r="U394" s="27"/>
      <c r="V394" s="27"/>
      <c r="W394" s="43"/>
      <c r="X394" s="27"/>
      <c r="Y394" s="27"/>
      <c r="Z394" s="27"/>
      <c r="AA394" s="27"/>
      <c r="AB394" s="43"/>
      <c r="AC394" s="43"/>
      <c r="AD394" s="27"/>
      <c r="AE394" s="27"/>
    </row>
    <row r="395" spans="1:31" ht="15.75" customHeight="1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43"/>
      <c r="N395" s="27"/>
      <c r="O395" s="27"/>
      <c r="P395" s="27"/>
      <c r="Q395" s="27"/>
      <c r="R395" s="43"/>
      <c r="S395" s="43"/>
      <c r="T395" s="27"/>
      <c r="U395" s="27"/>
      <c r="V395" s="27"/>
      <c r="W395" s="43"/>
      <c r="X395" s="27"/>
      <c r="Y395" s="27"/>
      <c r="Z395" s="27"/>
      <c r="AA395" s="27"/>
      <c r="AB395" s="43"/>
      <c r="AC395" s="43"/>
      <c r="AD395" s="27"/>
      <c r="AE395" s="27"/>
    </row>
    <row r="396" spans="1:31" ht="15.75" customHeight="1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43"/>
      <c r="N396" s="27"/>
      <c r="O396" s="27"/>
      <c r="P396" s="27"/>
      <c r="Q396" s="27"/>
      <c r="R396" s="43"/>
      <c r="S396" s="43"/>
      <c r="T396" s="27"/>
      <c r="U396" s="27"/>
      <c r="V396" s="27"/>
      <c r="W396" s="43"/>
      <c r="X396" s="27"/>
      <c r="Y396" s="27"/>
      <c r="Z396" s="27"/>
      <c r="AA396" s="27"/>
      <c r="AB396" s="43"/>
      <c r="AC396" s="43"/>
      <c r="AD396" s="27"/>
      <c r="AE396" s="27"/>
    </row>
    <row r="397" spans="1:31" ht="15.75" customHeight="1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43"/>
      <c r="N397" s="27"/>
      <c r="O397" s="27"/>
      <c r="P397" s="27"/>
      <c r="Q397" s="27"/>
      <c r="R397" s="43"/>
      <c r="S397" s="43"/>
      <c r="T397" s="27"/>
      <c r="U397" s="27"/>
      <c r="V397" s="27"/>
      <c r="W397" s="43"/>
      <c r="X397" s="27"/>
      <c r="Y397" s="27"/>
      <c r="Z397" s="27"/>
      <c r="AA397" s="27"/>
      <c r="AB397" s="43"/>
      <c r="AC397" s="43"/>
      <c r="AD397" s="27"/>
      <c r="AE397" s="27"/>
    </row>
    <row r="398" spans="1:31" ht="15.75" customHeight="1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43"/>
      <c r="N398" s="27"/>
      <c r="O398" s="27"/>
      <c r="P398" s="27"/>
      <c r="Q398" s="27"/>
      <c r="R398" s="43"/>
      <c r="S398" s="43"/>
      <c r="T398" s="27"/>
      <c r="U398" s="27"/>
      <c r="V398" s="27"/>
      <c r="W398" s="43"/>
      <c r="X398" s="27"/>
      <c r="Y398" s="27"/>
      <c r="Z398" s="27"/>
      <c r="AA398" s="27"/>
      <c r="AB398" s="43"/>
      <c r="AC398" s="43"/>
      <c r="AD398" s="27"/>
      <c r="AE398" s="27"/>
    </row>
    <row r="399" spans="1:31" ht="15.75" customHeight="1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43"/>
      <c r="N399" s="27"/>
      <c r="O399" s="27"/>
      <c r="P399" s="27"/>
      <c r="Q399" s="27"/>
      <c r="R399" s="43"/>
      <c r="S399" s="43"/>
      <c r="T399" s="27"/>
      <c r="U399" s="27"/>
      <c r="V399" s="27"/>
      <c r="W399" s="43"/>
      <c r="X399" s="27"/>
      <c r="Y399" s="27"/>
      <c r="Z399" s="27"/>
      <c r="AA399" s="27"/>
      <c r="AB399" s="43"/>
      <c r="AC399" s="43"/>
      <c r="AD399" s="27"/>
      <c r="AE399" s="27"/>
    </row>
    <row r="400" spans="1:31" ht="15.75" customHeight="1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43"/>
      <c r="N400" s="27"/>
      <c r="O400" s="27"/>
      <c r="P400" s="27"/>
      <c r="Q400" s="27"/>
      <c r="R400" s="43"/>
      <c r="S400" s="43"/>
      <c r="T400" s="27"/>
      <c r="U400" s="27"/>
      <c r="V400" s="27"/>
      <c r="W400" s="43"/>
      <c r="X400" s="27"/>
      <c r="Y400" s="27"/>
      <c r="Z400" s="27"/>
      <c r="AA400" s="27"/>
      <c r="AB400" s="43"/>
      <c r="AC400" s="43"/>
      <c r="AD400" s="27"/>
      <c r="AE400" s="27"/>
    </row>
    <row r="401" spans="1:31" ht="15.75" customHeight="1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43"/>
      <c r="N401" s="27"/>
      <c r="O401" s="27"/>
      <c r="P401" s="27"/>
      <c r="Q401" s="27"/>
      <c r="R401" s="43"/>
      <c r="S401" s="43"/>
      <c r="T401" s="27"/>
      <c r="U401" s="27"/>
      <c r="V401" s="27"/>
      <c r="W401" s="43"/>
      <c r="X401" s="27"/>
      <c r="Y401" s="27"/>
      <c r="Z401" s="27"/>
      <c r="AA401" s="27"/>
      <c r="AB401" s="43"/>
      <c r="AC401" s="43"/>
      <c r="AD401" s="27"/>
      <c r="AE401" s="27"/>
    </row>
    <row r="402" spans="1:31" ht="15.75" customHeight="1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43"/>
      <c r="N402" s="27"/>
      <c r="O402" s="27"/>
      <c r="P402" s="27"/>
      <c r="Q402" s="27"/>
      <c r="R402" s="43"/>
      <c r="S402" s="43"/>
      <c r="T402" s="27"/>
      <c r="U402" s="27"/>
      <c r="V402" s="27"/>
      <c r="W402" s="43"/>
      <c r="X402" s="27"/>
      <c r="Y402" s="27"/>
      <c r="Z402" s="27"/>
      <c r="AA402" s="27"/>
      <c r="AB402" s="43"/>
      <c r="AC402" s="43"/>
      <c r="AD402" s="27"/>
      <c r="AE402" s="27"/>
    </row>
    <row r="403" spans="1:31" ht="15.75" customHeight="1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43"/>
      <c r="N403" s="27"/>
      <c r="O403" s="27"/>
      <c r="P403" s="27"/>
      <c r="Q403" s="27"/>
      <c r="R403" s="43"/>
      <c r="S403" s="43"/>
      <c r="T403" s="27"/>
      <c r="U403" s="27"/>
      <c r="V403" s="27"/>
      <c r="W403" s="43"/>
      <c r="X403" s="27"/>
      <c r="Y403" s="27"/>
      <c r="Z403" s="27"/>
      <c r="AA403" s="27"/>
      <c r="AB403" s="43"/>
      <c r="AC403" s="43"/>
      <c r="AD403" s="27"/>
      <c r="AE403" s="27"/>
    </row>
    <row r="404" spans="1:31" ht="15.75" customHeight="1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43"/>
      <c r="N404" s="27"/>
      <c r="O404" s="27"/>
      <c r="P404" s="27"/>
      <c r="Q404" s="27"/>
      <c r="R404" s="43"/>
      <c r="S404" s="43"/>
      <c r="T404" s="27"/>
      <c r="U404" s="27"/>
      <c r="V404" s="27"/>
      <c r="W404" s="43"/>
      <c r="X404" s="27"/>
      <c r="Y404" s="27"/>
      <c r="Z404" s="27"/>
      <c r="AA404" s="27"/>
      <c r="AB404" s="43"/>
      <c r="AC404" s="43"/>
      <c r="AD404" s="27"/>
      <c r="AE404" s="27"/>
    </row>
    <row r="405" spans="1:31" ht="15.75" customHeight="1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43"/>
      <c r="N405" s="27"/>
      <c r="O405" s="27"/>
      <c r="P405" s="27"/>
      <c r="Q405" s="27"/>
      <c r="R405" s="43"/>
      <c r="S405" s="43"/>
      <c r="T405" s="27"/>
      <c r="U405" s="27"/>
      <c r="V405" s="27"/>
      <c r="W405" s="43"/>
      <c r="X405" s="27"/>
      <c r="Y405" s="27"/>
      <c r="Z405" s="27"/>
      <c r="AA405" s="27"/>
      <c r="AB405" s="43"/>
      <c r="AC405" s="43"/>
      <c r="AD405" s="27"/>
      <c r="AE405" s="27"/>
    </row>
    <row r="406" spans="1:31" ht="15.75" customHeight="1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43"/>
      <c r="N406" s="27"/>
      <c r="O406" s="27"/>
      <c r="P406" s="27"/>
      <c r="Q406" s="27"/>
      <c r="R406" s="43"/>
      <c r="S406" s="43"/>
      <c r="T406" s="27"/>
      <c r="U406" s="27"/>
      <c r="V406" s="27"/>
      <c r="W406" s="43"/>
      <c r="X406" s="27"/>
      <c r="Y406" s="27"/>
      <c r="Z406" s="27"/>
      <c r="AA406" s="27"/>
      <c r="AB406" s="43"/>
      <c r="AC406" s="43"/>
      <c r="AD406" s="27"/>
      <c r="AE406" s="27"/>
    </row>
    <row r="407" spans="1:31" ht="15.75" customHeight="1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43"/>
      <c r="N407" s="27"/>
      <c r="O407" s="27"/>
      <c r="P407" s="27"/>
      <c r="Q407" s="27"/>
      <c r="R407" s="43"/>
      <c r="S407" s="43"/>
      <c r="T407" s="27"/>
      <c r="U407" s="27"/>
      <c r="V407" s="27"/>
      <c r="W407" s="43"/>
      <c r="X407" s="27"/>
      <c r="Y407" s="27"/>
      <c r="Z407" s="27"/>
      <c r="AA407" s="27"/>
      <c r="AB407" s="43"/>
      <c r="AC407" s="43"/>
      <c r="AD407" s="27"/>
      <c r="AE407" s="27"/>
    </row>
    <row r="408" spans="1:31" ht="15.75" customHeight="1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43"/>
      <c r="N408" s="27"/>
      <c r="O408" s="27"/>
      <c r="P408" s="27"/>
      <c r="Q408" s="27"/>
      <c r="R408" s="43"/>
      <c r="S408" s="43"/>
      <c r="T408" s="27"/>
      <c r="U408" s="27"/>
      <c r="V408" s="27"/>
      <c r="W408" s="43"/>
      <c r="X408" s="27"/>
      <c r="Y408" s="27"/>
      <c r="Z408" s="27"/>
      <c r="AA408" s="27"/>
      <c r="AB408" s="43"/>
      <c r="AC408" s="43"/>
      <c r="AD408" s="27"/>
      <c r="AE408" s="27"/>
    </row>
    <row r="409" spans="1:31" ht="15.75" customHeight="1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43"/>
      <c r="N409" s="27"/>
      <c r="O409" s="27"/>
      <c r="P409" s="27"/>
      <c r="Q409" s="27"/>
      <c r="R409" s="43"/>
      <c r="S409" s="43"/>
      <c r="T409" s="27"/>
      <c r="U409" s="27"/>
      <c r="V409" s="27"/>
      <c r="W409" s="43"/>
      <c r="X409" s="27"/>
      <c r="Y409" s="27"/>
      <c r="Z409" s="27"/>
      <c r="AA409" s="27"/>
      <c r="AB409" s="43"/>
      <c r="AC409" s="43"/>
      <c r="AD409" s="27"/>
      <c r="AE409" s="27"/>
    </row>
    <row r="410" spans="1:31" ht="15.75" customHeight="1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43"/>
      <c r="N410" s="27"/>
      <c r="O410" s="27"/>
      <c r="P410" s="27"/>
      <c r="Q410" s="27"/>
      <c r="R410" s="43"/>
      <c r="S410" s="43"/>
      <c r="T410" s="27"/>
      <c r="U410" s="27"/>
      <c r="V410" s="27"/>
      <c r="W410" s="43"/>
      <c r="X410" s="27"/>
      <c r="Y410" s="27"/>
      <c r="Z410" s="27"/>
      <c r="AA410" s="27"/>
      <c r="AB410" s="43"/>
      <c r="AC410" s="43"/>
      <c r="AD410" s="27"/>
      <c r="AE410" s="27"/>
    </row>
    <row r="411" spans="1:31" ht="15.75" customHeight="1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43"/>
      <c r="N411" s="27"/>
      <c r="O411" s="27"/>
      <c r="P411" s="27"/>
      <c r="Q411" s="27"/>
      <c r="R411" s="43"/>
      <c r="S411" s="43"/>
      <c r="T411" s="27"/>
      <c r="U411" s="27"/>
      <c r="V411" s="27"/>
      <c r="W411" s="43"/>
      <c r="X411" s="27"/>
      <c r="Y411" s="27"/>
      <c r="Z411" s="27"/>
      <c r="AA411" s="27"/>
      <c r="AB411" s="43"/>
      <c r="AC411" s="43"/>
      <c r="AD411" s="27"/>
      <c r="AE411" s="27"/>
    </row>
    <row r="412" spans="1:31" ht="15.75" customHeight="1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43"/>
      <c r="N412" s="27"/>
      <c r="O412" s="27"/>
      <c r="P412" s="27"/>
      <c r="Q412" s="27"/>
      <c r="R412" s="43"/>
      <c r="S412" s="43"/>
      <c r="T412" s="27"/>
      <c r="U412" s="27"/>
      <c r="V412" s="27"/>
      <c r="W412" s="43"/>
      <c r="X412" s="27"/>
      <c r="Y412" s="27"/>
      <c r="Z412" s="27"/>
      <c r="AA412" s="27"/>
      <c r="AB412" s="43"/>
      <c r="AC412" s="43"/>
      <c r="AD412" s="27"/>
      <c r="AE412" s="27"/>
    </row>
    <row r="413" spans="1:31" ht="15.75" customHeight="1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43"/>
      <c r="N413" s="27"/>
      <c r="O413" s="27"/>
      <c r="P413" s="27"/>
      <c r="Q413" s="27"/>
      <c r="R413" s="43"/>
      <c r="S413" s="43"/>
      <c r="T413" s="27"/>
      <c r="U413" s="27"/>
      <c r="V413" s="27"/>
      <c r="W413" s="43"/>
      <c r="X413" s="27"/>
      <c r="Y413" s="27"/>
      <c r="Z413" s="27"/>
      <c r="AA413" s="27"/>
      <c r="AB413" s="43"/>
      <c r="AC413" s="43"/>
      <c r="AD413" s="27"/>
      <c r="AE413" s="27"/>
    </row>
    <row r="414" spans="1:31" ht="15.75" customHeight="1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43"/>
      <c r="N414" s="27"/>
      <c r="O414" s="27"/>
      <c r="P414" s="27"/>
      <c r="Q414" s="27"/>
      <c r="R414" s="43"/>
      <c r="S414" s="43"/>
      <c r="T414" s="27"/>
      <c r="U414" s="27"/>
      <c r="V414" s="27"/>
      <c r="W414" s="43"/>
      <c r="X414" s="27"/>
      <c r="Y414" s="27"/>
      <c r="Z414" s="27"/>
      <c r="AA414" s="27"/>
      <c r="AB414" s="43"/>
      <c r="AC414" s="43"/>
      <c r="AD414" s="27"/>
      <c r="AE414" s="27"/>
    </row>
    <row r="415" spans="1:31" ht="15.75" customHeight="1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43"/>
      <c r="N415" s="27"/>
      <c r="O415" s="27"/>
      <c r="P415" s="27"/>
      <c r="Q415" s="27"/>
      <c r="R415" s="43"/>
      <c r="S415" s="43"/>
      <c r="T415" s="27"/>
      <c r="U415" s="27"/>
      <c r="V415" s="27"/>
      <c r="W415" s="43"/>
      <c r="X415" s="27"/>
      <c r="Y415" s="27"/>
      <c r="Z415" s="27"/>
      <c r="AA415" s="27"/>
      <c r="AB415" s="43"/>
      <c r="AC415" s="43"/>
      <c r="AD415" s="27"/>
      <c r="AE415" s="27"/>
    </row>
    <row r="416" spans="1:31" ht="15.75" customHeight="1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43"/>
      <c r="N416" s="27"/>
      <c r="O416" s="27"/>
      <c r="P416" s="27"/>
      <c r="Q416" s="27"/>
      <c r="R416" s="43"/>
      <c r="S416" s="43"/>
      <c r="T416" s="27"/>
      <c r="U416" s="27"/>
      <c r="V416" s="27"/>
      <c r="W416" s="43"/>
      <c r="X416" s="27"/>
      <c r="Y416" s="27"/>
      <c r="Z416" s="27"/>
      <c r="AA416" s="27"/>
      <c r="AB416" s="43"/>
      <c r="AC416" s="43"/>
      <c r="AD416" s="27"/>
      <c r="AE416" s="27"/>
    </row>
    <row r="417" spans="1:31" ht="15.75" customHeight="1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43"/>
      <c r="N417" s="27"/>
      <c r="O417" s="27"/>
      <c r="P417" s="27"/>
      <c r="Q417" s="27"/>
      <c r="R417" s="43"/>
      <c r="S417" s="43"/>
      <c r="T417" s="27"/>
      <c r="U417" s="27"/>
      <c r="V417" s="27"/>
      <c r="W417" s="43"/>
      <c r="X417" s="27"/>
      <c r="Y417" s="27"/>
      <c r="Z417" s="27"/>
      <c r="AA417" s="27"/>
      <c r="AB417" s="43"/>
      <c r="AC417" s="43"/>
      <c r="AD417" s="27"/>
      <c r="AE417" s="27"/>
    </row>
    <row r="418" spans="1:31" ht="15.75" customHeight="1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43"/>
      <c r="N418" s="27"/>
      <c r="O418" s="27"/>
      <c r="P418" s="27"/>
      <c r="Q418" s="27"/>
      <c r="R418" s="43"/>
      <c r="S418" s="43"/>
      <c r="T418" s="27"/>
      <c r="U418" s="27"/>
      <c r="V418" s="27"/>
      <c r="W418" s="43"/>
      <c r="X418" s="27"/>
      <c r="Y418" s="27"/>
      <c r="Z418" s="27"/>
      <c r="AA418" s="27"/>
      <c r="AB418" s="43"/>
      <c r="AC418" s="43"/>
      <c r="AD418" s="27"/>
      <c r="AE418" s="27"/>
    </row>
    <row r="419" spans="1:31" ht="15.75" customHeight="1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43"/>
      <c r="N419" s="27"/>
      <c r="O419" s="27"/>
      <c r="P419" s="27"/>
      <c r="Q419" s="27"/>
      <c r="R419" s="43"/>
      <c r="S419" s="43"/>
      <c r="T419" s="27"/>
      <c r="U419" s="27"/>
      <c r="V419" s="27"/>
      <c r="W419" s="43"/>
      <c r="X419" s="27"/>
      <c r="Y419" s="27"/>
      <c r="Z419" s="27"/>
      <c r="AA419" s="27"/>
      <c r="AB419" s="43"/>
      <c r="AC419" s="43"/>
      <c r="AD419" s="27"/>
      <c r="AE419" s="27"/>
    </row>
    <row r="420" spans="1:31" ht="15.75" customHeight="1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43"/>
      <c r="N420" s="27"/>
      <c r="O420" s="27"/>
      <c r="P420" s="27"/>
      <c r="Q420" s="27"/>
      <c r="R420" s="43"/>
      <c r="S420" s="43"/>
      <c r="T420" s="27"/>
      <c r="U420" s="27"/>
      <c r="V420" s="27"/>
      <c r="W420" s="43"/>
      <c r="X420" s="27"/>
      <c r="Y420" s="27"/>
      <c r="Z420" s="27"/>
      <c r="AA420" s="27"/>
      <c r="AB420" s="43"/>
      <c r="AC420" s="43"/>
      <c r="AD420" s="27"/>
      <c r="AE420" s="27"/>
    </row>
    <row r="421" spans="1:31" ht="15.75" customHeight="1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43"/>
      <c r="N421" s="27"/>
      <c r="O421" s="27"/>
      <c r="P421" s="27"/>
      <c r="Q421" s="27"/>
      <c r="R421" s="43"/>
      <c r="S421" s="43"/>
      <c r="T421" s="27"/>
      <c r="U421" s="27"/>
      <c r="V421" s="27"/>
      <c r="W421" s="43"/>
      <c r="X421" s="27"/>
      <c r="Y421" s="27"/>
      <c r="Z421" s="27"/>
      <c r="AA421" s="27"/>
      <c r="AB421" s="43"/>
      <c r="AC421" s="43"/>
      <c r="AD421" s="27"/>
      <c r="AE421" s="27"/>
    </row>
    <row r="422" spans="1:31" ht="15.75" customHeight="1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43"/>
      <c r="N422" s="27"/>
      <c r="O422" s="27"/>
      <c r="P422" s="27"/>
      <c r="Q422" s="27"/>
      <c r="R422" s="43"/>
      <c r="S422" s="43"/>
      <c r="T422" s="27"/>
      <c r="U422" s="27"/>
      <c r="V422" s="27"/>
      <c r="W422" s="43"/>
      <c r="X422" s="27"/>
      <c r="Y422" s="27"/>
      <c r="Z422" s="27"/>
      <c r="AA422" s="27"/>
      <c r="AB422" s="43"/>
      <c r="AC422" s="43"/>
      <c r="AD422" s="27"/>
      <c r="AE422" s="27"/>
    </row>
    <row r="423" spans="1:31" ht="15.75" customHeight="1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43"/>
      <c r="N423" s="27"/>
      <c r="O423" s="27"/>
      <c r="P423" s="27"/>
      <c r="Q423" s="27"/>
      <c r="R423" s="43"/>
      <c r="S423" s="43"/>
      <c r="T423" s="27"/>
      <c r="U423" s="27"/>
      <c r="V423" s="27"/>
      <c r="W423" s="43"/>
      <c r="X423" s="27"/>
      <c r="Y423" s="27"/>
      <c r="Z423" s="27"/>
      <c r="AA423" s="27"/>
      <c r="AB423" s="43"/>
      <c r="AC423" s="43"/>
      <c r="AD423" s="27"/>
      <c r="AE423" s="27"/>
    </row>
    <row r="424" spans="1:31" ht="15.75" customHeight="1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43"/>
      <c r="N424" s="27"/>
      <c r="O424" s="27"/>
      <c r="P424" s="27"/>
      <c r="Q424" s="27"/>
      <c r="R424" s="43"/>
      <c r="S424" s="43"/>
      <c r="T424" s="27"/>
      <c r="U424" s="27"/>
      <c r="V424" s="27"/>
      <c r="W424" s="43"/>
      <c r="X424" s="27"/>
      <c r="Y424" s="27"/>
      <c r="Z424" s="27"/>
      <c r="AA424" s="27"/>
      <c r="AB424" s="43"/>
      <c r="AC424" s="43"/>
      <c r="AD424" s="27"/>
      <c r="AE424" s="27"/>
    </row>
    <row r="425" spans="1:31" ht="15.75" customHeight="1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43"/>
      <c r="N425" s="27"/>
      <c r="O425" s="27"/>
      <c r="P425" s="27"/>
      <c r="Q425" s="27"/>
      <c r="R425" s="43"/>
      <c r="S425" s="43"/>
      <c r="T425" s="27"/>
      <c r="U425" s="27"/>
      <c r="V425" s="27"/>
      <c r="W425" s="43"/>
      <c r="X425" s="27"/>
      <c r="Y425" s="27"/>
      <c r="Z425" s="27"/>
      <c r="AA425" s="27"/>
      <c r="AB425" s="43"/>
      <c r="AC425" s="43"/>
      <c r="AD425" s="27"/>
      <c r="AE425" s="27"/>
    </row>
    <row r="426" spans="1:31" ht="15.75" customHeight="1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43"/>
      <c r="N426" s="27"/>
      <c r="O426" s="27"/>
      <c r="P426" s="27"/>
      <c r="Q426" s="27"/>
      <c r="R426" s="43"/>
      <c r="S426" s="43"/>
      <c r="T426" s="27"/>
      <c r="U426" s="27"/>
      <c r="V426" s="27"/>
      <c r="W426" s="43"/>
      <c r="X426" s="27"/>
      <c r="Y426" s="27"/>
      <c r="Z426" s="27"/>
      <c r="AA426" s="27"/>
      <c r="AB426" s="43"/>
      <c r="AC426" s="43"/>
      <c r="AD426" s="27"/>
      <c r="AE426" s="27"/>
    </row>
    <row r="427" spans="1:31" ht="15.75" customHeight="1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43"/>
      <c r="N427" s="27"/>
      <c r="O427" s="27"/>
      <c r="P427" s="27"/>
      <c r="Q427" s="27"/>
      <c r="R427" s="43"/>
      <c r="S427" s="43"/>
      <c r="T427" s="27"/>
      <c r="U427" s="27"/>
      <c r="V427" s="27"/>
      <c r="W427" s="43"/>
      <c r="X427" s="27"/>
      <c r="Y427" s="27"/>
      <c r="Z427" s="27"/>
      <c r="AA427" s="27"/>
      <c r="AB427" s="43"/>
      <c r="AC427" s="43"/>
      <c r="AD427" s="27"/>
      <c r="AE427" s="27"/>
    </row>
    <row r="428" spans="1:31" ht="15.75" customHeight="1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43"/>
      <c r="N428" s="27"/>
      <c r="O428" s="27"/>
      <c r="P428" s="27"/>
      <c r="Q428" s="27"/>
      <c r="R428" s="43"/>
      <c r="S428" s="43"/>
      <c r="T428" s="27"/>
      <c r="U428" s="27"/>
      <c r="V428" s="27"/>
      <c r="W428" s="43"/>
      <c r="X428" s="27"/>
      <c r="Y428" s="27"/>
      <c r="Z428" s="27"/>
      <c r="AA428" s="27"/>
      <c r="AB428" s="43"/>
      <c r="AC428" s="43"/>
      <c r="AD428" s="27"/>
      <c r="AE428" s="27"/>
    </row>
    <row r="429" spans="1:31" ht="15.75" customHeight="1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43"/>
      <c r="N429" s="27"/>
      <c r="O429" s="27"/>
      <c r="P429" s="27"/>
      <c r="Q429" s="27"/>
      <c r="R429" s="43"/>
      <c r="S429" s="43"/>
      <c r="T429" s="27"/>
      <c r="U429" s="27"/>
      <c r="V429" s="27"/>
      <c r="W429" s="43"/>
      <c r="X429" s="27"/>
      <c r="Y429" s="27"/>
      <c r="Z429" s="27"/>
      <c r="AA429" s="27"/>
      <c r="AB429" s="43"/>
      <c r="AC429" s="43"/>
      <c r="AD429" s="27"/>
      <c r="AE429" s="27"/>
    </row>
    <row r="430" spans="1:31" ht="15.75" customHeight="1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43"/>
      <c r="N430" s="27"/>
      <c r="O430" s="27"/>
      <c r="P430" s="27"/>
      <c r="Q430" s="27"/>
      <c r="R430" s="43"/>
      <c r="S430" s="43"/>
      <c r="T430" s="27"/>
      <c r="U430" s="27"/>
      <c r="V430" s="27"/>
      <c r="W430" s="43"/>
      <c r="X430" s="27"/>
      <c r="Y430" s="27"/>
      <c r="Z430" s="27"/>
      <c r="AA430" s="27"/>
      <c r="AB430" s="43"/>
      <c r="AC430" s="43"/>
      <c r="AD430" s="27"/>
      <c r="AE430" s="27"/>
    </row>
    <row r="431" spans="1:31" ht="15.75" customHeight="1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43"/>
      <c r="N431" s="27"/>
      <c r="O431" s="27"/>
      <c r="P431" s="27"/>
      <c r="Q431" s="27"/>
      <c r="R431" s="43"/>
      <c r="S431" s="43"/>
      <c r="T431" s="27"/>
      <c r="U431" s="27"/>
      <c r="V431" s="27"/>
      <c r="W431" s="43"/>
      <c r="X431" s="27"/>
      <c r="Y431" s="27"/>
      <c r="Z431" s="27"/>
      <c r="AA431" s="27"/>
      <c r="AB431" s="43"/>
      <c r="AC431" s="43"/>
      <c r="AD431" s="27"/>
      <c r="AE431" s="27"/>
    </row>
    <row r="432" spans="1:31" ht="15.75" customHeight="1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43"/>
      <c r="N432" s="27"/>
      <c r="O432" s="27"/>
      <c r="P432" s="27"/>
      <c r="Q432" s="27"/>
      <c r="R432" s="43"/>
      <c r="S432" s="43"/>
      <c r="T432" s="27"/>
      <c r="U432" s="27"/>
      <c r="V432" s="27"/>
      <c r="W432" s="43"/>
      <c r="X432" s="27"/>
      <c r="Y432" s="27"/>
      <c r="Z432" s="27"/>
      <c r="AA432" s="27"/>
      <c r="AB432" s="43"/>
      <c r="AC432" s="43"/>
      <c r="AD432" s="27"/>
      <c r="AE432" s="27"/>
    </row>
    <row r="433" spans="1:31" ht="15.75" customHeight="1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43"/>
      <c r="N433" s="27"/>
      <c r="O433" s="27"/>
      <c r="P433" s="27"/>
      <c r="Q433" s="27"/>
      <c r="R433" s="43"/>
      <c r="S433" s="43"/>
      <c r="T433" s="27"/>
      <c r="U433" s="27"/>
      <c r="V433" s="27"/>
      <c r="W433" s="43"/>
      <c r="X433" s="27"/>
      <c r="Y433" s="27"/>
      <c r="Z433" s="27"/>
      <c r="AA433" s="27"/>
      <c r="AB433" s="43"/>
      <c r="AC433" s="43"/>
      <c r="AD433" s="27"/>
      <c r="AE433" s="27"/>
    </row>
    <row r="434" spans="1:31" ht="15.75" customHeight="1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43"/>
      <c r="N434" s="27"/>
      <c r="O434" s="27"/>
      <c r="P434" s="27"/>
      <c r="Q434" s="27"/>
      <c r="R434" s="43"/>
      <c r="S434" s="43"/>
      <c r="T434" s="27"/>
      <c r="U434" s="27"/>
      <c r="V434" s="27"/>
      <c r="W434" s="43"/>
      <c r="X434" s="27"/>
      <c r="Y434" s="27"/>
      <c r="Z434" s="27"/>
      <c r="AA434" s="27"/>
      <c r="AB434" s="43"/>
      <c r="AC434" s="43"/>
      <c r="AD434" s="27"/>
      <c r="AE434" s="27"/>
    </row>
    <row r="435" spans="1:31" ht="15.75" customHeigh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43"/>
      <c r="N435" s="27"/>
      <c r="O435" s="27"/>
      <c r="P435" s="27"/>
      <c r="Q435" s="27"/>
      <c r="R435" s="43"/>
      <c r="S435" s="43"/>
      <c r="T435" s="27"/>
      <c r="U435" s="27"/>
      <c r="V435" s="27"/>
      <c r="W435" s="43"/>
      <c r="X435" s="27"/>
      <c r="Y435" s="27"/>
      <c r="Z435" s="27"/>
      <c r="AA435" s="27"/>
      <c r="AB435" s="43"/>
      <c r="AC435" s="43"/>
      <c r="AD435" s="27"/>
      <c r="AE435" s="27"/>
    </row>
    <row r="436" spans="1:31" ht="15.75" customHeight="1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43"/>
      <c r="N436" s="27"/>
      <c r="O436" s="27"/>
      <c r="P436" s="27"/>
      <c r="Q436" s="27"/>
      <c r="R436" s="43"/>
      <c r="S436" s="43"/>
      <c r="T436" s="27"/>
      <c r="U436" s="27"/>
      <c r="V436" s="27"/>
      <c r="W436" s="43"/>
      <c r="X436" s="27"/>
      <c r="Y436" s="27"/>
      <c r="Z436" s="27"/>
      <c r="AA436" s="27"/>
      <c r="AB436" s="43"/>
      <c r="AC436" s="43"/>
      <c r="AD436" s="27"/>
      <c r="AE436" s="27"/>
    </row>
    <row r="437" spans="1:31" ht="15.75" customHeight="1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43"/>
      <c r="N437" s="27"/>
      <c r="O437" s="27"/>
      <c r="P437" s="27"/>
      <c r="Q437" s="27"/>
      <c r="R437" s="43"/>
      <c r="S437" s="43"/>
      <c r="T437" s="27"/>
      <c r="U437" s="27"/>
      <c r="V437" s="27"/>
      <c r="W437" s="43"/>
      <c r="X437" s="27"/>
      <c r="Y437" s="27"/>
      <c r="Z437" s="27"/>
      <c r="AA437" s="27"/>
      <c r="AB437" s="43"/>
      <c r="AC437" s="43"/>
      <c r="AD437" s="27"/>
      <c r="AE437" s="27"/>
    </row>
    <row r="438" spans="1:31" ht="15.75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43"/>
      <c r="N438" s="27"/>
      <c r="O438" s="27"/>
      <c r="P438" s="27"/>
      <c r="Q438" s="27"/>
      <c r="R438" s="43"/>
      <c r="S438" s="43"/>
      <c r="T438" s="27"/>
      <c r="U438" s="27"/>
      <c r="V438" s="27"/>
      <c r="W438" s="43"/>
      <c r="X438" s="27"/>
      <c r="Y438" s="27"/>
      <c r="Z438" s="27"/>
      <c r="AA438" s="27"/>
      <c r="AB438" s="43"/>
      <c r="AC438" s="43"/>
      <c r="AD438" s="27"/>
      <c r="AE438" s="27"/>
    </row>
    <row r="439" spans="1:31" ht="15.75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43"/>
      <c r="N439" s="27"/>
      <c r="O439" s="27"/>
      <c r="P439" s="27"/>
      <c r="Q439" s="27"/>
      <c r="R439" s="43"/>
      <c r="S439" s="43"/>
      <c r="T439" s="27"/>
      <c r="U439" s="27"/>
      <c r="V439" s="27"/>
      <c r="W439" s="43"/>
      <c r="X439" s="27"/>
      <c r="Y439" s="27"/>
      <c r="Z439" s="27"/>
      <c r="AA439" s="27"/>
      <c r="AB439" s="43"/>
      <c r="AC439" s="43"/>
      <c r="AD439" s="27"/>
      <c r="AE439" s="27"/>
    </row>
    <row r="440" spans="1:31" ht="15.75" customHeight="1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43"/>
      <c r="N440" s="27"/>
      <c r="O440" s="27"/>
      <c r="P440" s="27"/>
      <c r="Q440" s="27"/>
      <c r="R440" s="43"/>
      <c r="S440" s="43"/>
      <c r="T440" s="27"/>
      <c r="U440" s="27"/>
      <c r="V440" s="27"/>
      <c r="W440" s="43"/>
      <c r="X440" s="27"/>
      <c r="Y440" s="27"/>
      <c r="Z440" s="27"/>
      <c r="AA440" s="27"/>
      <c r="AB440" s="43"/>
      <c r="AC440" s="43"/>
      <c r="AD440" s="27"/>
      <c r="AE440" s="27"/>
    </row>
    <row r="441" spans="1:31" ht="15.75" customHeight="1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43"/>
      <c r="N441" s="27"/>
      <c r="O441" s="27"/>
      <c r="P441" s="27"/>
      <c r="Q441" s="27"/>
      <c r="R441" s="43"/>
      <c r="S441" s="43"/>
      <c r="T441" s="27"/>
      <c r="U441" s="27"/>
      <c r="V441" s="27"/>
      <c r="W441" s="43"/>
      <c r="X441" s="27"/>
      <c r="Y441" s="27"/>
      <c r="Z441" s="27"/>
      <c r="AA441" s="27"/>
      <c r="AB441" s="43"/>
      <c r="AC441" s="43"/>
      <c r="AD441" s="27"/>
      <c r="AE441" s="27"/>
    </row>
    <row r="442" spans="1:31" ht="15.75" customHeight="1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43"/>
      <c r="N442" s="27"/>
      <c r="O442" s="27"/>
      <c r="P442" s="27"/>
      <c r="Q442" s="27"/>
      <c r="R442" s="43"/>
      <c r="S442" s="43"/>
      <c r="T442" s="27"/>
      <c r="U442" s="27"/>
      <c r="V442" s="27"/>
      <c r="W442" s="43"/>
      <c r="X442" s="27"/>
      <c r="Y442" s="27"/>
      <c r="Z442" s="27"/>
      <c r="AA442" s="27"/>
      <c r="AB442" s="43"/>
      <c r="AC442" s="43"/>
      <c r="AD442" s="27"/>
      <c r="AE442" s="27"/>
    </row>
    <row r="443" spans="1:31" ht="15.75" customHeight="1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43"/>
      <c r="N443" s="27"/>
      <c r="O443" s="27"/>
      <c r="P443" s="27"/>
      <c r="Q443" s="27"/>
      <c r="R443" s="43"/>
      <c r="S443" s="43"/>
      <c r="T443" s="27"/>
      <c r="U443" s="27"/>
      <c r="V443" s="27"/>
      <c r="W443" s="43"/>
      <c r="X443" s="27"/>
      <c r="Y443" s="27"/>
      <c r="Z443" s="27"/>
      <c r="AA443" s="27"/>
      <c r="AB443" s="43"/>
      <c r="AC443" s="43"/>
      <c r="AD443" s="27"/>
      <c r="AE443" s="27"/>
    </row>
    <row r="444" spans="1:31" ht="15.75" customHeight="1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43"/>
      <c r="N444" s="27"/>
      <c r="O444" s="27"/>
      <c r="P444" s="27"/>
      <c r="Q444" s="27"/>
      <c r="R444" s="43"/>
      <c r="S444" s="43"/>
      <c r="T444" s="27"/>
      <c r="U444" s="27"/>
      <c r="V444" s="27"/>
      <c r="W444" s="43"/>
      <c r="X444" s="27"/>
      <c r="Y444" s="27"/>
      <c r="Z444" s="27"/>
      <c r="AA444" s="27"/>
      <c r="AB444" s="43"/>
      <c r="AC444" s="43"/>
      <c r="AD444" s="27"/>
      <c r="AE444" s="27"/>
    </row>
    <row r="445" spans="1:31" ht="15.75" customHeight="1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43"/>
      <c r="N445" s="27"/>
      <c r="O445" s="27"/>
      <c r="P445" s="27"/>
      <c r="Q445" s="27"/>
      <c r="R445" s="43"/>
      <c r="S445" s="43"/>
      <c r="T445" s="27"/>
      <c r="U445" s="27"/>
      <c r="V445" s="27"/>
      <c r="W445" s="43"/>
      <c r="X445" s="27"/>
      <c r="Y445" s="27"/>
      <c r="Z445" s="27"/>
      <c r="AA445" s="27"/>
      <c r="AB445" s="43"/>
      <c r="AC445" s="43"/>
      <c r="AD445" s="27"/>
      <c r="AE445" s="27"/>
    </row>
    <row r="446" spans="1:31" ht="15.75" customHeight="1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43"/>
      <c r="N446" s="27"/>
      <c r="O446" s="27"/>
      <c r="P446" s="27"/>
      <c r="Q446" s="27"/>
      <c r="R446" s="43"/>
      <c r="S446" s="43"/>
      <c r="T446" s="27"/>
      <c r="U446" s="27"/>
      <c r="V446" s="27"/>
      <c r="W446" s="43"/>
      <c r="X446" s="27"/>
      <c r="Y446" s="27"/>
      <c r="Z446" s="27"/>
      <c r="AA446" s="27"/>
      <c r="AB446" s="43"/>
      <c r="AC446" s="43"/>
      <c r="AD446" s="27"/>
      <c r="AE446" s="27"/>
    </row>
    <row r="447" spans="1:31" ht="15.75" customHeight="1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43"/>
      <c r="N447" s="27"/>
      <c r="O447" s="27"/>
      <c r="P447" s="27"/>
      <c r="Q447" s="27"/>
      <c r="R447" s="43"/>
      <c r="S447" s="43"/>
      <c r="T447" s="27"/>
      <c r="U447" s="27"/>
      <c r="V447" s="27"/>
      <c r="W447" s="43"/>
      <c r="X447" s="27"/>
      <c r="Y447" s="27"/>
      <c r="Z447" s="27"/>
      <c r="AA447" s="27"/>
      <c r="AB447" s="43"/>
      <c r="AC447" s="43"/>
      <c r="AD447" s="27"/>
      <c r="AE447" s="27"/>
    </row>
    <row r="448" spans="1:31" ht="15.75" customHeight="1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43"/>
      <c r="N448" s="27"/>
      <c r="O448" s="27"/>
      <c r="P448" s="27"/>
      <c r="Q448" s="27"/>
      <c r="R448" s="43"/>
      <c r="S448" s="43"/>
      <c r="T448" s="27"/>
      <c r="U448" s="27"/>
      <c r="V448" s="27"/>
      <c r="W448" s="43"/>
      <c r="X448" s="27"/>
      <c r="Y448" s="27"/>
      <c r="Z448" s="27"/>
      <c r="AA448" s="27"/>
      <c r="AB448" s="43"/>
      <c r="AC448" s="43"/>
      <c r="AD448" s="27"/>
      <c r="AE448" s="27"/>
    </row>
    <row r="449" spans="1:31" ht="15.75" customHeight="1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43"/>
      <c r="N449" s="27"/>
      <c r="O449" s="27"/>
      <c r="P449" s="27"/>
      <c r="Q449" s="27"/>
      <c r="R449" s="43"/>
      <c r="S449" s="43"/>
      <c r="T449" s="27"/>
      <c r="U449" s="27"/>
      <c r="V449" s="27"/>
      <c r="W449" s="43"/>
      <c r="X449" s="27"/>
      <c r="Y449" s="27"/>
      <c r="Z449" s="27"/>
      <c r="AA449" s="27"/>
      <c r="AB449" s="43"/>
      <c r="AC449" s="43"/>
      <c r="AD449" s="27"/>
      <c r="AE449" s="27"/>
    </row>
    <row r="450" spans="1:31" ht="15.75" customHeight="1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43"/>
      <c r="N450" s="27"/>
      <c r="O450" s="27"/>
      <c r="P450" s="27"/>
      <c r="Q450" s="27"/>
      <c r="R450" s="43"/>
      <c r="S450" s="43"/>
      <c r="T450" s="27"/>
      <c r="U450" s="27"/>
      <c r="V450" s="27"/>
      <c r="W450" s="43"/>
      <c r="X450" s="27"/>
      <c r="Y450" s="27"/>
      <c r="Z450" s="27"/>
      <c r="AA450" s="27"/>
      <c r="AB450" s="43"/>
      <c r="AC450" s="43"/>
      <c r="AD450" s="27"/>
      <c r="AE450" s="27"/>
    </row>
    <row r="451" spans="1:31" ht="15.75" customHeight="1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43"/>
      <c r="N451" s="27"/>
      <c r="O451" s="27"/>
      <c r="P451" s="27"/>
      <c r="Q451" s="27"/>
      <c r="R451" s="43"/>
      <c r="S451" s="43"/>
      <c r="T451" s="27"/>
      <c r="U451" s="27"/>
      <c r="V451" s="27"/>
      <c r="W451" s="43"/>
      <c r="X451" s="27"/>
      <c r="Y451" s="27"/>
      <c r="Z451" s="27"/>
      <c r="AA451" s="27"/>
      <c r="AB451" s="43"/>
      <c r="AC451" s="43"/>
      <c r="AD451" s="27"/>
      <c r="AE451" s="27"/>
    </row>
    <row r="452" spans="1:31" ht="15.75" customHeight="1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43"/>
      <c r="N452" s="27"/>
      <c r="O452" s="27"/>
      <c r="P452" s="27"/>
      <c r="Q452" s="27"/>
      <c r="R452" s="43"/>
      <c r="S452" s="43"/>
      <c r="T452" s="27"/>
      <c r="U452" s="27"/>
      <c r="V452" s="27"/>
      <c r="W452" s="43"/>
      <c r="X452" s="27"/>
      <c r="Y452" s="27"/>
      <c r="Z452" s="27"/>
      <c r="AA452" s="27"/>
      <c r="AB452" s="43"/>
      <c r="AC452" s="43"/>
      <c r="AD452" s="27"/>
      <c r="AE452" s="27"/>
    </row>
    <row r="453" spans="1:31" ht="15.75" customHeight="1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43"/>
      <c r="N453" s="27"/>
      <c r="O453" s="27"/>
      <c r="P453" s="27"/>
      <c r="Q453" s="27"/>
      <c r="R453" s="43"/>
      <c r="S453" s="43"/>
      <c r="T453" s="27"/>
      <c r="U453" s="27"/>
      <c r="V453" s="27"/>
      <c r="W453" s="43"/>
      <c r="X453" s="27"/>
      <c r="Y453" s="27"/>
      <c r="Z453" s="27"/>
      <c r="AA453" s="27"/>
      <c r="AB453" s="43"/>
      <c r="AC453" s="43"/>
      <c r="AD453" s="27"/>
      <c r="AE453" s="27"/>
    </row>
    <row r="454" spans="1:31" ht="15.75" customHeight="1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43"/>
      <c r="N454" s="27"/>
      <c r="O454" s="27"/>
      <c r="P454" s="27"/>
      <c r="Q454" s="27"/>
      <c r="R454" s="43"/>
      <c r="S454" s="43"/>
      <c r="T454" s="27"/>
      <c r="U454" s="27"/>
      <c r="V454" s="27"/>
      <c r="W454" s="43"/>
      <c r="X454" s="27"/>
      <c r="Y454" s="27"/>
      <c r="Z454" s="27"/>
      <c r="AA454" s="27"/>
      <c r="AB454" s="43"/>
      <c r="AC454" s="43"/>
      <c r="AD454" s="27"/>
      <c r="AE454" s="27"/>
    </row>
    <row r="455" spans="1:31" ht="15.75" customHeight="1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43"/>
      <c r="N455" s="27"/>
      <c r="O455" s="27"/>
      <c r="P455" s="27"/>
      <c r="Q455" s="27"/>
      <c r="R455" s="43"/>
      <c r="S455" s="43"/>
      <c r="T455" s="27"/>
      <c r="U455" s="27"/>
      <c r="V455" s="27"/>
      <c r="W455" s="43"/>
      <c r="X455" s="27"/>
      <c r="Y455" s="27"/>
      <c r="Z455" s="27"/>
      <c r="AA455" s="27"/>
      <c r="AB455" s="43"/>
      <c r="AC455" s="43"/>
      <c r="AD455" s="27"/>
      <c r="AE455" s="27"/>
    </row>
    <row r="456" spans="1:31" ht="15.75" customHeight="1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43"/>
      <c r="N456" s="27"/>
      <c r="O456" s="27"/>
      <c r="P456" s="27"/>
      <c r="Q456" s="27"/>
      <c r="R456" s="43"/>
      <c r="S456" s="43"/>
      <c r="T456" s="27"/>
      <c r="U456" s="27"/>
      <c r="V456" s="27"/>
      <c r="W456" s="43"/>
      <c r="X456" s="27"/>
      <c r="Y456" s="27"/>
      <c r="Z456" s="27"/>
      <c r="AA456" s="27"/>
      <c r="AB456" s="43"/>
      <c r="AC456" s="43"/>
      <c r="AD456" s="27"/>
      <c r="AE456" s="27"/>
    </row>
    <row r="457" spans="1:31" ht="15.75" customHeight="1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43"/>
      <c r="N457" s="27"/>
      <c r="O457" s="27"/>
      <c r="P457" s="27"/>
      <c r="Q457" s="27"/>
      <c r="R457" s="43"/>
      <c r="S457" s="43"/>
      <c r="T457" s="27"/>
      <c r="U457" s="27"/>
      <c r="V457" s="27"/>
      <c r="W457" s="43"/>
      <c r="X457" s="27"/>
      <c r="Y457" s="27"/>
      <c r="Z457" s="27"/>
      <c r="AA457" s="27"/>
      <c r="AB457" s="43"/>
      <c r="AC457" s="43"/>
      <c r="AD457" s="27"/>
      <c r="AE457" s="27"/>
    </row>
    <row r="458" spans="1:31" ht="15.75" customHeight="1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43"/>
      <c r="N458" s="27"/>
      <c r="O458" s="27"/>
      <c r="P458" s="27"/>
      <c r="Q458" s="27"/>
      <c r="R458" s="43"/>
      <c r="S458" s="43"/>
      <c r="T458" s="27"/>
      <c r="U458" s="27"/>
      <c r="V458" s="27"/>
      <c r="W458" s="43"/>
      <c r="X458" s="27"/>
      <c r="Y458" s="27"/>
      <c r="Z458" s="27"/>
      <c r="AA458" s="27"/>
      <c r="AB458" s="43"/>
      <c r="AC458" s="43"/>
      <c r="AD458" s="27"/>
      <c r="AE458" s="27"/>
    </row>
    <row r="459" spans="1:31" ht="15.75" customHeight="1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43"/>
      <c r="N459" s="27"/>
      <c r="O459" s="27"/>
      <c r="P459" s="27"/>
      <c r="Q459" s="27"/>
      <c r="R459" s="43"/>
      <c r="S459" s="43"/>
      <c r="T459" s="27"/>
      <c r="U459" s="27"/>
      <c r="V459" s="27"/>
      <c r="W459" s="43"/>
      <c r="X459" s="27"/>
      <c r="Y459" s="27"/>
      <c r="Z459" s="27"/>
      <c r="AA459" s="27"/>
      <c r="AB459" s="43"/>
      <c r="AC459" s="43"/>
      <c r="AD459" s="27"/>
      <c r="AE459" s="27"/>
    </row>
    <row r="460" spans="1:31" ht="15.75" customHeight="1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43"/>
      <c r="N460" s="27"/>
      <c r="O460" s="27"/>
      <c r="P460" s="27"/>
      <c r="Q460" s="27"/>
      <c r="R460" s="43"/>
      <c r="S460" s="43"/>
      <c r="T460" s="27"/>
      <c r="U460" s="27"/>
      <c r="V460" s="27"/>
      <c r="W460" s="43"/>
      <c r="X460" s="27"/>
      <c r="Y460" s="27"/>
      <c r="Z460" s="27"/>
      <c r="AA460" s="27"/>
      <c r="AB460" s="43"/>
      <c r="AC460" s="43"/>
      <c r="AD460" s="27"/>
      <c r="AE460" s="27"/>
    </row>
    <row r="461" spans="1:31" ht="15.75" customHeight="1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43"/>
      <c r="N461" s="27"/>
      <c r="O461" s="27"/>
      <c r="P461" s="27"/>
      <c r="Q461" s="27"/>
      <c r="R461" s="43"/>
      <c r="S461" s="43"/>
      <c r="T461" s="27"/>
      <c r="U461" s="27"/>
      <c r="V461" s="27"/>
      <c r="W461" s="43"/>
      <c r="X461" s="27"/>
      <c r="Y461" s="27"/>
      <c r="Z461" s="27"/>
      <c r="AA461" s="27"/>
      <c r="AB461" s="43"/>
      <c r="AC461" s="43"/>
      <c r="AD461" s="27"/>
      <c r="AE461" s="27"/>
    </row>
    <row r="462" spans="1:31" ht="15.75" customHeight="1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43"/>
      <c r="N462" s="27"/>
      <c r="O462" s="27"/>
      <c r="P462" s="27"/>
      <c r="Q462" s="27"/>
      <c r="R462" s="43"/>
      <c r="S462" s="43"/>
      <c r="T462" s="27"/>
      <c r="U462" s="27"/>
      <c r="V462" s="27"/>
      <c r="W462" s="43"/>
      <c r="X462" s="27"/>
      <c r="Y462" s="27"/>
      <c r="Z462" s="27"/>
      <c r="AA462" s="27"/>
      <c r="AB462" s="43"/>
      <c r="AC462" s="43"/>
      <c r="AD462" s="27"/>
      <c r="AE462" s="27"/>
    </row>
    <row r="463" spans="1:31" ht="15.75" customHeight="1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43"/>
      <c r="N463" s="27"/>
      <c r="O463" s="27"/>
      <c r="P463" s="27"/>
      <c r="Q463" s="27"/>
      <c r="R463" s="43"/>
      <c r="S463" s="43"/>
      <c r="T463" s="27"/>
      <c r="U463" s="27"/>
      <c r="V463" s="27"/>
      <c r="W463" s="43"/>
      <c r="X463" s="27"/>
      <c r="Y463" s="27"/>
      <c r="Z463" s="27"/>
      <c r="AA463" s="27"/>
      <c r="AB463" s="43"/>
      <c r="AC463" s="43"/>
      <c r="AD463" s="27"/>
      <c r="AE463" s="27"/>
    </row>
    <row r="464" spans="1:31" ht="15.75" customHeight="1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43"/>
      <c r="N464" s="27"/>
      <c r="O464" s="27"/>
      <c r="P464" s="27"/>
      <c r="Q464" s="27"/>
      <c r="R464" s="43"/>
      <c r="S464" s="43"/>
      <c r="T464" s="27"/>
      <c r="U464" s="27"/>
      <c r="V464" s="27"/>
      <c r="W464" s="43"/>
      <c r="X464" s="27"/>
      <c r="Y464" s="27"/>
      <c r="Z464" s="27"/>
      <c r="AA464" s="27"/>
      <c r="AB464" s="43"/>
      <c r="AC464" s="43"/>
      <c r="AD464" s="27"/>
      <c r="AE464" s="27"/>
    </row>
    <row r="465" spans="1:31" ht="15.75" customHeight="1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43"/>
      <c r="N465" s="27"/>
      <c r="O465" s="27"/>
      <c r="P465" s="27"/>
      <c r="Q465" s="27"/>
      <c r="R465" s="43"/>
      <c r="S465" s="43"/>
      <c r="T465" s="27"/>
      <c r="U465" s="27"/>
      <c r="V465" s="27"/>
      <c r="W465" s="43"/>
      <c r="X465" s="27"/>
      <c r="Y465" s="27"/>
      <c r="Z465" s="27"/>
      <c r="AA465" s="27"/>
      <c r="AB465" s="43"/>
      <c r="AC465" s="43"/>
      <c r="AD465" s="27"/>
      <c r="AE465" s="27"/>
    </row>
    <row r="466" spans="1:31" ht="15.75" customHeight="1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43"/>
      <c r="N466" s="27"/>
      <c r="O466" s="27"/>
      <c r="P466" s="27"/>
      <c r="Q466" s="27"/>
      <c r="R466" s="43"/>
      <c r="S466" s="43"/>
      <c r="T466" s="27"/>
      <c r="U466" s="27"/>
      <c r="V466" s="27"/>
      <c r="W466" s="43"/>
      <c r="X466" s="27"/>
      <c r="Y466" s="27"/>
      <c r="Z466" s="27"/>
      <c r="AA466" s="27"/>
      <c r="AB466" s="43"/>
      <c r="AC466" s="43"/>
      <c r="AD466" s="27"/>
      <c r="AE466" s="27"/>
    </row>
    <row r="467" spans="1:31" ht="15.75" customHeight="1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43"/>
      <c r="N467" s="27"/>
      <c r="O467" s="27"/>
      <c r="P467" s="27"/>
      <c r="Q467" s="27"/>
      <c r="R467" s="43"/>
      <c r="S467" s="43"/>
      <c r="T467" s="27"/>
      <c r="U467" s="27"/>
      <c r="V467" s="27"/>
      <c r="W467" s="43"/>
      <c r="X467" s="27"/>
      <c r="Y467" s="27"/>
      <c r="Z467" s="27"/>
      <c r="AA467" s="27"/>
      <c r="AB467" s="43"/>
      <c r="AC467" s="43"/>
      <c r="AD467" s="27"/>
      <c r="AE467" s="27"/>
    </row>
    <row r="468" spans="1:31" ht="15.75" customHeight="1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43"/>
      <c r="N468" s="27"/>
      <c r="O468" s="27"/>
      <c r="P468" s="27"/>
      <c r="Q468" s="27"/>
      <c r="R468" s="43"/>
      <c r="S468" s="43"/>
      <c r="T468" s="27"/>
      <c r="U468" s="27"/>
      <c r="V468" s="27"/>
      <c r="W468" s="43"/>
      <c r="X468" s="27"/>
      <c r="Y468" s="27"/>
      <c r="Z468" s="27"/>
      <c r="AA468" s="27"/>
      <c r="AB468" s="43"/>
      <c r="AC468" s="43"/>
      <c r="AD468" s="27"/>
      <c r="AE468" s="27"/>
    </row>
    <row r="469" spans="1:31" ht="15.75" customHeight="1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43"/>
      <c r="N469" s="27"/>
      <c r="O469" s="27"/>
      <c r="P469" s="27"/>
      <c r="Q469" s="27"/>
      <c r="R469" s="43"/>
      <c r="S469" s="43"/>
      <c r="T469" s="27"/>
      <c r="U469" s="27"/>
      <c r="V469" s="27"/>
      <c r="W469" s="43"/>
      <c r="X469" s="27"/>
      <c r="Y469" s="27"/>
      <c r="Z469" s="27"/>
      <c r="AA469" s="27"/>
      <c r="AB469" s="43"/>
      <c r="AC469" s="43"/>
      <c r="AD469" s="27"/>
      <c r="AE469" s="27"/>
    </row>
    <row r="470" spans="1:31" ht="15.75" customHeight="1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43"/>
      <c r="N470" s="27"/>
      <c r="O470" s="27"/>
      <c r="P470" s="27"/>
      <c r="Q470" s="27"/>
      <c r="R470" s="43"/>
      <c r="S470" s="43"/>
      <c r="T470" s="27"/>
      <c r="U470" s="27"/>
      <c r="V470" s="27"/>
      <c r="W470" s="43"/>
      <c r="X470" s="27"/>
      <c r="Y470" s="27"/>
      <c r="Z470" s="27"/>
      <c r="AA470" s="27"/>
      <c r="AB470" s="43"/>
      <c r="AC470" s="43"/>
      <c r="AD470" s="27"/>
      <c r="AE470" s="27"/>
    </row>
    <row r="471" spans="1:31" ht="15.75" customHeight="1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43"/>
      <c r="N471" s="27"/>
      <c r="O471" s="27"/>
      <c r="P471" s="27"/>
      <c r="Q471" s="27"/>
      <c r="R471" s="43"/>
      <c r="S471" s="43"/>
      <c r="T471" s="27"/>
      <c r="U471" s="27"/>
      <c r="V471" s="27"/>
      <c r="W471" s="43"/>
      <c r="X471" s="27"/>
      <c r="Y471" s="27"/>
      <c r="Z471" s="27"/>
      <c r="AA471" s="27"/>
      <c r="AB471" s="43"/>
      <c r="AC471" s="43"/>
      <c r="AD471" s="27"/>
      <c r="AE471" s="27"/>
    </row>
    <row r="472" spans="1:31" ht="15.75" customHeight="1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43"/>
      <c r="N472" s="27"/>
      <c r="O472" s="27"/>
      <c r="P472" s="27"/>
      <c r="Q472" s="27"/>
      <c r="R472" s="43"/>
      <c r="S472" s="43"/>
      <c r="T472" s="27"/>
      <c r="U472" s="27"/>
      <c r="V472" s="27"/>
      <c r="W472" s="43"/>
      <c r="X472" s="27"/>
      <c r="Y472" s="27"/>
      <c r="Z472" s="27"/>
      <c r="AA472" s="27"/>
      <c r="AB472" s="43"/>
      <c r="AC472" s="43"/>
      <c r="AD472" s="27"/>
      <c r="AE472" s="27"/>
    </row>
    <row r="473" spans="1:31" ht="15.75" customHeight="1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43"/>
      <c r="N473" s="27"/>
      <c r="O473" s="27"/>
      <c r="P473" s="27"/>
      <c r="Q473" s="27"/>
      <c r="R473" s="43"/>
      <c r="S473" s="43"/>
      <c r="T473" s="27"/>
      <c r="U473" s="27"/>
      <c r="V473" s="27"/>
      <c r="W473" s="43"/>
      <c r="X473" s="27"/>
      <c r="Y473" s="27"/>
      <c r="Z473" s="27"/>
      <c r="AA473" s="27"/>
      <c r="AB473" s="43"/>
      <c r="AC473" s="43"/>
      <c r="AD473" s="27"/>
      <c r="AE473" s="27"/>
    </row>
    <row r="474" spans="1:31" ht="15.75" customHeight="1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43"/>
      <c r="N474" s="27"/>
      <c r="O474" s="27"/>
      <c r="P474" s="27"/>
      <c r="Q474" s="27"/>
      <c r="R474" s="43"/>
      <c r="S474" s="43"/>
      <c r="T474" s="27"/>
      <c r="U474" s="27"/>
      <c r="V474" s="27"/>
      <c r="W474" s="43"/>
      <c r="X474" s="27"/>
      <c r="Y474" s="27"/>
      <c r="Z474" s="27"/>
      <c r="AA474" s="27"/>
      <c r="AB474" s="43"/>
      <c r="AC474" s="43"/>
      <c r="AD474" s="27"/>
      <c r="AE474" s="27"/>
    </row>
    <row r="475" spans="1:31" ht="15.75" customHeight="1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43"/>
      <c r="N475" s="27"/>
      <c r="O475" s="27"/>
      <c r="P475" s="27"/>
      <c r="Q475" s="27"/>
      <c r="R475" s="43"/>
      <c r="S475" s="43"/>
      <c r="T475" s="27"/>
      <c r="U475" s="27"/>
      <c r="V475" s="27"/>
      <c r="W475" s="43"/>
      <c r="X475" s="27"/>
      <c r="Y475" s="27"/>
      <c r="Z475" s="27"/>
      <c r="AA475" s="27"/>
      <c r="AB475" s="43"/>
      <c r="AC475" s="43"/>
      <c r="AD475" s="27"/>
      <c r="AE475" s="27"/>
    </row>
    <row r="476" spans="1:31" ht="15.75" customHeight="1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43"/>
      <c r="N476" s="27"/>
      <c r="O476" s="27"/>
      <c r="P476" s="27"/>
      <c r="Q476" s="27"/>
      <c r="R476" s="43"/>
      <c r="S476" s="43"/>
      <c r="T476" s="27"/>
      <c r="U476" s="27"/>
      <c r="V476" s="27"/>
      <c r="W476" s="43"/>
      <c r="X476" s="27"/>
      <c r="Y476" s="27"/>
      <c r="Z476" s="27"/>
      <c r="AA476" s="27"/>
      <c r="AB476" s="43"/>
      <c r="AC476" s="43"/>
      <c r="AD476" s="27"/>
      <c r="AE476" s="27"/>
    </row>
    <row r="477" spans="1:31" ht="15.75" customHeight="1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43"/>
      <c r="N477" s="27"/>
      <c r="O477" s="27"/>
      <c r="P477" s="27"/>
      <c r="Q477" s="27"/>
      <c r="R477" s="43"/>
      <c r="S477" s="43"/>
      <c r="T477" s="27"/>
      <c r="U477" s="27"/>
      <c r="V477" s="27"/>
      <c r="W477" s="43"/>
      <c r="X477" s="27"/>
      <c r="Y477" s="27"/>
      <c r="Z477" s="27"/>
      <c r="AA477" s="27"/>
      <c r="AB477" s="43"/>
      <c r="AC477" s="43"/>
      <c r="AD477" s="27"/>
      <c r="AE477" s="27"/>
    </row>
    <row r="478" spans="1:31" ht="15.75" customHeight="1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43"/>
      <c r="N478" s="27"/>
      <c r="O478" s="27"/>
      <c r="P478" s="27"/>
      <c r="Q478" s="27"/>
      <c r="R478" s="43"/>
      <c r="S478" s="43"/>
      <c r="T478" s="27"/>
      <c r="U478" s="27"/>
      <c r="V478" s="27"/>
      <c r="W478" s="43"/>
      <c r="X478" s="27"/>
      <c r="Y478" s="27"/>
      <c r="Z478" s="27"/>
      <c r="AA478" s="27"/>
      <c r="AB478" s="43"/>
      <c r="AC478" s="43"/>
      <c r="AD478" s="27"/>
      <c r="AE478" s="27"/>
    </row>
    <row r="479" spans="1:31" ht="15.75" customHeight="1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43"/>
      <c r="N479" s="27"/>
      <c r="O479" s="27"/>
      <c r="P479" s="27"/>
      <c r="Q479" s="27"/>
      <c r="R479" s="43"/>
      <c r="S479" s="43"/>
      <c r="T479" s="27"/>
      <c r="U479" s="27"/>
      <c r="V479" s="27"/>
      <c r="W479" s="43"/>
      <c r="X479" s="27"/>
      <c r="Y479" s="27"/>
      <c r="Z479" s="27"/>
      <c r="AA479" s="27"/>
      <c r="AB479" s="43"/>
      <c r="AC479" s="43"/>
      <c r="AD479" s="27"/>
      <c r="AE479" s="27"/>
    </row>
    <row r="480" spans="1:31" ht="15.75" customHeight="1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43"/>
      <c r="N480" s="27"/>
      <c r="O480" s="27"/>
      <c r="P480" s="27"/>
      <c r="Q480" s="27"/>
      <c r="R480" s="43"/>
      <c r="S480" s="43"/>
      <c r="T480" s="27"/>
      <c r="U480" s="27"/>
      <c r="V480" s="27"/>
      <c r="W480" s="43"/>
      <c r="X480" s="27"/>
      <c r="Y480" s="27"/>
      <c r="Z480" s="27"/>
      <c r="AA480" s="27"/>
      <c r="AB480" s="43"/>
      <c r="AC480" s="43"/>
      <c r="AD480" s="27"/>
      <c r="AE480" s="27"/>
    </row>
    <row r="481" spans="1:31" ht="15.75" customHeight="1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43"/>
      <c r="N481" s="27"/>
      <c r="O481" s="27"/>
      <c r="P481" s="27"/>
      <c r="Q481" s="27"/>
      <c r="R481" s="43"/>
      <c r="S481" s="43"/>
      <c r="T481" s="27"/>
      <c r="U481" s="27"/>
      <c r="V481" s="27"/>
      <c r="W481" s="43"/>
      <c r="X481" s="27"/>
      <c r="Y481" s="27"/>
      <c r="Z481" s="27"/>
      <c r="AA481" s="27"/>
      <c r="AB481" s="43"/>
      <c r="AC481" s="43"/>
      <c r="AD481" s="27"/>
      <c r="AE481" s="27"/>
    </row>
    <row r="482" spans="1:31" ht="15.75" customHeight="1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43"/>
      <c r="N482" s="27"/>
      <c r="O482" s="27"/>
      <c r="P482" s="27"/>
      <c r="Q482" s="27"/>
      <c r="R482" s="43"/>
      <c r="S482" s="43"/>
      <c r="T482" s="27"/>
      <c r="U482" s="27"/>
      <c r="V482" s="27"/>
      <c r="W482" s="43"/>
      <c r="X482" s="27"/>
      <c r="Y482" s="27"/>
      <c r="Z482" s="27"/>
      <c r="AA482" s="27"/>
      <c r="AB482" s="43"/>
      <c r="AC482" s="43"/>
      <c r="AD482" s="27"/>
      <c r="AE482" s="27"/>
    </row>
    <row r="483" spans="1:31" ht="15.75" customHeight="1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43"/>
      <c r="N483" s="27"/>
      <c r="O483" s="27"/>
      <c r="P483" s="27"/>
      <c r="Q483" s="27"/>
      <c r="R483" s="43"/>
      <c r="S483" s="43"/>
      <c r="T483" s="27"/>
      <c r="U483" s="27"/>
      <c r="V483" s="27"/>
      <c r="W483" s="43"/>
      <c r="X483" s="27"/>
      <c r="Y483" s="27"/>
      <c r="Z483" s="27"/>
      <c r="AA483" s="27"/>
      <c r="AB483" s="43"/>
      <c r="AC483" s="43"/>
      <c r="AD483" s="27"/>
      <c r="AE483" s="27"/>
    </row>
    <row r="484" spans="1:31" ht="15.75" customHeight="1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43"/>
      <c r="N484" s="27"/>
      <c r="O484" s="27"/>
      <c r="P484" s="27"/>
      <c r="Q484" s="27"/>
      <c r="R484" s="43"/>
      <c r="S484" s="43"/>
      <c r="T484" s="27"/>
      <c r="U484" s="27"/>
      <c r="V484" s="27"/>
      <c r="W484" s="43"/>
      <c r="X484" s="27"/>
      <c r="Y484" s="27"/>
      <c r="Z484" s="27"/>
      <c r="AA484" s="27"/>
      <c r="AB484" s="43"/>
      <c r="AC484" s="43"/>
      <c r="AD484" s="27"/>
      <c r="AE484" s="27"/>
    </row>
    <row r="485" spans="1:31" ht="15.75" customHeight="1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43"/>
      <c r="N485" s="27"/>
      <c r="O485" s="27"/>
      <c r="P485" s="27"/>
      <c r="Q485" s="27"/>
      <c r="R485" s="43"/>
      <c r="S485" s="43"/>
      <c r="T485" s="27"/>
      <c r="U485" s="27"/>
      <c r="V485" s="27"/>
      <c r="W485" s="43"/>
      <c r="X485" s="27"/>
      <c r="Y485" s="27"/>
      <c r="Z485" s="27"/>
      <c r="AA485" s="27"/>
      <c r="AB485" s="43"/>
      <c r="AC485" s="43"/>
      <c r="AD485" s="27"/>
      <c r="AE485" s="27"/>
    </row>
    <row r="486" spans="1:31" ht="15.75" customHeight="1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43"/>
      <c r="N486" s="27"/>
      <c r="O486" s="27"/>
      <c r="P486" s="27"/>
      <c r="Q486" s="27"/>
      <c r="R486" s="43"/>
      <c r="S486" s="43"/>
      <c r="T486" s="27"/>
      <c r="U486" s="27"/>
      <c r="V486" s="27"/>
      <c r="W486" s="43"/>
      <c r="X486" s="27"/>
      <c r="Y486" s="27"/>
      <c r="Z486" s="27"/>
      <c r="AA486" s="27"/>
      <c r="AB486" s="43"/>
      <c r="AC486" s="43"/>
      <c r="AD486" s="27"/>
      <c r="AE486" s="27"/>
    </row>
    <row r="487" spans="1:31" ht="15.75" customHeight="1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43"/>
      <c r="N487" s="27"/>
      <c r="O487" s="27"/>
      <c r="P487" s="27"/>
      <c r="Q487" s="27"/>
      <c r="R487" s="43"/>
      <c r="S487" s="43"/>
      <c r="T487" s="27"/>
      <c r="U487" s="27"/>
      <c r="V487" s="27"/>
      <c r="W487" s="43"/>
      <c r="X487" s="27"/>
      <c r="Y487" s="27"/>
      <c r="Z487" s="27"/>
      <c r="AA487" s="27"/>
      <c r="AB487" s="43"/>
      <c r="AC487" s="43"/>
      <c r="AD487" s="27"/>
      <c r="AE487" s="27"/>
    </row>
    <row r="488" spans="1:31" ht="15.75" customHeight="1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43"/>
      <c r="N488" s="27"/>
      <c r="O488" s="27"/>
      <c r="P488" s="27"/>
      <c r="Q488" s="27"/>
      <c r="R488" s="43"/>
      <c r="S488" s="43"/>
      <c r="T488" s="27"/>
      <c r="U488" s="27"/>
      <c r="V488" s="27"/>
      <c r="W488" s="43"/>
      <c r="X488" s="27"/>
      <c r="Y488" s="27"/>
      <c r="Z488" s="27"/>
      <c r="AA488" s="27"/>
      <c r="AB488" s="43"/>
      <c r="AC488" s="43"/>
      <c r="AD488" s="27"/>
      <c r="AE488" s="27"/>
    </row>
    <row r="489" spans="1:31" ht="15.75" customHeight="1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43"/>
      <c r="N489" s="27"/>
      <c r="O489" s="27"/>
      <c r="P489" s="27"/>
      <c r="Q489" s="27"/>
      <c r="R489" s="43"/>
      <c r="S489" s="43"/>
      <c r="T489" s="27"/>
      <c r="U489" s="27"/>
      <c r="V489" s="27"/>
      <c r="W489" s="43"/>
      <c r="X489" s="27"/>
      <c r="Y489" s="27"/>
      <c r="Z489" s="27"/>
      <c r="AA489" s="27"/>
      <c r="AB489" s="43"/>
      <c r="AC489" s="43"/>
      <c r="AD489" s="27"/>
      <c r="AE489" s="27"/>
    </row>
    <row r="490" spans="1:31" ht="15.75" customHeight="1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43"/>
      <c r="N490" s="27"/>
      <c r="O490" s="27"/>
      <c r="P490" s="27"/>
      <c r="Q490" s="27"/>
      <c r="R490" s="43"/>
      <c r="S490" s="43"/>
      <c r="T490" s="27"/>
      <c r="U490" s="27"/>
      <c r="V490" s="27"/>
      <c r="W490" s="43"/>
      <c r="X490" s="27"/>
      <c r="Y490" s="27"/>
      <c r="Z490" s="27"/>
      <c r="AA490" s="27"/>
      <c r="AB490" s="43"/>
      <c r="AC490" s="43"/>
      <c r="AD490" s="27"/>
      <c r="AE490" s="27"/>
    </row>
    <row r="491" spans="1:31" ht="15.75" customHeight="1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43"/>
      <c r="N491" s="27"/>
      <c r="O491" s="27"/>
      <c r="P491" s="27"/>
      <c r="Q491" s="27"/>
      <c r="R491" s="43"/>
      <c r="S491" s="43"/>
      <c r="T491" s="27"/>
      <c r="U491" s="27"/>
      <c r="V491" s="27"/>
      <c r="W491" s="43"/>
      <c r="X491" s="27"/>
      <c r="Y491" s="27"/>
      <c r="Z491" s="27"/>
      <c r="AA491" s="27"/>
      <c r="AB491" s="43"/>
      <c r="AC491" s="43"/>
      <c r="AD491" s="27"/>
      <c r="AE491" s="27"/>
    </row>
    <row r="492" spans="1:31" ht="15.75" customHeight="1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43"/>
      <c r="N492" s="27"/>
      <c r="O492" s="27"/>
      <c r="P492" s="27"/>
      <c r="Q492" s="27"/>
      <c r="R492" s="43"/>
      <c r="S492" s="43"/>
      <c r="T492" s="27"/>
      <c r="U492" s="27"/>
      <c r="V492" s="27"/>
      <c r="W492" s="43"/>
      <c r="X492" s="27"/>
      <c r="Y492" s="27"/>
      <c r="Z492" s="27"/>
      <c r="AA492" s="27"/>
      <c r="AB492" s="43"/>
      <c r="AC492" s="43"/>
      <c r="AD492" s="27"/>
      <c r="AE492" s="27"/>
    </row>
    <row r="493" spans="1:31" ht="15.75" customHeight="1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43"/>
      <c r="N493" s="27"/>
      <c r="O493" s="27"/>
      <c r="P493" s="27"/>
      <c r="Q493" s="27"/>
      <c r="R493" s="43"/>
      <c r="S493" s="43"/>
      <c r="T493" s="27"/>
      <c r="U493" s="27"/>
      <c r="V493" s="27"/>
      <c r="W493" s="43"/>
      <c r="X493" s="27"/>
      <c r="Y493" s="27"/>
      <c r="Z493" s="27"/>
      <c r="AA493" s="27"/>
      <c r="AB493" s="43"/>
      <c r="AC493" s="43"/>
      <c r="AD493" s="27"/>
      <c r="AE493" s="27"/>
    </row>
    <row r="494" spans="1:31" ht="15.75" customHeight="1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43"/>
      <c r="N494" s="27"/>
      <c r="O494" s="27"/>
      <c r="P494" s="27"/>
      <c r="Q494" s="27"/>
      <c r="R494" s="43"/>
      <c r="S494" s="43"/>
      <c r="T494" s="27"/>
      <c r="U494" s="27"/>
      <c r="V494" s="27"/>
      <c r="W494" s="43"/>
      <c r="X494" s="27"/>
      <c r="Y494" s="27"/>
      <c r="Z494" s="27"/>
      <c r="AA494" s="27"/>
      <c r="AB494" s="43"/>
      <c r="AC494" s="43"/>
      <c r="AD494" s="27"/>
      <c r="AE494" s="27"/>
    </row>
    <row r="495" spans="1:31" ht="15.75" customHeight="1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43"/>
      <c r="N495" s="27"/>
      <c r="O495" s="27"/>
      <c r="P495" s="27"/>
      <c r="Q495" s="27"/>
      <c r="R495" s="43"/>
      <c r="S495" s="43"/>
      <c r="T495" s="27"/>
      <c r="U495" s="27"/>
      <c r="V495" s="27"/>
      <c r="W495" s="43"/>
      <c r="X495" s="27"/>
      <c r="Y495" s="27"/>
      <c r="Z495" s="27"/>
      <c r="AA495" s="27"/>
      <c r="AB495" s="43"/>
      <c r="AC495" s="43"/>
      <c r="AD495" s="27"/>
      <c r="AE495" s="27"/>
    </row>
    <row r="496" spans="1:31" ht="15.75" customHeight="1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43"/>
      <c r="N496" s="27"/>
      <c r="O496" s="27"/>
      <c r="P496" s="27"/>
      <c r="Q496" s="27"/>
      <c r="R496" s="43"/>
      <c r="S496" s="43"/>
      <c r="T496" s="27"/>
      <c r="U496" s="27"/>
      <c r="V496" s="27"/>
      <c r="W496" s="43"/>
      <c r="X496" s="27"/>
      <c r="Y496" s="27"/>
      <c r="Z496" s="27"/>
      <c r="AA496" s="27"/>
      <c r="AB496" s="43"/>
      <c r="AC496" s="43"/>
      <c r="AD496" s="27"/>
      <c r="AE496" s="27"/>
    </row>
    <row r="497" spans="1:31" ht="15.75" customHeight="1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43"/>
      <c r="N497" s="27"/>
      <c r="O497" s="27"/>
      <c r="P497" s="27"/>
      <c r="Q497" s="27"/>
      <c r="R497" s="43"/>
      <c r="S497" s="43"/>
      <c r="T497" s="27"/>
      <c r="U497" s="27"/>
      <c r="V497" s="27"/>
      <c r="W497" s="43"/>
      <c r="X497" s="27"/>
      <c r="Y497" s="27"/>
      <c r="Z497" s="27"/>
      <c r="AA497" s="27"/>
      <c r="AB497" s="43"/>
      <c r="AC497" s="43"/>
      <c r="AD497" s="27"/>
      <c r="AE497" s="27"/>
    </row>
    <row r="498" spans="1:31" ht="15.75" customHeight="1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43"/>
      <c r="N498" s="27"/>
      <c r="O498" s="27"/>
      <c r="P498" s="27"/>
      <c r="Q498" s="27"/>
      <c r="R498" s="43"/>
      <c r="S498" s="43"/>
      <c r="T498" s="27"/>
      <c r="U498" s="27"/>
      <c r="V498" s="27"/>
      <c r="W498" s="43"/>
      <c r="X498" s="27"/>
      <c r="Y498" s="27"/>
      <c r="Z498" s="27"/>
      <c r="AA498" s="27"/>
      <c r="AB498" s="43"/>
      <c r="AC498" s="43"/>
      <c r="AD498" s="27"/>
      <c r="AE498" s="27"/>
    </row>
    <row r="499" spans="1:31" ht="15.75" customHeight="1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43"/>
      <c r="N499" s="27"/>
      <c r="O499" s="27"/>
      <c r="P499" s="27"/>
      <c r="Q499" s="27"/>
      <c r="R499" s="43"/>
      <c r="S499" s="43"/>
      <c r="T499" s="27"/>
      <c r="U499" s="27"/>
      <c r="V499" s="27"/>
      <c r="W499" s="43"/>
      <c r="X499" s="27"/>
      <c r="Y499" s="27"/>
      <c r="Z499" s="27"/>
      <c r="AA499" s="27"/>
      <c r="AB499" s="43"/>
      <c r="AC499" s="43"/>
      <c r="AD499" s="27"/>
      <c r="AE499" s="27"/>
    </row>
    <row r="500" spans="1:31" ht="15.75" customHeight="1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43"/>
      <c r="N500" s="27"/>
      <c r="O500" s="27"/>
      <c r="P500" s="27"/>
      <c r="Q500" s="27"/>
      <c r="R500" s="43"/>
      <c r="S500" s="43"/>
      <c r="T500" s="27"/>
      <c r="U500" s="27"/>
      <c r="V500" s="27"/>
      <c r="W500" s="43"/>
      <c r="X500" s="27"/>
      <c r="Y500" s="27"/>
      <c r="Z500" s="27"/>
      <c r="AA500" s="27"/>
      <c r="AB500" s="43"/>
      <c r="AC500" s="43"/>
      <c r="AD500" s="27"/>
      <c r="AE500" s="27"/>
    </row>
    <row r="501" spans="1:31" ht="15.75" customHeight="1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43"/>
      <c r="N501" s="27"/>
      <c r="O501" s="27"/>
      <c r="P501" s="27"/>
      <c r="Q501" s="27"/>
      <c r="R501" s="43"/>
      <c r="S501" s="43"/>
      <c r="T501" s="27"/>
      <c r="U501" s="27"/>
      <c r="V501" s="27"/>
      <c r="W501" s="43"/>
      <c r="X501" s="27"/>
      <c r="Y501" s="27"/>
      <c r="Z501" s="27"/>
      <c r="AA501" s="27"/>
      <c r="AB501" s="43"/>
      <c r="AC501" s="43"/>
      <c r="AD501" s="27"/>
      <c r="AE501" s="27"/>
    </row>
    <row r="502" spans="1:31" ht="15.75" customHeight="1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43"/>
      <c r="N502" s="27"/>
      <c r="O502" s="27"/>
      <c r="P502" s="27"/>
      <c r="Q502" s="27"/>
      <c r="R502" s="43"/>
      <c r="S502" s="43"/>
      <c r="T502" s="27"/>
      <c r="U502" s="27"/>
      <c r="V502" s="27"/>
      <c r="W502" s="43"/>
      <c r="X502" s="27"/>
      <c r="Y502" s="27"/>
      <c r="Z502" s="27"/>
      <c r="AA502" s="27"/>
      <c r="AB502" s="43"/>
      <c r="AC502" s="43"/>
      <c r="AD502" s="27"/>
      <c r="AE502" s="27"/>
    </row>
    <row r="503" spans="1:31" ht="15.75" customHeight="1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43"/>
      <c r="N503" s="27"/>
      <c r="O503" s="27"/>
      <c r="P503" s="27"/>
      <c r="Q503" s="27"/>
      <c r="R503" s="43"/>
      <c r="S503" s="43"/>
      <c r="T503" s="27"/>
      <c r="U503" s="27"/>
      <c r="V503" s="27"/>
      <c r="W503" s="43"/>
      <c r="X503" s="27"/>
      <c r="Y503" s="27"/>
      <c r="Z503" s="27"/>
      <c r="AA503" s="27"/>
      <c r="AB503" s="43"/>
      <c r="AC503" s="43"/>
      <c r="AD503" s="27"/>
      <c r="AE503" s="27"/>
    </row>
    <row r="504" spans="1:31" ht="15.75" customHeight="1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43"/>
      <c r="N504" s="27"/>
      <c r="O504" s="27"/>
      <c r="P504" s="27"/>
      <c r="Q504" s="27"/>
      <c r="R504" s="43"/>
      <c r="S504" s="43"/>
      <c r="T504" s="27"/>
      <c r="U504" s="27"/>
      <c r="V504" s="27"/>
      <c r="W504" s="43"/>
      <c r="X504" s="27"/>
      <c r="Y504" s="27"/>
      <c r="Z504" s="27"/>
      <c r="AA504" s="27"/>
      <c r="AB504" s="43"/>
      <c r="AC504" s="43"/>
      <c r="AD504" s="27"/>
      <c r="AE504" s="27"/>
    </row>
    <row r="505" spans="1:31" ht="15.75" customHeight="1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43"/>
      <c r="N505" s="27"/>
      <c r="O505" s="27"/>
      <c r="P505" s="27"/>
      <c r="Q505" s="27"/>
      <c r="R505" s="43"/>
      <c r="S505" s="43"/>
      <c r="T505" s="27"/>
      <c r="U505" s="27"/>
      <c r="V505" s="27"/>
      <c r="W505" s="43"/>
      <c r="X505" s="27"/>
      <c r="Y505" s="27"/>
      <c r="Z505" s="27"/>
      <c r="AA505" s="27"/>
      <c r="AB505" s="43"/>
      <c r="AC505" s="43"/>
      <c r="AD505" s="27"/>
      <c r="AE505" s="27"/>
    </row>
    <row r="506" spans="1:31" ht="15.75" customHeight="1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43"/>
      <c r="N506" s="27"/>
      <c r="O506" s="27"/>
      <c r="P506" s="27"/>
      <c r="Q506" s="27"/>
      <c r="R506" s="43"/>
      <c r="S506" s="43"/>
      <c r="T506" s="27"/>
      <c r="U506" s="27"/>
      <c r="V506" s="27"/>
      <c r="W506" s="43"/>
      <c r="X506" s="27"/>
      <c r="Y506" s="27"/>
      <c r="Z506" s="27"/>
      <c r="AA506" s="27"/>
      <c r="AB506" s="43"/>
      <c r="AC506" s="43"/>
      <c r="AD506" s="27"/>
      <c r="AE506" s="27"/>
    </row>
    <row r="507" spans="1:31" ht="15.75" customHeight="1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43"/>
      <c r="N507" s="27"/>
      <c r="O507" s="27"/>
      <c r="P507" s="27"/>
      <c r="Q507" s="27"/>
      <c r="R507" s="43"/>
      <c r="S507" s="43"/>
      <c r="T507" s="27"/>
      <c r="U507" s="27"/>
      <c r="V507" s="27"/>
      <c r="W507" s="43"/>
      <c r="X507" s="27"/>
      <c r="Y507" s="27"/>
      <c r="Z507" s="27"/>
      <c r="AA507" s="27"/>
      <c r="AB507" s="43"/>
      <c r="AC507" s="43"/>
      <c r="AD507" s="27"/>
      <c r="AE507" s="27"/>
    </row>
    <row r="508" spans="1:31" ht="15.75" customHeight="1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43"/>
      <c r="N508" s="27"/>
      <c r="O508" s="27"/>
      <c r="P508" s="27"/>
      <c r="Q508" s="27"/>
      <c r="R508" s="43"/>
      <c r="S508" s="43"/>
      <c r="T508" s="27"/>
      <c r="U508" s="27"/>
      <c r="V508" s="27"/>
      <c r="W508" s="43"/>
      <c r="X508" s="27"/>
      <c r="Y508" s="27"/>
      <c r="Z508" s="27"/>
      <c r="AA508" s="27"/>
      <c r="AB508" s="43"/>
      <c r="AC508" s="43"/>
      <c r="AD508" s="27"/>
      <c r="AE508" s="27"/>
    </row>
    <row r="509" spans="1:31" ht="15.75" customHeight="1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43"/>
      <c r="N509" s="27"/>
      <c r="O509" s="27"/>
      <c r="P509" s="27"/>
      <c r="Q509" s="27"/>
      <c r="R509" s="43"/>
      <c r="S509" s="43"/>
      <c r="T509" s="27"/>
      <c r="U509" s="27"/>
      <c r="V509" s="27"/>
      <c r="W509" s="43"/>
      <c r="X509" s="27"/>
      <c r="Y509" s="27"/>
      <c r="Z509" s="27"/>
      <c r="AA509" s="27"/>
      <c r="AB509" s="43"/>
      <c r="AC509" s="43"/>
      <c r="AD509" s="27"/>
      <c r="AE509" s="27"/>
    </row>
    <row r="510" spans="1:31" ht="15.75" customHeight="1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43"/>
      <c r="N510" s="27"/>
      <c r="O510" s="27"/>
      <c r="P510" s="27"/>
      <c r="Q510" s="27"/>
      <c r="R510" s="43"/>
      <c r="S510" s="43"/>
      <c r="T510" s="27"/>
      <c r="U510" s="27"/>
      <c r="V510" s="27"/>
      <c r="W510" s="43"/>
      <c r="X510" s="27"/>
      <c r="Y510" s="27"/>
      <c r="Z510" s="27"/>
      <c r="AA510" s="27"/>
      <c r="AB510" s="43"/>
      <c r="AC510" s="43"/>
      <c r="AD510" s="27"/>
      <c r="AE510" s="27"/>
    </row>
    <row r="511" spans="1:31" ht="15.75" customHeight="1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43"/>
      <c r="N511" s="27"/>
      <c r="O511" s="27"/>
      <c r="P511" s="27"/>
      <c r="Q511" s="27"/>
      <c r="R511" s="43"/>
      <c r="S511" s="43"/>
      <c r="T511" s="27"/>
      <c r="U511" s="27"/>
      <c r="V511" s="27"/>
      <c r="W511" s="43"/>
      <c r="X511" s="27"/>
      <c r="Y511" s="27"/>
      <c r="Z511" s="27"/>
      <c r="AA511" s="27"/>
      <c r="AB511" s="43"/>
      <c r="AC511" s="43"/>
      <c r="AD511" s="27"/>
      <c r="AE511" s="27"/>
    </row>
    <row r="512" spans="1:31" ht="15.75" customHeight="1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43"/>
      <c r="N512" s="27"/>
      <c r="O512" s="27"/>
      <c r="P512" s="27"/>
      <c r="Q512" s="27"/>
      <c r="R512" s="43"/>
      <c r="S512" s="43"/>
      <c r="T512" s="27"/>
      <c r="U512" s="27"/>
      <c r="V512" s="27"/>
      <c r="W512" s="43"/>
      <c r="X512" s="27"/>
      <c r="Y512" s="27"/>
      <c r="Z512" s="27"/>
      <c r="AA512" s="27"/>
      <c r="AB512" s="43"/>
      <c r="AC512" s="43"/>
      <c r="AD512" s="27"/>
      <c r="AE512" s="27"/>
    </row>
    <row r="513" spans="1:31" ht="15.75" customHeight="1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43"/>
      <c r="N513" s="27"/>
      <c r="O513" s="27"/>
      <c r="P513" s="27"/>
      <c r="Q513" s="27"/>
      <c r="R513" s="43"/>
      <c r="S513" s="43"/>
      <c r="T513" s="27"/>
      <c r="U513" s="27"/>
      <c r="V513" s="27"/>
      <c r="W513" s="43"/>
      <c r="X513" s="27"/>
      <c r="Y513" s="27"/>
      <c r="Z513" s="27"/>
      <c r="AA513" s="27"/>
      <c r="AB513" s="43"/>
      <c r="AC513" s="43"/>
      <c r="AD513" s="27"/>
      <c r="AE513" s="27"/>
    </row>
    <row r="514" spans="1:31" ht="15.75" customHeight="1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43"/>
      <c r="N514" s="27"/>
      <c r="O514" s="27"/>
      <c r="P514" s="27"/>
      <c r="Q514" s="27"/>
      <c r="R514" s="43"/>
      <c r="S514" s="43"/>
      <c r="T514" s="27"/>
      <c r="U514" s="27"/>
      <c r="V514" s="27"/>
      <c r="W514" s="43"/>
      <c r="X514" s="27"/>
      <c r="Y514" s="27"/>
      <c r="Z514" s="27"/>
      <c r="AA514" s="27"/>
      <c r="AB514" s="43"/>
      <c r="AC514" s="43"/>
      <c r="AD514" s="27"/>
      <c r="AE514" s="27"/>
    </row>
    <row r="515" spans="1:31" ht="15.75" customHeight="1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43"/>
      <c r="N515" s="27"/>
      <c r="O515" s="27"/>
      <c r="P515" s="27"/>
      <c r="Q515" s="27"/>
      <c r="R515" s="43"/>
      <c r="S515" s="43"/>
      <c r="T515" s="27"/>
      <c r="U515" s="27"/>
      <c r="V515" s="27"/>
      <c r="W515" s="43"/>
      <c r="X515" s="27"/>
      <c r="Y515" s="27"/>
      <c r="Z515" s="27"/>
      <c r="AA515" s="27"/>
      <c r="AB515" s="43"/>
      <c r="AC515" s="43"/>
      <c r="AD515" s="27"/>
      <c r="AE515" s="27"/>
    </row>
    <row r="516" spans="1:31" ht="15.75" customHeight="1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43"/>
      <c r="N516" s="27"/>
      <c r="O516" s="27"/>
      <c r="P516" s="27"/>
      <c r="Q516" s="27"/>
      <c r="R516" s="43"/>
      <c r="S516" s="43"/>
      <c r="T516" s="27"/>
      <c r="U516" s="27"/>
      <c r="V516" s="27"/>
      <c r="W516" s="43"/>
      <c r="X516" s="27"/>
      <c r="Y516" s="27"/>
      <c r="Z516" s="27"/>
      <c r="AA516" s="27"/>
      <c r="AB516" s="43"/>
      <c r="AC516" s="43"/>
      <c r="AD516" s="27"/>
      <c r="AE516" s="27"/>
    </row>
    <row r="517" spans="1:31" ht="15.75" customHeight="1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43"/>
      <c r="N517" s="27"/>
      <c r="O517" s="27"/>
      <c r="P517" s="27"/>
      <c r="Q517" s="27"/>
      <c r="R517" s="43"/>
      <c r="S517" s="43"/>
      <c r="T517" s="27"/>
      <c r="U517" s="27"/>
      <c r="V517" s="27"/>
      <c r="W517" s="43"/>
      <c r="X517" s="27"/>
      <c r="Y517" s="27"/>
      <c r="Z517" s="27"/>
      <c r="AA517" s="27"/>
      <c r="AB517" s="43"/>
      <c r="AC517" s="43"/>
      <c r="AD517" s="27"/>
      <c r="AE517" s="27"/>
    </row>
    <row r="518" spans="1:31" ht="15.75" customHeight="1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43"/>
      <c r="N518" s="27"/>
      <c r="O518" s="27"/>
      <c r="P518" s="27"/>
      <c r="Q518" s="27"/>
      <c r="R518" s="43"/>
      <c r="S518" s="43"/>
      <c r="T518" s="27"/>
      <c r="U518" s="27"/>
      <c r="V518" s="27"/>
      <c r="W518" s="43"/>
      <c r="X518" s="27"/>
      <c r="Y518" s="27"/>
      <c r="Z518" s="27"/>
      <c r="AA518" s="27"/>
      <c r="AB518" s="43"/>
      <c r="AC518" s="43"/>
      <c r="AD518" s="27"/>
      <c r="AE518" s="27"/>
    </row>
    <row r="519" spans="1:31" ht="15.75" customHeight="1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43"/>
      <c r="N519" s="27"/>
      <c r="O519" s="27"/>
      <c r="P519" s="27"/>
      <c r="Q519" s="27"/>
      <c r="R519" s="43"/>
      <c r="S519" s="43"/>
      <c r="T519" s="27"/>
      <c r="U519" s="27"/>
      <c r="V519" s="27"/>
      <c r="W519" s="43"/>
      <c r="X519" s="27"/>
      <c r="Y519" s="27"/>
      <c r="Z519" s="27"/>
      <c r="AA519" s="27"/>
      <c r="AB519" s="43"/>
      <c r="AC519" s="43"/>
      <c r="AD519" s="27"/>
      <c r="AE519" s="27"/>
    </row>
    <row r="520" spans="1:31" ht="15.75" customHeight="1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43"/>
      <c r="N520" s="27"/>
      <c r="O520" s="27"/>
      <c r="P520" s="27"/>
      <c r="Q520" s="27"/>
      <c r="R520" s="43"/>
      <c r="S520" s="43"/>
      <c r="T520" s="27"/>
      <c r="U520" s="27"/>
      <c r="V520" s="27"/>
      <c r="W520" s="43"/>
      <c r="X520" s="27"/>
      <c r="Y520" s="27"/>
      <c r="Z520" s="27"/>
      <c r="AA520" s="27"/>
      <c r="AB520" s="43"/>
      <c r="AC520" s="43"/>
      <c r="AD520" s="27"/>
      <c r="AE520" s="27"/>
    </row>
    <row r="521" spans="1:31" ht="15.75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43"/>
      <c r="N521" s="27"/>
      <c r="O521" s="27"/>
      <c r="P521" s="27"/>
      <c r="Q521" s="27"/>
      <c r="R521" s="43"/>
      <c r="S521" s="43"/>
      <c r="T521" s="27"/>
      <c r="U521" s="27"/>
      <c r="V521" s="27"/>
      <c r="W521" s="43"/>
      <c r="X521" s="27"/>
      <c r="Y521" s="27"/>
      <c r="Z521" s="27"/>
      <c r="AA521" s="27"/>
      <c r="AB521" s="43"/>
      <c r="AC521" s="43"/>
      <c r="AD521" s="27"/>
      <c r="AE521" s="27"/>
    </row>
    <row r="522" spans="1:31" ht="15.75" customHeight="1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43"/>
      <c r="N522" s="27"/>
      <c r="O522" s="27"/>
      <c r="P522" s="27"/>
      <c r="Q522" s="27"/>
      <c r="R522" s="43"/>
      <c r="S522" s="43"/>
      <c r="T522" s="27"/>
      <c r="U522" s="27"/>
      <c r="V522" s="27"/>
      <c r="W522" s="43"/>
      <c r="X522" s="27"/>
      <c r="Y522" s="27"/>
      <c r="Z522" s="27"/>
      <c r="AA522" s="27"/>
      <c r="AB522" s="43"/>
      <c r="AC522" s="43"/>
      <c r="AD522" s="27"/>
      <c r="AE522" s="27"/>
    </row>
    <row r="523" spans="1:31" ht="15.75" customHeight="1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43"/>
      <c r="N523" s="27"/>
      <c r="O523" s="27"/>
      <c r="P523" s="27"/>
      <c r="Q523" s="27"/>
      <c r="R523" s="43"/>
      <c r="S523" s="43"/>
      <c r="T523" s="27"/>
      <c r="U523" s="27"/>
      <c r="V523" s="27"/>
      <c r="W523" s="43"/>
      <c r="X523" s="27"/>
      <c r="Y523" s="27"/>
      <c r="Z523" s="27"/>
      <c r="AA523" s="27"/>
      <c r="AB523" s="43"/>
      <c r="AC523" s="43"/>
      <c r="AD523" s="27"/>
      <c r="AE523" s="27"/>
    </row>
    <row r="524" spans="1:31" ht="15.75" customHeight="1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43"/>
      <c r="N524" s="27"/>
      <c r="O524" s="27"/>
      <c r="P524" s="27"/>
      <c r="Q524" s="27"/>
      <c r="R524" s="43"/>
      <c r="S524" s="43"/>
      <c r="T524" s="27"/>
      <c r="U524" s="27"/>
      <c r="V524" s="27"/>
      <c r="W524" s="43"/>
      <c r="X524" s="27"/>
      <c r="Y524" s="27"/>
      <c r="Z524" s="27"/>
      <c r="AA524" s="27"/>
      <c r="AB524" s="43"/>
      <c r="AC524" s="43"/>
      <c r="AD524" s="27"/>
      <c r="AE524" s="27"/>
    </row>
    <row r="525" spans="1:31" ht="15.75" customHeight="1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43"/>
      <c r="N525" s="27"/>
      <c r="O525" s="27"/>
      <c r="P525" s="27"/>
      <c r="Q525" s="27"/>
      <c r="R525" s="43"/>
      <c r="S525" s="43"/>
      <c r="T525" s="27"/>
      <c r="U525" s="27"/>
      <c r="V525" s="27"/>
      <c r="W525" s="43"/>
      <c r="X525" s="27"/>
      <c r="Y525" s="27"/>
      <c r="Z525" s="27"/>
      <c r="AA525" s="27"/>
      <c r="AB525" s="43"/>
      <c r="AC525" s="43"/>
      <c r="AD525" s="27"/>
      <c r="AE525" s="27"/>
    </row>
    <row r="526" spans="1:31" ht="15.75" customHeight="1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43"/>
      <c r="N526" s="27"/>
      <c r="O526" s="27"/>
      <c r="P526" s="27"/>
      <c r="Q526" s="27"/>
      <c r="R526" s="43"/>
      <c r="S526" s="43"/>
      <c r="T526" s="27"/>
      <c r="U526" s="27"/>
      <c r="V526" s="27"/>
      <c r="W526" s="43"/>
      <c r="X526" s="27"/>
      <c r="Y526" s="27"/>
      <c r="Z526" s="27"/>
      <c r="AA526" s="27"/>
      <c r="AB526" s="43"/>
      <c r="AC526" s="43"/>
      <c r="AD526" s="27"/>
      <c r="AE526" s="27"/>
    </row>
    <row r="527" spans="1:31" ht="15.75" customHeight="1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43"/>
      <c r="N527" s="27"/>
      <c r="O527" s="27"/>
      <c r="P527" s="27"/>
      <c r="Q527" s="27"/>
      <c r="R527" s="43"/>
      <c r="S527" s="43"/>
      <c r="T527" s="27"/>
      <c r="U527" s="27"/>
      <c r="V527" s="27"/>
      <c r="W527" s="43"/>
      <c r="X527" s="27"/>
      <c r="Y527" s="27"/>
      <c r="Z527" s="27"/>
      <c r="AA527" s="27"/>
      <c r="AB527" s="43"/>
      <c r="AC527" s="43"/>
      <c r="AD527" s="27"/>
      <c r="AE527" s="27"/>
    </row>
    <row r="528" spans="1:31" ht="15.75" customHeight="1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43"/>
      <c r="N528" s="27"/>
      <c r="O528" s="27"/>
      <c r="P528" s="27"/>
      <c r="Q528" s="27"/>
      <c r="R528" s="43"/>
      <c r="S528" s="43"/>
      <c r="T528" s="27"/>
      <c r="U528" s="27"/>
      <c r="V528" s="27"/>
      <c r="W528" s="43"/>
      <c r="X528" s="27"/>
      <c r="Y528" s="27"/>
      <c r="Z528" s="27"/>
      <c r="AA528" s="27"/>
      <c r="AB528" s="43"/>
      <c r="AC528" s="43"/>
      <c r="AD528" s="27"/>
      <c r="AE528" s="27"/>
    </row>
    <row r="529" spans="1:31" ht="15.75" customHeight="1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43"/>
      <c r="N529" s="27"/>
      <c r="O529" s="27"/>
      <c r="P529" s="27"/>
      <c r="Q529" s="27"/>
      <c r="R529" s="43"/>
      <c r="S529" s="43"/>
      <c r="T529" s="27"/>
      <c r="U529" s="27"/>
      <c r="V529" s="27"/>
      <c r="W529" s="43"/>
      <c r="X529" s="27"/>
      <c r="Y529" s="27"/>
      <c r="Z529" s="27"/>
      <c r="AA529" s="27"/>
      <c r="AB529" s="43"/>
      <c r="AC529" s="43"/>
      <c r="AD529" s="27"/>
      <c r="AE529" s="27"/>
    </row>
    <row r="530" spans="1:31" ht="15.7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43"/>
      <c r="N530" s="27"/>
      <c r="O530" s="27"/>
      <c r="P530" s="27"/>
      <c r="Q530" s="27"/>
      <c r="R530" s="43"/>
      <c r="S530" s="43"/>
      <c r="T530" s="27"/>
      <c r="U530" s="27"/>
      <c r="V530" s="27"/>
      <c r="W530" s="43"/>
      <c r="X530" s="27"/>
      <c r="Y530" s="27"/>
      <c r="Z530" s="27"/>
      <c r="AA530" s="27"/>
      <c r="AB530" s="43"/>
      <c r="AC530" s="43"/>
      <c r="AD530" s="27"/>
      <c r="AE530" s="27"/>
    </row>
    <row r="531" spans="1:31" ht="15.75" customHeight="1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43"/>
      <c r="N531" s="27"/>
      <c r="O531" s="27"/>
      <c r="P531" s="27"/>
      <c r="Q531" s="27"/>
      <c r="R531" s="43"/>
      <c r="S531" s="43"/>
      <c r="T531" s="27"/>
      <c r="U531" s="27"/>
      <c r="V531" s="27"/>
      <c r="W531" s="43"/>
      <c r="X531" s="27"/>
      <c r="Y531" s="27"/>
      <c r="Z531" s="27"/>
      <c r="AA531" s="27"/>
      <c r="AB531" s="43"/>
      <c r="AC531" s="43"/>
      <c r="AD531" s="27"/>
      <c r="AE531" s="27"/>
    </row>
    <row r="532" spans="1:31" ht="15.75" customHeight="1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43"/>
      <c r="N532" s="27"/>
      <c r="O532" s="27"/>
      <c r="P532" s="27"/>
      <c r="Q532" s="27"/>
      <c r="R532" s="43"/>
      <c r="S532" s="43"/>
      <c r="T532" s="27"/>
      <c r="U532" s="27"/>
      <c r="V532" s="27"/>
      <c r="W532" s="43"/>
      <c r="X532" s="27"/>
      <c r="Y532" s="27"/>
      <c r="Z532" s="27"/>
      <c r="AA532" s="27"/>
      <c r="AB532" s="43"/>
      <c r="AC532" s="43"/>
      <c r="AD532" s="27"/>
      <c r="AE532" s="27"/>
    </row>
    <row r="533" spans="1:31" ht="15.75" customHeight="1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43"/>
      <c r="N533" s="27"/>
      <c r="O533" s="27"/>
      <c r="P533" s="27"/>
      <c r="Q533" s="27"/>
      <c r="R533" s="43"/>
      <c r="S533" s="43"/>
      <c r="T533" s="27"/>
      <c r="U533" s="27"/>
      <c r="V533" s="27"/>
      <c r="W533" s="43"/>
      <c r="X533" s="27"/>
      <c r="Y533" s="27"/>
      <c r="Z533" s="27"/>
      <c r="AA533" s="27"/>
      <c r="AB533" s="43"/>
      <c r="AC533" s="43"/>
      <c r="AD533" s="27"/>
      <c r="AE533" s="27"/>
    </row>
    <row r="534" spans="1:31" ht="15.75" customHeight="1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43"/>
      <c r="N534" s="27"/>
      <c r="O534" s="27"/>
      <c r="P534" s="27"/>
      <c r="Q534" s="27"/>
      <c r="R534" s="43"/>
      <c r="S534" s="43"/>
      <c r="T534" s="27"/>
      <c r="U534" s="27"/>
      <c r="V534" s="27"/>
      <c r="W534" s="43"/>
      <c r="X534" s="27"/>
      <c r="Y534" s="27"/>
      <c r="Z534" s="27"/>
      <c r="AA534" s="27"/>
      <c r="AB534" s="43"/>
      <c r="AC534" s="43"/>
      <c r="AD534" s="27"/>
      <c r="AE534" s="27"/>
    </row>
    <row r="535" spans="1:31" ht="15.75" customHeight="1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43"/>
      <c r="N535" s="27"/>
      <c r="O535" s="27"/>
      <c r="P535" s="27"/>
      <c r="Q535" s="27"/>
      <c r="R535" s="43"/>
      <c r="S535" s="43"/>
      <c r="T535" s="27"/>
      <c r="U535" s="27"/>
      <c r="V535" s="27"/>
      <c r="W535" s="43"/>
      <c r="X535" s="27"/>
      <c r="Y535" s="27"/>
      <c r="Z535" s="27"/>
      <c r="AA535" s="27"/>
      <c r="AB535" s="43"/>
      <c r="AC535" s="43"/>
      <c r="AD535" s="27"/>
      <c r="AE535" s="27"/>
    </row>
    <row r="536" spans="1:31" ht="15.75" customHeight="1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43"/>
      <c r="N536" s="27"/>
      <c r="O536" s="27"/>
      <c r="P536" s="27"/>
      <c r="Q536" s="27"/>
      <c r="R536" s="43"/>
      <c r="S536" s="43"/>
      <c r="T536" s="27"/>
      <c r="U536" s="27"/>
      <c r="V536" s="27"/>
      <c r="W536" s="43"/>
      <c r="X536" s="27"/>
      <c r="Y536" s="27"/>
      <c r="Z536" s="27"/>
      <c r="AA536" s="27"/>
      <c r="AB536" s="43"/>
      <c r="AC536" s="43"/>
      <c r="AD536" s="27"/>
      <c r="AE536" s="27"/>
    </row>
    <row r="537" spans="1:31" ht="15.75" customHeight="1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43"/>
      <c r="N537" s="27"/>
      <c r="O537" s="27"/>
      <c r="P537" s="27"/>
      <c r="Q537" s="27"/>
      <c r="R537" s="43"/>
      <c r="S537" s="43"/>
      <c r="T537" s="27"/>
      <c r="U537" s="27"/>
      <c r="V537" s="27"/>
      <c r="W537" s="43"/>
      <c r="X537" s="27"/>
      <c r="Y537" s="27"/>
      <c r="Z537" s="27"/>
      <c r="AA537" s="27"/>
      <c r="AB537" s="43"/>
      <c r="AC537" s="43"/>
      <c r="AD537" s="27"/>
      <c r="AE537" s="27"/>
    </row>
    <row r="538" spans="1:31" ht="15.75" customHeight="1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43"/>
      <c r="N538" s="27"/>
      <c r="O538" s="27"/>
      <c r="P538" s="27"/>
      <c r="Q538" s="27"/>
      <c r="R538" s="43"/>
      <c r="S538" s="43"/>
      <c r="T538" s="27"/>
      <c r="U538" s="27"/>
      <c r="V538" s="27"/>
      <c r="W538" s="43"/>
      <c r="X538" s="27"/>
      <c r="Y538" s="27"/>
      <c r="Z538" s="27"/>
      <c r="AA538" s="27"/>
      <c r="AB538" s="43"/>
      <c r="AC538" s="43"/>
      <c r="AD538" s="27"/>
      <c r="AE538" s="27"/>
    </row>
    <row r="539" spans="1:31" ht="15.75" customHeight="1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43"/>
      <c r="N539" s="27"/>
      <c r="O539" s="27"/>
      <c r="P539" s="27"/>
      <c r="Q539" s="27"/>
      <c r="R539" s="43"/>
      <c r="S539" s="43"/>
      <c r="T539" s="27"/>
      <c r="U539" s="27"/>
      <c r="V539" s="27"/>
      <c r="W539" s="43"/>
      <c r="X539" s="27"/>
      <c r="Y539" s="27"/>
      <c r="Z539" s="27"/>
      <c r="AA539" s="27"/>
      <c r="AB539" s="43"/>
      <c r="AC539" s="43"/>
      <c r="AD539" s="27"/>
      <c r="AE539" s="27"/>
    </row>
    <row r="540" spans="1:31" ht="15.75" customHeight="1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43"/>
      <c r="N540" s="27"/>
      <c r="O540" s="27"/>
      <c r="P540" s="27"/>
      <c r="Q540" s="27"/>
      <c r="R540" s="43"/>
      <c r="S540" s="43"/>
      <c r="T540" s="27"/>
      <c r="U540" s="27"/>
      <c r="V540" s="27"/>
      <c r="W540" s="43"/>
      <c r="X540" s="27"/>
      <c r="Y540" s="27"/>
      <c r="Z540" s="27"/>
      <c r="AA540" s="27"/>
      <c r="AB540" s="43"/>
      <c r="AC540" s="43"/>
      <c r="AD540" s="27"/>
      <c r="AE540" s="27"/>
    </row>
    <row r="541" spans="1:31" ht="15.75" customHeight="1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43"/>
      <c r="N541" s="27"/>
      <c r="O541" s="27"/>
      <c r="P541" s="27"/>
      <c r="Q541" s="27"/>
      <c r="R541" s="43"/>
      <c r="S541" s="43"/>
      <c r="T541" s="27"/>
      <c r="U541" s="27"/>
      <c r="V541" s="27"/>
      <c r="W541" s="43"/>
      <c r="X541" s="27"/>
      <c r="Y541" s="27"/>
      <c r="Z541" s="27"/>
      <c r="AA541" s="27"/>
      <c r="AB541" s="43"/>
      <c r="AC541" s="43"/>
      <c r="AD541" s="27"/>
      <c r="AE541" s="27"/>
    </row>
    <row r="542" spans="1:31" ht="15.75" customHeight="1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43"/>
      <c r="N542" s="27"/>
      <c r="O542" s="27"/>
      <c r="P542" s="27"/>
      <c r="Q542" s="27"/>
      <c r="R542" s="43"/>
      <c r="S542" s="43"/>
      <c r="T542" s="27"/>
      <c r="U542" s="27"/>
      <c r="V542" s="27"/>
      <c r="W542" s="43"/>
      <c r="X542" s="27"/>
      <c r="Y542" s="27"/>
      <c r="Z542" s="27"/>
      <c r="AA542" s="27"/>
      <c r="AB542" s="43"/>
      <c r="AC542" s="43"/>
      <c r="AD542" s="27"/>
      <c r="AE542" s="27"/>
    </row>
    <row r="543" spans="1:31" ht="15.75" customHeight="1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43"/>
      <c r="N543" s="27"/>
      <c r="O543" s="27"/>
      <c r="P543" s="27"/>
      <c r="Q543" s="27"/>
      <c r="R543" s="43"/>
      <c r="S543" s="43"/>
      <c r="T543" s="27"/>
      <c r="U543" s="27"/>
      <c r="V543" s="27"/>
      <c r="W543" s="43"/>
      <c r="X543" s="27"/>
      <c r="Y543" s="27"/>
      <c r="Z543" s="27"/>
      <c r="AA543" s="27"/>
      <c r="AB543" s="43"/>
      <c r="AC543" s="43"/>
      <c r="AD543" s="27"/>
      <c r="AE543" s="27"/>
    </row>
    <row r="544" spans="1:31" ht="15.75" customHeight="1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43"/>
      <c r="N544" s="27"/>
      <c r="O544" s="27"/>
      <c r="P544" s="27"/>
      <c r="Q544" s="27"/>
      <c r="R544" s="43"/>
      <c r="S544" s="43"/>
      <c r="T544" s="27"/>
      <c r="U544" s="27"/>
      <c r="V544" s="27"/>
      <c r="W544" s="43"/>
      <c r="X544" s="27"/>
      <c r="Y544" s="27"/>
      <c r="Z544" s="27"/>
      <c r="AA544" s="27"/>
      <c r="AB544" s="43"/>
      <c r="AC544" s="43"/>
      <c r="AD544" s="27"/>
      <c r="AE544" s="27"/>
    </row>
    <row r="545" spans="1:31" ht="15.75" customHeight="1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43"/>
      <c r="N545" s="27"/>
      <c r="O545" s="27"/>
      <c r="P545" s="27"/>
      <c r="Q545" s="27"/>
      <c r="R545" s="43"/>
      <c r="S545" s="43"/>
      <c r="T545" s="27"/>
      <c r="U545" s="27"/>
      <c r="V545" s="27"/>
      <c r="W545" s="43"/>
      <c r="X545" s="27"/>
      <c r="Y545" s="27"/>
      <c r="Z545" s="27"/>
      <c r="AA545" s="27"/>
      <c r="AB545" s="43"/>
      <c r="AC545" s="43"/>
      <c r="AD545" s="27"/>
      <c r="AE545" s="27"/>
    </row>
    <row r="546" spans="1:31" ht="15.75" customHeight="1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43"/>
      <c r="N546" s="27"/>
      <c r="O546" s="27"/>
      <c r="P546" s="27"/>
      <c r="Q546" s="27"/>
      <c r="R546" s="43"/>
      <c r="S546" s="43"/>
      <c r="T546" s="27"/>
      <c r="U546" s="27"/>
      <c r="V546" s="27"/>
      <c r="W546" s="43"/>
      <c r="X546" s="27"/>
      <c r="Y546" s="27"/>
      <c r="Z546" s="27"/>
      <c r="AA546" s="27"/>
      <c r="AB546" s="43"/>
      <c r="AC546" s="43"/>
      <c r="AD546" s="27"/>
      <c r="AE546" s="27"/>
    </row>
    <row r="547" spans="1:31" ht="15.75" customHeight="1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43"/>
      <c r="N547" s="27"/>
      <c r="O547" s="27"/>
      <c r="P547" s="27"/>
      <c r="Q547" s="27"/>
      <c r="R547" s="43"/>
      <c r="S547" s="43"/>
      <c r="T547" s="27"/>
      <c r="U547" s="27"/>
      <c r="V547" s="27"/>
      <c r="W547" s="43"/>
      <c r="X547" s="27"/>
      <c r="Y547" s="27"/>
      <c r="Z547" s="27"/>
      <c r="AA547" s="27"/>
      <c r="AB547" s="43"/>
      <c r="AC547" s="43"/>
      <c r="AD547" s="27"/>
      <c r="AE547" s="27"/>
    </row>
    <row r="548" spans="1:31" ht="15.75" customHeight="1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43"/>
      <c r="N548" s="27"/>
      <c r="O548" s="27"/>
      <c r="P548" s="27"/>
      <c r="Q548" s="27"/>
      <c r="R548" s="43"/>
      <c r="S548" s="43"/>
      <c r="T548" s="27"/>
      <c r="U548" s="27"/>
      <c r="V548" s="27"/>
      <c r="W548" s="43"/>
      <c r="X548" s="27"/>
      <c r="Y548" s="27"/>
      <c r="Z548" s="27"/>
      <c r="AA548" s="27"/>
      <c r="AB548" s="43"/>
      <c r="AC548" s="43"/>
      <c r="AD548" s="27"/>
      <c r="AE548" s="27"/>
    </row>
    <row r="549" spans="1:31" ht="15.75" customHeight="1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43"/>
      <c r="N549" s="27"/>
      <c r="O549" s="27"/>
      <c r="P549" s="27"/>
      <c r="Q549" s="27"/>
      <c r="R549" s="43"/>
      <c r="S549" s="43"/>
      <c r="T549" s="27"/>
      <c r="U549" s="27"/>
      <c r="V549" s="27"/>
      <c r="W549" s="43"/>
      <c r="X549" s="27"/>
      <c r="Y549" s="27"/>
      <c r="Z549" s="27"/>
      <c r="AA549" s="27"/>
      <c r="AB549" s="43"/>
      <c r="AC549" s="43"/>
      <c r="AD549" s="27"/>
      <c r="AE549" s="27"/>
    </row>
    <row r="550" spans="1:31" ht="15.75" customHeight="1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43"/>
      <c r="N550" s="27"/>
      <c r="O550" s="27"/>
      <c r="P550" s="27"/>
      <c r="Q550" s="27"/>
      <c r="R550" s="43"/>
      <c r="S550" s="43"/>
      <c r="T550" s="27"/>
      <c r="U550" s="27"/>
      <c r="V550" s="27"/>
      <c r="W550" s="43"/>
      <c r="X550" s="27"/>
      <c r="Y550" s="27"/>
      <c r="Z550" s="27"/>
      <c r="AA550" s="27"/>
      <c r="AB550" s="43"/>
      <c r="AC550" s="43"/>
      <c r="AD550" s="27"/>
      <c r="AE550" s="27"/>
    </row>
    <row r="551" spans="1:31" ht="15.75" customHeight="1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43"/>
      <c r="N551" s="27"/>
      <c r="O551" s="27"/>
      <c r="P551" s="27"/>
      <c r="Q551" s="27"/>
      <c r="R551" s="43"/>
      <c r="S551" s="43"/>
      <c r="T551" s="27"/>
      <c r="U551" s="27"/>
      <c r="V551" s="27"/>
      <c r="W551" s="43"/>
      <c r="X551" s="27"/>
      <c r="Y551" s="27"/>
      <c r="Z551" s="27"/>
      <c r="AA551" s="27"/>
      <c r="AB551" s="43"/>
      <c r="AC551" s="43"/>
      <c r="AD551" s="27"/>
      <c r="AE551" s="27"/>
    </row>
    <row r="552" spans="1:31" ht="15.75" customHeight="1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43"/>
      <c r="N552" s="27"/>
      <c r="O552" s="27"/>
      <c r="P552" s="27"/>
      <c r="Q552" s="27"/>
      <c r="R552" s="43"/>
      <c r="S552" s="43"/>
      <c r="T552" s="27"/>
      <c r="U552" s="27"/>
      <c r="V552" s="27"/>
      <c r="W552" s="43"/>
      <c r="X552" s="27"/>
      <c r="Y552" s="27"/>
      <c r="Z552" s="27"/>
      <c r="AA552" s="27"/>
      <c r="AB552" s="43"/>
      <c r="AC552" s="43"/>
      <c r="AD552" s="27"/>
      <c r="AE552" s="27"/>
    </row>
    <row r="553" spans="1:31" ht="15.75" customHeight="1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43"/>
      <c r="N553" s="27"/>
      <c r="O553" s="27"/>
      <c r="P553" s="27"/>
      <c r="Q553" s="27"/>
      <c r="R553" s="43"/>
      <c r="S553" s="43"/>
      <c r="T553" s="27"/>
      <c r="U553" s="27"/>
      <c r="V553" s="27"/>
      <c r="W553" s="43"/>
      <c r="X553" s="27"/>
      <c r="Y553" s="27"/>
      <c r="Z553" s="27"/>
      <c r="AA553" s="27"/>
      <c r="AB553" s="43"/>
      <c r="AC553" s="43"/>
      <c r="AD553" s="27"/>
      <c r="AE553" s="27"/>
    </row>
    <row r="554" spans="1:31" ht="15.75" customHeight="1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43"/>
      <c r="N554" s="27"/>
      <c r="O554" s="27"/>
      <c r="P554" s="27"/>
      <c r="Q554" s="27"/>
      <c r="R554" s="43"/>
      <c r="S554" s="43"/>
      <c r="T554" s="27"/>
      <c r="U554" s="27"/>
      <c r="V554" s="27"/>
      <c r="W554" s="43"/>
      <c r="X554" s="27"/>
      <c r="Y554" s="27"/>
      <c r="Z554" s="27"/>
      <c r="AA554" s="27"/>
      <c r="AB554" s="43"/>
      <c r="AC554" s="43"/>
      <c r="AD554" s="27"/>
      <c r="AE554" s="27"/>
    </row>
    <row r="555" spans="1:31" ht="15.75" customHeight="1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43"/>
      <c r="N555" s="27"/>
      <c r="O555" s="27"/>
      <c r="P555" s="27"/>
      <c r="Q555" s="27"/>
      <c r="R555" s="43"/>
      <c r="S555" s="43"/>
      <c r="T555" s="27"/>
      <c r="U555" s="27"/>
      <c r="V555" s="27"/>
      <c r="W555" s="43"/>
      <c r="X555" s="27"/>
      <c r="Y555" s="27"/>
      <c r="Z555" s="27"/>
      <c r="AA555" s="27"/>
      <c r="AB555" s="43"/>
      <c r="AC555" s="43"/>
      <c r="AD555" s="27"/>
      <c r="AE555" s="27"/>
    </row>
    <row r="556" spans="1:31" ht="15.75" customHeight="1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43"/>
      <c r="N556" s="27"/>
      <c r="O556" s="27"/>
      <c r="P556" s="27"/>
      <c r="Q556" s="27"/>
      <c r="R556" s="43"/>
      <c r="S556" s="43"/>
      <c r="T556" s="27"/>
      <c r="U556" s="27"/>
      <c r="V556" s="27"/>
      <c r="W556" s="43"/>
      <c r="X556" s="27"/>
      <c r="Y556" s="27"/>
      <c r="Z556" s="27"/>
      <c r="AA556" s="27"/>
      <c r="AB556" s="43"/>
      <c r="AC556" s="43"/>
      <c r="AD556" s="27"/>
      <c r="AE556" s="27"/>
    </row>
    <row r="557" spans="1:31" ht="15.75" customHeight="1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43"/>
      <c r="N557" s="27"/>
      <c r="O557" s="27"/>
      <c r="P557" s="27"/>
      <c r="Q557" s="27"/>
      <c r="R557" s="43"/>
      <c r="S557" s="43"/>
      <c r="T557" s="27"/>
      <c r="U557" s="27"/>
      <c r="V557" s="27"/>
      <c r="W557" s="43"/>
      <c r="X557" s="27"/>
      <c r="Y557" s="27"/>
      <c r="Z557" s="27"/>
      <c r="AA557" s="27"/>
      <c r="AB557" s="43"/>
      <c r="AC557" s="43"/>
      <c r="AD557" s="27"/>
      <c r="AE557" s="27"/>
    </row>
    <row r="558" spans="1:31" ht="15.75" customHeight="1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43"/>
      <c r="N558" s="27"/>
      <c r="O558" s="27"/>
      <c r="P558" s="27"/>
      <c r="Q558" s="27"/>
      <c r="R558" s="43"/>
      <c r="S558" s="43"/>
      <c r="T558" s="27"/>
      <c r="U558" s="27"/>
      <c r="V558" s="27"/>
      <c r="W558" s="43"/>
      <c r="X558" s="27"/>
      <c r="Y558" s="27"/>
      <c r="Z558" s="27"/>
      <c r="AA558" s="27"/>
      <c r="AB558" s="43"/>
      <c r="AC558" s="43"/>
      <c r="AD558" s="27"/>
      <c r="AE558" s="27"/>
    </row>
    <row r="559" spans="1:31" ht="15.75" customHeight="1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43"/>
      <c r="N559" s="27"/>
      <c r="O559" s="27"/>
      <c r="P559" s="27"/>
      <c r="Q559" s="27"/>
      <c r="R559" s="43"/>
      <c r="S559" s="43"/>
      <c r="T559" s="27"/>
      <c r="U559" s="27"/>
      <c r="V559" s="27"/>
      <c r="W559" s="43"/>
      <c r="X559" s="27"/>
      <c r="Y559" s="27"/>
      <c r="Z559" s="27"/>
      <c r="AA559" s="27"/>
      <c r="AB559" s="43"/>
      <c r="AC559" s="43"/>
      <c r="AD559" s="27"/>
      <c r="AE559" s="27"/>
    </row>
    <row r="560" spans="1:31" ht="15.75" customHeight="1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43"/>
      <c r="N560" s="27"/>
      <c r="O560" s="27"/>
      <c r="P560" s="27"/>
      <c r="Q560" s="27"/>
      <c r="R560" s="43"/>
      <c r="S560" s="43"/>
      <c r="T560" s="27"/>
      <c r="U560" s="27"/>
      <c r="V560" s="27"/>
      <c r="W560" s="43"/>
      <c r="X560" s="27"/>
      <c r="Y560" s="27"/>
      <c r="Z560" s="27"/>
      <c r="AA560" s="27"/>
      <c r="AB560" s="43"/>
      <c r="AC560" s="43"/>
      <c r="AD560" s="27"/>
      <c r="AE560" s="27"/>
    </row>
    <row r="561" spans="1:31" ht="15.75" customHeight="1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43"/>
      <c r="N561" s="27"/>
      <c r="O561" s="27"/>
      <c r="P561" s="27"/>
      <c r="Q561" s="27"/>
      <c r="R561" s="43"/>
      <c r="S561" s="43"/>
      <c r="T561" s="27"/>
      <c r="U561" s="27"/>
      <c r="V561" s="27"/>
      <c r="W561" s="43"/>
      <c r="X561" s="27"/>
      <c r="Y561" s="27"/>
      <c r="Z561" s="27"/>
      <c r="AA561" s="27"/>
      <c r="AB561" s="43"/>
      <c r="AC561" s="43"/>
      <c r="AD561" s="27"/>
      <c r="AE561" s="27"/>
    </row>
    <row r="562" spans="1:31" ht="15.75" customHeight="1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43"/>
      <c r="N562" s="27"/>
      <c r="O562" s="27"/>
      <c r="P562" s="27"/>
      <c r="Q562" s="27"/>
      <c r="R562" s="43"/>
      <c r="S562" s="43"/>
      <c r="T562" s="27"/>
      <c r="U562" s="27"/>
      <c r="V562" s="27"/>
      <c r="W562" s="43"/>
      <c r="X562" s="27"/>
      <c r="Y562" s="27"/>
      <c r="Z562" s="27"/>
      <c r="AA562" s="27"/>
      <c r="AB562" s="43"/>
      <c r="AC562" s="43"/>
      <c r="AD562" s="27"/>
      <c r="AE562" s="27"/>
    </row>
    <row r="563" spans="1:31" ht="15.75" customHeight="1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43"/>
      <c r="N563" s="27"/>
      <c r="O563" s="27"/>
      <c r="P563" s="27"/>
      <c r="Q563" s="27"/>
      <c r="R563" s="43"/>
      <c r="S563" s="43"/>
      <c r="T563" s="27"/>
      <c r="U563" s="27"/>
      <c r="V563" s="27"/>
      <c r="W563" s="43"/>
      <c r="X563" s="27"/>
      <c r="Y563" s="27"/>
      <c r="Z563" s="27"/>
      <c r="AA563" s="27"/>
      <c r="AB563" s="43"/>
      <c r="AC563" s="43"/>
      <c r="AD563" s="27"/>
      <c r="AE563" s="27"/>
    </row>
    <row r="564" spans="1:31" ht="15.75" customHeight="1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43"/>
      <c r="N564" s="27"/>
      <c r="O564" s="27"/>
      <c r="P564" s="27"/>
      <c r="Q564" s="27"/>
      <c r="R564" s="43"/>
      <c r="S564" s="43"/>
      <c r="T564" s="27"/>
      <c r="U564" s="27"/>
      <c r="V564" s="27"/>
      <c r="W564" s="43"/>
      <c r="X564" s="27"/>
      <c r="Y564" s="27"/>
      <c r="Z564" s="27"/>
      <c r="AA564" s="27"/>
      <c r="AB564" s="43"/>
      <c r="AC564" s="43"/>
      <c r="AD564" s="27"/>
      <c r="AE564" s="27"/>
    </row>
    <row r="565" spans="1:31" ht="15.75" customHeight="1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43"/>
      <c r="N565" s="27"/>
      <c r="O565" s="27"/>
      <c r="P565" s="27"/>
      <c r="Q565" s="27"/>
      <c r="R565" s="43"/>
      <c r="S565" s="43"/>
      <c r="T565" s="27"/>
      <c r="U565" s="27"/>
      <c r="V565" s="27"/>
      <c r="W565" s="43"/>
      <c r="X565" s="27"/>
      <c r="Y565" s="27"/>
      <c r="Z565" s="27"/>
      <c r="AA565" s="27"/>
      <c r="AB565" s="43"/>
      <c r="AC565" s="43"/>
      <c r="AD565" s="27"/>
      <c r="AE565" s="27"/>
    </row>
    <row r="566" spans="1:31" ht="15.75" customHeight="1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43"/>
      <c r="N566" s="27"/>
      <c r="O566" s="27"/>
      <c r="P566" s="27"/>
      <c r="Q566" s="27"/>
      <c r="R566" s="43"/>
      <c r="S566" s="43"/>
      <c r="T566" s="27"/>
      <c r="U566" s="27"/>
      <c r="V566" s="27"/>
      <c r="W566" s="43"/>
      <c r="X566" s="27"/>
      <c r="Y566" s="27"/>
      <c r="Z566" s="27"/>
      <c r="AA566" s="27"/>
      <c r="AB566" s="43"/>
      <c r="AC566" s="43"/>
      <c r="AD566" s="27"/>
      <c r="AE566" s="27"/>
    </row>
    <row r="567" spans="1:31" ht="15.75" customHeight="1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43"/>
      <c r="N567" s="27"/>
      <c r="O567" s="27"/>
      <c r="P567" s="27"/>
      <c r="Q567" s="27"/>
      <c r="R567" s="43"/>
      <c r="S567" s="43"/>
      <c r="T567" s="27"/>
      <c r="U567" s="27"/>
      <c r="V567" s="27"/>
      <c r="W567" s="43"/>
      <c r="X567" s="27"/>
      <c r="Y567" s="27"/>
      <c r="Z567" s="27"/>
      <c r="AA567" s="27"/>
      <c r="AB567" s="43"/>
      <c r="AC567" s="43"/>
      <c r="AD567" s="27"/>
      <c r="AE567" s="27"/>
    </row>
  </sheetData>
  <pageMargins left="0.7" right="0.7" top="0.75" bottom="0.75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B8349"/>
  </sheetPr>
  <dimension ref="A1:AK567"/>
  <sheetViews>
    <sheetView showGridLines="0" zoomScaleNormal="100" workbookViewId="0">
      <pane ySplit="3" topLeftCell="A4" activePane="bottomLeft" state="frozen"/>
      <selection pane="bottomLeft" activeCell="C4" sqref="C4"/>
    </sheetView>
  </sheetViews>
  <sheetFormatPr defaultColWidth="14.42578125" defaultRowHeight="15" customHeight="1" x14ac:dyDescent="0.25"/>
  <cols>
    <col min="1" max="1" width="21.85546875" bestFit="1" customWidth="1"/>
    <col min="2" max="2" width="11.42578125" bestFit="1" customWidth="1"/>
    <col min="3" max="4" width="8.140625" bestFit="1" customWidth="1"/>
    <col min="5" max="6" width="7.85546875" customWidth="1"/>
    <col min="7" max="7" width="11.28515625" customWidth="1"/>
    <col min="8" max="8" width="11.7109375" customWidth="1"/>
    <col min="9" max="9" width="7.85546875" customWidth="1"/>
    <col min="10" max="10" width="10.5703125" customWidth="1"/>
    <col min="11" max="27" width="7.85546875" customWidth="1"/>
    <col min="28" max="28" width="11.85546875" customWidth="1"/>
    <col min="29" max="35" width="7.85546875" customWidth="1"/>
    <col min="36" max="37" width="9.140625" customWidth="1"/>
  </cols>
  <sheetData>
    <row r="1" spans="1:37" ht="109.5" customHeight="1" thickBot="1" x14ac:dyDescent="0.3">
      <c r="A1" s="37" t="s">
        <v>2</v>
      </c>
      <c r="B1" s="95" t="s">
        <v>3</v>
      </c>
      <c r="C1" s="123" t="s">
        <v>130</v>
      </c>
      <c r="D1" s="123" t="s">
        <v>432</v>
      </c>
      <c r="E1" s="82" t="s">
        <v>21</v>
      </c>
      <c r="F1" s="25" t="s">
        <v>62</v>
      </c>
      <c r="G1" s="123" t="s">
        <v>121</v>
      </c>
      <c r="H1" s="82" t="s">
        <v>68</v>
      </c>
      <c r="I1" s="25" t="s">
        <v>65</v>
      </c>
      <c r="J1" s="123" t="s">
        <v>122</v>
      </c>
      <c r="K1" s="82" t="s">
        <v>86</v>
      </c>
      <c r="L1" s="25" t="s">
        <v>63</v>
      </c>
      <c r="M1" s="26" t="s">
        <v>22</v>
      </c>
      <c r="N1" s="123" t="s">
        <v>418</v>
      </c>
      <c r="O1" s="82" t="s">
        <v>89</v>
      </c>
      <c r="P1" s="123" t="s">
        <v>120</v>
      </c>
      <c r="Q1" s="82" t="s">
        <v>97</v>
      </c>
      <c r="R1" s="123" t="s">
        <v>430</v>
      </c>
      <c r="S1" s="123" t="s">
        <v>431</v>
      </c>
      <c r="T1" s="123" t="s">
        <v>433</v>
      </c>
      <c r="U1" s="123" t="s">
        <v>434</v>
      </c>
      <c r="V1" s="82" t="s">
        <v>88</v>
      </c>
      <c r="W1" s="25" t="s">
        <v>45</v>
      </c>
      <c r="X1" s="123" t="s">
        <v>90</v>
      </c>
      <c r="Y1" s="82" t="s">
        <v>91</v>
      </c>
      <c r="Z1" s="123" t="s">
        <v>129</v>
      </c>
      <c r="AA1" s="123" t="s">
        <v>114</v>
      </c>
      <c r="AB1" s="82" t="s">
        <v>92</v>
      </c>
      <c r="AC1" s="25" t="s">
        <v>46</v>
      </c>
      <c r="AD1" s="123" t="s">
        <v>435</v>
      </c>
      <c r="AE1" s="123" t="s">
        <v>436</v>
      </c>
      <c r="AF1" s="123" t="s">
        <v>128</v>
      </c>
      <c r="AG1" s="82" t="s">
        <v>23</v>
      </c>
      <c r="AH1" s="25" t="s">
        <v>66</v>
      </c>
      <c r="AI1" s="26" t="s">
        <v>24</v>
      </c>
      <c r="AJ1" s="27"/>
      <c r="AK1" s="27"/>
    </row>
    <row r="2" spans="1:37" x14ac:dyDescent="0.25">
      <c r="A2" s="88"/>
      <c r="B2" s="96" t="s">
        <v>16</v>
      </c>
      <c r="C2" s="73">
        <f>'Indicator Data'!AL8</f>
        <v>0</v>
      </c>
      <c r="D2" s="73">
        <f>'Indicator Data'!AM8</f>
        <v>10</v>
      </c>
      <c r="E2" s="97"/>
      <c r="F2" s="97"/>
      <c r="G2" s="73">
        <f>'Indicator Data'!AN8</f>
        <v>0</v>
      </c>
      <c r="H2" s="98"/>
      <c r="I2" s="98"/>
      <c r="J2" s="73">
        <f>'Indicator Data'!AO8</f>
        <v>0</v>
      </c>
      <c r="K2" s="98"/>
      <c r="L2" s="98"/>
      <c r="M2" s="98"/>
      <c r="N2" s="73">
        <f>'Indicator Data'!AE8</f>
        <v>96</v>
      </c>
      <c r="O2" s="98"/>
      <c r="P2" s="73">
        <v>1.91</v>
      </c>
      <c r="Q2" s="98"/>
      <c r="R2" s="73">
        <f>'Indicator Data'!AA8</f>
        <v>100</v>
      </c>
      <c r="S2" s="73">
        <v>1.96</v>
      </c>
      <c r="T2" s="161">
        <v>2</v>
      </c>
      <c r="U2" s="162">
        <f>'Indicator Data'!AD8</f>
        <v>100</v>
      </c>
      <c r="V2" s="98"/>
      <c r="W2" s="97"/>
      <c r="X2" s="73">
        <v>3.33</v>
      </c>
      <c r="Y2" s="98"/>
      <c r="Z2" s="73">
        <f>'Indicator Data'!AJ8</f>
        <v>0</v>
      </c>
      <c r="AA2" s="73">
        <f>'Indicator Data'!AK8</f>
        <v>0</v>
      </c>
      <c r="AB2" s="98"/>
      <c r="AC2" s="98"/>
      <c r="AD2" s="73">
        <f>'Indicator Data'!AI8</f>
        <v>83.952702702702695</v>
      </c>
      <c r="AE2" s="73">
        <f>'Indicator Data'!AG8</f>
        <v>0.36193156812872462</v>
      </c>
      <c r="AF2" s="73">
        <f>'Indicator Data'!AH8</f>
        <v>0</v>
      </c>
      <c r="AG2" s="98"/>
      <c r="AH2" s="98"/>
      <c r="AI2" s="98"/>
      <c r="AJ2" s="94"/>
      <c r="AK2" s="27"/>
    </row>
    <row r="3" spans="1:37" x14ac:dyDescent="0.25">
      <c r="A3" s="88"/>
      <c r="B3" s="96" t="s">
        <v>17</v>
      </c>
      <c r="C3" s="73">
        <f>'Indicator Data'!AL7</f>
        <v>0</v>
      </c>
      <c r="D3" s="73">
        <f>'Indicator Data'!AM7</f>
        <v>0</v>
      </c>
      <c r="E3" s="97"/>
      <c r="F3" s="97"/>
      <c r="G3" s="73">
        <f>'Indicator Data'!AN7</f>
        <v>0</v>
      </c>
      <c r="H3" s="98"/>
      <c r="I3" s="98"/>
      <c r="J3" s="73">
        <f>'Indicator Data'!AO7</f>
        <v>0</v>
      </c>
      <c r="K3" s="98"/>
      <c r="L3" s="98"/>
      <c r="M3" s="98"/>
      <c r="N3" s="73">
        <f>'Indicator Data'!AE7</f>
        <v>6.8965517241379306</v>
      </c>
      <c r="O3" s="98"/>
      <c r="P3" s="73">
        <f>'Indicator Data'!AK7</f>
        <v>0</v>
      </c>
      <c r="Q3" s="98"/>
      <c r="R3" s="73">
        <f>'Indicator Data'!AA9</f>
        <v>91.469760225090099</v>
      </c>
      <c r="S3" s="73">
        <v>0</v>
      </c>
      <c r="T3" s="126">
        <v>1.7</v>
      </c>
      <c r="U3" s="126">
        <f>'Indicator Data'!AD9</f>
        <v>44.815979122260671</v>
      </c>
      <c r="V3" s="98"/>
      <c r="W3" s="97"/>
      <c r="X3" s="73">
        <v>2.0099999999999998</v>
      </c>
      <c r="Y3" s="98"/>
      <c r="Z3" s="73">
        <f>'Indicator Data'!AJ7</f>
        <v>0</v>
      </c>
      <c r="AA3" s="73">
        <f>'Indicator Data'!AK7</f>
        <v>0</v>
      </c>
      <c r="AB3" s="98"/>
      <c r="AC3" s="98"/>
      <c r="AD3" s="73">
        <f>'Indicator Data'!AI7</f>
        <v>0</v>
      </c>
      <c r="AE3" s="73">
        <f>'Indicator Data'!AG7</f>
        <v>0</v>
      </c>
      <c r="AF3" s="73">
        <f>'Indicator Data'!AH7</f>
        <v>0</v>
      </c>
      <c r="AG3" s="98"/>
      <c r="AH3" s="98"/>
      <c r="AI3" s="98"/>
      <c r="AJ3" s="94"/>
      <c r="AK3" s="27"/>
    </row>
    <row r="4" spans="1:37" ht="18" customHeight="1" x14ac:dyDescent="0.25">
      <c r="A4" s="37"/>
      <c r="B4" s="95"/>
      <c r="C4" s="133"/>
      <c r="D4" s="124" t="s">
        <v>93</v>
      </c>
      <c r="E4" s="97"/>
      <c r="F4" s="97"/>
      <c r="G4" s="133"/>
      <c r="H4" s="97"/>
      <c r="I4" s="97"/>
      <c r="J4" s="133"/>
      <c r="K4" s="97"/>
      <c r="L4" s="97"/>
      <c r="M4" s="97"/>
      <c r="N4" s="133"/>
      <c r="O4" s="97"/>
      <c r="P4" s="97"/>
      <c r="Q4" s="97"/>
      <c r="R4" s="133"/>
      <c r="S4" s="133"/>
      <c r="T4" s="133"/>
      <c r="U4" s="133"/>
      <c r="V4" s="97"/>
      <c r="W4" s="97"/>
      <c r="X4" s="124" t="s">
        <v>93</v>
      </c>
      <c r="Y4" s="97"/>
      <c r="Z4" s="97"/>
      <c r="AA4" s="97"/>
      <c r="AB4" s="97"/>
      <c r="AC4" s="97"/>
      <c r="AD4" s="133"/>
      <c r="AE4" s="124" t="s">
        <v>93</v>
      </c>
      <c r="AF4" s="133"/>
      <c r="AG4" s="97"/>
      <c r="AH4" s="97"/>
      <c r="AI4" s="97"/>
      <c r="AJ4" s="27"/>
      <c r="AK4" s="27"/>
    </row>
    <row r="5" spans="1:37" x14ac:dyDescent="0.25">
      <c r="A5" s="37" t="s">
        <v>132</v>
      </c>
      <c r="B5" s="37" t="s">
        <v>133</v>
      </c>
      <c r="C5" s="122" t="str">
        <f>IF('Indicator Data'!AL12="x","x",ROUND(IF('Indicator Data'!AL12&gt;C$2,0,IF('Indicator Data'!AL12&lt;C$3,10,(C$2-'Indicator Data'!AL12)/(C$2-C$3)*10)),1))</f>
        <v>x</v>
      </c>
      <c r="D5" s="122">
        <f>IF('Indicator Data'!AM12="x","x",ROUND(IF('Indicator Data'!AM12&gt;D$2,0,IF('Indicator Data'!AM12&lt;D$3,10,(D$2-'Indicator Data'!AM12)/(D$2-D$3)*10)),1))</f>
        <v>0</v>
      </c>
      <c r="E5" s="99">
        <f>IF(AND(C5="x", D5="x"),"x",ROUND(AVERAGE(C5,D5),1))</f>
        <v>0</v>
      </c>
      <c r="F5" s="100">
        <f>IF(AND(E5="x"),"x",ROUND(AVERAGE(E5),1))</f>
        <v>0</v>
      </c>
      <c r="G5" s="122" t="str">
        <f>IF('Indicator Data'!AN12="x","x",ROUND(IF('Indicator Data'!AN12&gt;G$2,10,IF('Indicator Data'!AN12&lt;G$3,0,('Indicator Data'!AN12-G$3)/(G$2-G$3)*10)),1))</f>
        <v>x</v>
      </c>
      <c r="H5" s="99" t="str">
        <f>IF(AND(G5="x"),"x",ROUND(AVERAGE(G5),1))</f>
        <v>x</v>
      </c>
      <c r="I5" s="100" t="str">
        <f>IF(AND(H5="x"),"x",ROUND(AVERAGE(H5),1))</f>
        <v>x</v>
      </c>
      <c r="J5" s="122" t="str">
        <f>IF('Indicator Data'!AO12="x","x",ROUND(IF('Indicator Data'!AO12&gt;J$2,0,IF('Indicator Data'!AO12&lt;J$3,10,(J$2-'Indicator Data'!AO12)/(J$2-J$3)*10)),1))</f>
        <v>x</v>
      </c>
      <c r="K5" s="99" t="str">
        <f>IF(AND(J5="x"),"x",ROUND(AVERAGE(J5),1))</f>
        <v>x</v>
      </c>
      <c r="L5" s="100" t="str">
        <f>IF(AND(K5="x"),"x",ROUND(AVERAGE(K5),1))</f>
        <v>x</v>
      </c>
      <c r="M5" s="101">
        <f>IF(AND(F5="x",I5="x",L5="x"),"x",ROUND(AVERAGE(F5,I5,L5),1))</f>
        <v>0</v>
      </c>
      <c r="N5" s="122">
        <f>IF('Indicator Data'!AE12="x","x",ROUND(IF('Indicator Data'!AE12&gt;N$2,10,IF('Indicator Data'!AE12&lt;N$3,0,('Indicator Data'!AE12-N$3)/(N$2-N$3)*10)),1))</f>
        <v>2.1</v>
      </c>
      <c r="O5" s="99">
        <f>IF(AND(N5="x"),"x",ROUND(AVERAGE(N5),1))</f>
        <v>2.1</v>
      </c>
      <c r="P5" s="122">
        <f>IF('Indicator Data'!AF12="x","x",ROUND(IF('Indicator Data'!AF12=0,0,IF(LOG('Indicator Data'!AF12)&gt;P$2,10,IF(LOG('Indicator Data'!AF12)&lt;P$3,0,((LOG('Indicator Data'!AF12)-P$3))/(P$2-P$3)*10))),1))</f>
        <v>0</v>
      </c>
      <c r="Q5" s="99">
        <f>IF(AND(P5="x"),"x",ROUND(AVERAGE(P5),1))</f>
        <v>0</v>
      </c>
      <c r="R5" s="122">
        <f>IF('Indicator Data'!AA12="x","x",ROUND(IF('Indicator Data'!AA12&gt;R$2,10,IF('Indicator Data'!AA12&lt;R$3,0,('Indicator Data'!AA12-R$3)/(R$2-R$3)*10)),1))</f>
        <v>0</v>
      </c>
      <c r="S5" s="122">
        <f>IF('Indicator Data'!AB12="x","x",ROUND(IF('Indicator Data'!AB12=0,0,IF(LOG('Indicator Data'!AB12)&gt;S$2,10,IF(LOG('Indicator Data'!AB12)&lt;S$3,0,((LOG('Indicator Data'!AB12)-S$3))/(S$2-S$3)*10))),1))</f>
        <v>0</v>
      </c>
      <c r="T5" s="122">
        <f>IF('Indicator Data'!AC12="x","x",ROUND(IF('Indicator Data'!AC12=0,0,IF(LOG('Indicator Data'!AC12)&gt;T$2,10,IF(LOG('Indicator Data'!AC12)&lt;T$3,0,((LOG('Indicator Data'!AC12)-T$3))/(T$2-T$3)*10))),1))</f>
        <v>9.3000000000000007</v>
      </c>
      <c r="U5" s="122">
        <f>IF('Indicator Data'!AD12="x","x",ROUND(IF('Indicator Data'!AD12&gt;U$2,10,IF('Indicator Data'!AD12&lt;U$3,0,('Indicator Data'!AD12-U$3)/(U$2-U$3)*10)),1))</f>
        <v>0</v>
      </c>
      <c r="V5" s="99">
        <f>IF(AND(R5="x",S5="x",T5="x",U5="x"),"x",ROUND(AVERAGE(R5,S5,T5,U5),1))</f>
        <v>2.2999999999999998</v>
      </c>
      <c r="W5" s="100">
        <f t="shared" ref="W5:W68" si="0">IF(AND(O5="x",Q5="x",V5="x"),"x",ROUND(AVERAGE(O5,Q5,V5),1))</f>
        <v>1.5</v>
      </c>
      <c r="X5" s="122">
        <f>IF('Indicator Data'!AP12="x","x",ROUND(IF('Indicator Data'!AP12=0,10,IF(LOG('Indicator Data'!AP12)&gt;X$2,0,IF(LOG('Indicator Data'!AP12)&lt;X$3,10,(X$2-LOG('Indicator Data'!AP12))/(X$2-X$3)*10))),1))</f>
        <v>0.5</v>
      </c>
      <c r="Y5" s="99">
        <f>IF(AND(X5="x"),"x",ROUND(AVERAGE(X5),1))</f>
        <v>0.5</v>
      </c>
      <c r="Z5" s="122" t="str">
        <f>IF('Indicator Data'!AJ12="x","x",ROUND(IF('Indicator Data'!AJ12&gt;Z$2,10,IF('Indicator Data'!AJ12&lt;Z$3,0,('Indicator Data'!AJ12-Z$3)/(Z$2-Z$3)*10)),1))</f>
        <v>x</v>
      </c>
      <c r="AA5" s="122" t="str">
        <f>IF('Indicator Data'!AK12="x","x",ROUND(IF('Indicator Data'!AK12&gt;AA$2,10,IF('Indicator Data'!AK12&lt;AA$3,0,('Indicator Data'!AK12-AA$3)/(AA$2-AA$3)*10)),1))</f>
        <v>x</v>
      </c>
      <c r="AB5" s="99" t="str">
        <f>IF(AND(Z5="x",AA5="x"),"x",ROUND(AVERAGE(Z5,AA5),1))</f>
        <v>x</v>
      </c>
      <c r="AC5" s="100">
        <f>IF(AND(Y5="x",AB5="x"),"x",ROUND(AVERAGE(Y5,AB5),1))</f>
        <v>0.5</v>
      </c>
      <c r="AD5" s="122">
        <f>IF('Indicator Data'!AI12="x","x",ROUND(IF('Indicator Data'!AI12&gt;AD$2,10,IF('Indicator Data'!AI12&lt;AD$3,0,('Indicator Data'!AI12-AD$3)/(AD$2-AD$3)*10)),1))</f>
        <v>3.8</v>
      </c>
      <c r="AE5" s="122">
        <f>IF('Indicator Data'!AG12="x","x",ROUND(IF('Indicator Data'!AG12&gt;AE$2,0,IF('Indicator Data'!AG12&lt;AE$3,10,(AE$2-'Indicator Data'!AG12)/(AE$2-AE$3)*10)),1))</f>
        <v>6.2</v>
      </c>
      <c r="AF5" s="122" t="str">
        <f>IF('Indicator Data'!AH12="x","x",ROUND(IF('Indicator Data'!AH12&gt;AF$2,0,IF('Indicator Data'!AH12&lt;AF$3,10,(AF$2-'Indicator Data'!AH12)/(AF$2-AF$3)*10)),1))</f>
        <v>x</v>
      </c>
      <c r="AG5" s="99">
        <f>IF(AND(AD5="x",AE5="x",AF5="x"),"x",ROUND(AVERAGE(AD5,AE5,AF5),1))</f>
        <v>5</v>
      </c>
      <c r="AH5" s="100">
        <f>IF(AND(AG5="x"),"x",ROUND(AVERAGE(AG5),1))</f>
        <v>5</v>
      </c>
      <c r="AI5" s="101">
        <f>ROUND(AVERAGE(W5,AC5,AH5),1)</f>
        <v>2.2999999999999998</v>
      </c>
      <c r="AJ5" s="94"/>
      <c r="AK5" s="27"/>
    </row>
    <row r="6" spans="1:37" x14ac:dyDescent="0.25">
      <c r="A6" s="37" t="s">
        <v>134</v>
      </c>
      <c r="B6" s="37" t="s">
        <v>135</v>
      </c>
      <c r="C6" s="122" t="str">
        <f>IF('Indicator Data'!AL13="x","x",ROUND(IF('Indicator Data'!AL13&gt;C$2,0,IF('Indicator Data'!AL13&lt;C$3,10,(C$2-'Indicator Data'!AL13)/(C$2-C$3)*10)),1))</f>
        <v>x</v>
      </c>
      <c r="D6" s="122">
        <f>IF('Indicator Data'!AM13="x","x",ROUND(IF('Indicator Data'!AM13&gt;D$2,0,IF('Indicator Data'!AM13&lt;D$3,10,(D$2-'Indicator Data'!AM13)/(D$2-D$3)*10)),1))</f>
        <v>6</v>
      </c>
      <c r="E6" s="99">
        <f t="shared" ref="E6:E69" si="1">IF(AND(C6="x", D6="x"),"x",ROUND(AVERAGE(C6,D6),1))</f>
        <v>6</v>
      </c>
      <c r="F6" s="100">
        <f t="shared" ref="F6:F69" si="2">IF(AND(E6="x"),"x",ROUND(AVERAGE(E6),1))</f>
        <v>6</v>
      </c>
      <c r="G6" s="122" t="str">
        <f>IF('Indicator Data'!AN13="x","x",ROUND(IF('Indicator Data'!AN13&gt;G$2,10,IF('Indicator Data'!AN13&lt;G$3,0,('Indicator Data'!AN13-G$3)/(G$2-G$3)*10)),1))</f>
        <v>x</v>
      </c>
      <c r="H6" s="99" t="str">
        <f t="shared" ref="H6:H69" si="3">IF(AND(G6="x"),"x",ROUND(AVERAGE(G6),1))</f>
        <v>x</v>
      </c>
      <c r="I6" s="100" t="str">
        <f t="shared" ref="I6:I69" si="4">IF(AND(H6="x"),"x",ROUND(AVERAGE(H6),1))</f>
        <v>x</v>
      </c>
      <c r="J6" s="122" t="str">
        <f>IF('Indicator Data'!AO13="x","x",ROUND(IF('Indicator Data'!AO13&gt;J$2,0,IF('Indicator Data'!AO13&lt;J$3,10,(J$2-'Indicator Data'!AO13)/(J$2-J$3)*10)),1))</f>
        <v>x</v>
      </c>
      <c r="K6" s="99" t="str">
        <f t="shared" ref="K6:L6" si="5">IF(AND(J6="x"),"x",ROUND(AVERAGE(J6),1))</f>
        <v>x</v>
      </c>
      <c r="L6" s="100" t="str">
        <f t="shared" si="5"/>
        <v>x</v>
      </c>
      <c r="M6" s="101">
        <f t="shared" ref="M6:M68" si="6">IF(AND(F6="x",I6="x",L6="x"),"x",ROUND(AVERAGE(F6,I6,L6),1))</f>
        <v>6</v>
      </c>
      <c r="N6" s="122">
        <f>IF('Indicator Data'!AE13="x","x",ROUND(IF('Indicator Data'!AE13&gt;N$2,10,IF('Indicator Data'!AE13&lt;N$3,0,('Indicator Data'!AE13-N$3)/(N$2-N$3)*10)),1))</f>
        <v>4.9000000000000004</v>
      </c>
      <c r="O6" s="99">
        <f t="shared" ref="O6:O69" si="7">IF(AND(N6="x"),"x",ROUND(AVERAGE(N6),1))</f>
        <v>4.9000000000000004</v>
      </c>
      <c r="P6" s="122">
        <f>IF('Indicator Data'!AF13="x","x",ROUND(IF('Indicator Data'!AF13=0,0,IF(LOG('Indicator Data'!AF13)&gt;P$2,10,IF(LOG('Indicator Data'!AF13)&lt;P$3,0,((LOG('Indicator Data'!AF13)-P$3))/(P$2-P$3)*10))),1))</f>
        <v>5.5</v>
      </c>
      <c r="Q6" s="99">
        <f t="shared" ref="Q6:Q69" si="8">IF(AND(P6="x"),"x",ROUND(AVERAGE(P6),1))</f>
        <v>5.5</v>
      </c>
      <c r="R6" s="122">
        <f>IF('Indicator Data'!AA13="x","x",ROUND(IF('Indicator Data'!AA13&gt;R$2,10,IF('Indicator Data'!AA13&lt;R$3,0,('Indicator Data'!AA13-R$3)/(R$2-R$3)*10)),1))</f>
        <v>6.7</v>
      </c>
      <c r="S6" s="122">
        <f>IF('Indicator Data'!AB13="x","x",ROUND(IF('Indicator Data'!AB13=0,0,IF(LOG('Indicator Data'!AB13)&gt;S$2,10,IF(LOG('Indicator Data'!AB13)&lt;S$3,0,((LOG('Indicator Data'!AB13)-S$3))/(S$2-S$3)*10))),1))</f>
        <v>4.5999999999999996</v>
      </c>
      <c r="T6" s="122">
        <f>IF('Indicator Data'!AC13="x","x",ROUND(IF('Indicator Data'!AC13=0,0,IF(LOG('Indicator Data'!AC13)&gt;T$2,10,IF(LOG('Indicator Data'!AC13)&lt;T$3,0,((LOG('Indicator Data'!AC13)-T$3))/(T$2-T$3)*10))),1))</f>
        <v>8.6</v>
      </c>
      <c r="U6" s="122">
        <f>IF('Indicator Data'!AD13="x","x",ROUND(IF('Indicator Data'!AD13&gt;U$2,10,IF('Indicator Data'!AD13&lt;U$3,0,('Indicator Data'!AD13-U$3)/(U$2-U$3)*10)),1))</f>
        <v>0.8</v>
      </c>
      <c r="V6" s="99">
        <f t="shared" ref="V6:V69" si="9">IF(AND(R6="x",S6="x",T6="x",U6="x"),"x",ROUND(AVERAGE(R6,S6,T6,U6),1))</f>
        <v>5.2</v>
      </c>
      <c r="W6" s="100">
        <f t="shared" si="0"/>
        <v>5.2</v>
      </c>
      <c r="X6" s="122">
        <f>IF('Indicator Data'!AP13="x","x",ROUND(IF('Indicator Data'!AP13=0,10,IF(LOG('Indicator Data'!AP13)&gt;X$2,0,IF(LOG('Indicator Data'!AP13)&lt;X$3,10,(X$2-LOG('Indicator Data'!AP13))/(X$2-X$3)*10))),1))</f>
        <v>0</v>
      </c>
      <c r="Y6" s="99">
        <f t="shared" ref="Y6:Y69" si="10">IF(AND(X6="x"),"x",ROUND(AVERAGE(X6),1))</f>
        <v>0</v>
      </c>
      <c r="Z6" s="122" t="str">
        <f>IF('Indicator Data'!AJ13="x","x",ROUND(IF('Indicator Data'!AJ13&gt;Z$2,10,IF('Indicator Data'!AJ13&lt;Z$3,0,('Indicator Data'!AJ13-Z$3)/(Z$2-Z$3)*10)),1))</f>
        <v>x</v>
      </c>
      <c r="AA6" s="122" t="str">
        <f>IF('Indicator Data'!AK13="x","x",ROUND(IF('Indicator Data'!AK13&gt;AA$2,10,IF('Indicator Data'!AK13&lt;AA$3,0,('Indicator Data'!AK13-AA$3)/(AA$2-AA$3)*10)),1))</f>
        <v>x</v>
      </c>
      <c r="AB6" s="99" t="str">
        <f t="shared" ref="AB6:AB69" si="11">IF(AND(Z6="x",AA6="x"),"x",ROUND(AVERAGE(Z6,AA6),1))</f>
        <v>x</v>
      </c>
      <c r="AC6" s="100">
        <f t="shared" ref="AC6:AC69" si="12">IF(AND(Y6="x",AB6="x"),"x",ROUND(AVERAGE(Y6,AB6),1))</f>
        <v>0</v>
      </c>
      <c r="AD6" s="122">
        <f>IF('Indicator Data'!AI13="x","x",ROUND(IF('Indicator Data'!AI13&gt;AD$2,10,IF('Indicator Data'!AI13&lt;AD$3,0,('Indicator Data'!AI13-AD$3)/(AD$2-AD$3)*10)),1))</f>
        <v>0.6</v>
      </c>
      <c r="AE6" s="122">
        <f>IF('Indicator Data'!AG13="x","x",ROUND(IF('Indicator Data'!AG13&gt;AE$2,0,IF('Indicator Data'!AG13&lt;AE$3,10,(AE$2-'Indicator Data'!AG13)/(AE$2-AE$3)*10)),1))</f>
        <v>7.3</v>
      </c>
      <c r="AF6" s="122" t="str">
        <f>IF('Indicator Data'!AH13="x","x",ROUND(IF('Indicator Data'!AH13&gt;AF$2,0,IF('Indicator Data'!AH13&lt;AF$3,10,(AF$2-'Indicator Data'!AH13)/(AF$2-AF$3)*10)),1))</f>
        <v>x</v>
      </c>
      <c r="AG6" s="99">
        <f t="shared" ref="AG6:AG69" si="13">IF(AND(AD6="x",AE6="x",AF6="x"),"x",ROUND(AVERAGE(AD6,AE6,AF6),1))</f>
        <v>4</v>
      </c>
      <c r="AH6" s="100">
        <f t="shared" ref="AH6:AH69" si="14">IF(AND(AG6="x"),"x",ROUND(AVERAGE(AG6),1))</f>
        <v>4</v>
      </c>
      <c r="AI6" s="101">
        <f t="shared" ref="AI6:AI68" si="15">ROUND(AVERAGE(W6,AC6,AH6),1)</f>
        <v>3.1</v>
      </c>
      <c r="AJ6" s="94"/>
      <c r="AK6" s="27"/>
    </row>
    <row r="7" spans="1:37" x14ac:dyDescent="0.25">
      <c r="A7" s="37" t="s">
        <v>136</v>
      </c>
      <c r="B7" s="37" t="s">
        <v>137</v>
      </c>
      <c r="C7" s="122" t="str">
        <f>IF('Indicator Data'!AL14="x","x",ROUND(IF('Indicator Data'!AL14&gt;C$2,0,IF('Indicator Data'!AL14&lt;C$3,10,(C$2-'Indicator Data'!AL14)/(C$2-C$3)*10)),1))</f>
        <v>x</v>
      </c>
      <c r="D7" s="122">
        <f>IF('Indicator Data'!AM14="x","x",ROUND(IF('Indicator Data'!AM14&gt;D$2,0,IF('Indicator Data'!AM14&lt;D$3,10,(D$2-'Indicator Data'!AM14)/(D$2-D$3)*10)),1))</f>
        <v>6</v>
      </c>
      <c r="E7" s="99">
        <f t="shared" si="1"/>
        <v>6</v>
      </c>
      <c r="F7" s="100">
        <f t="shared" si="2"/>
        <v>6</v>
      </c>
      <c r="G7" s="122" t="str">
        <f>IF('Indicator Data'!AN14="x","x",ROUND(IF('Indicator Data'!AN14&gt;G$2,10,IF('Indicator Data'!AN14&lt;G$3,0,('Indicator Data'!AN14-G$3)/(G$2-G$3)*10)),1))</f>
        <v>x</v>
      </c>
      <c r="H7" s="99" t="str">
        <f t="shared" si="3"/>
        <v>x</v>
      </c>
      <c r="I7" s="100" t="str">
        <f t="shared" si="4"/>
        <v>x</v>
      </c>
      <c r="J7" s="122" t="str">
        <f>IF('Indicator Data'!AO14="x","x",ROUND(IF('Indicator Data'!AO14&gt;J$2,0,IF('Indicator Data'!AO14&lt;J$3,10,(J$2-'Indicator Data'!AO14)/(J$2-J$3)*10)),1))</f>
        <v>x</v>
      </c>
      <c r="K7" s="99" t="str">
        <f t="shared" ref="K7:L7" si="16">IF(AND(J7="x"),"x",ROUND(AVERAGE(J7),1))</f>
        <v>x</v>
      </c>
      <c r="L7" s="100" t="str">
        <f t="shared" si="16"/>
        <v>x</v>
      </c>
      <c r="M7" s="101">
        <f t="shared" si="6"/>
        <v>6</v>
      </c>
      <c r="N7" s="122">
        <f>IF('Indicator Data'!AE14="x","x",ROUND(IF('Indicator Data'!AE14&gt;N$2,10,IF('Indicator Data'!AE14&lt;N$3,0,('Indicator Data'!AE14-N$3)/(N$2-N$3)*10)),1))</f>
        <v>6.8</v>
      </c>
      <c r="O7" s="99">
        <f t="shared" si="7"/>
        <v>6.8</v>
      </c>
      <c r="P7" s="122">
        <f>IF('Indicator Data'!AF14="x","x",ROUND(IF('Indicator Data'!AF14=0,0,IF(LOG('Indicator Data'!AF14)&gt;P$2,10,IF(LOG('Indicator Data'!AF14)&lt;P$3,0,((LOG('Indicator Data'!AF14)-P$3))/(P$2-P$3)*10))),1))</f>
        <v>0</v>
      </c>
      <c r="Q7" s="99">
        <f t="shared" si="8"/>
        <v>0</v>
      </c>
      <c r="R7" s="122">
        <f>IF('Indicator Data'!AA14="x","x",ROUND(IF('Indicator Data'!AA14&gt;R$2,10,IF('Indicator Data'!AA14&lt;R$3,0,('Indicator Data'!AA14-R$3)/(R$2-R$3)*10)),1))</f>
        <v>10</v>
      </c>
      <c r="S7" s="122">
        <f>IF('Indicator Data'!AB14="x","x",ROUND(IF('Indicator Data'!AB14=0,0,IF(LOG('Indicator Data'!AB14)&gt;S$2,10,IF(LOG('Indicator Data'!AB14)&lt;S$3,0,((LOG('Indicator Data'!AB14)-S$3))/(S$2-S$3)*10))),1))</f>
        <v>4.3</v>
      </c>
      <c r="T7" s="122">
        <f>IF('Indicator Data'!AC14="x","x",ROUND(IF('Indicator Data'!AC14=0,0,IF(LOG('Indicator Data'!AC14)&gt;T$2,10,IF(LOG('Indicator Data'!AC14)&lt;T$3,0,((LOG('Indicator Data'!AC14)-T$3))/(T$2-T$3)*10))),1))</f>
        <v>4.5999999999999996</v>
      </c>
      <c r="U7" s="122">
        <f>IF('Indicator Data'!AD14="x","x",ROUND(IF('Indicator Data'!AD14&gt;U$2,10,IF('Indicator Data'!AD14&lt;U$3,0,('Indicator Data'!AD14-U$3)/(U$2-U$3)*10)),1))</f>
        <v>0</v>
      </c>
      <c r="V7" s="99">
        <f t="shared" si="9"/>
        <v>4.7</v>
      </c>
      <c r="W7" s="100">
        <f t="shared" si="0"/>
        <v>3.8</v>
      </c>
      <c r="X7" s="122">
        <f>IF('Indicator Data'!AP14="x","x",ROUND(IF('Indicator Data'!AP14=0,10,IF(LOG('Indicator Data'!AP14)&gt;X$2,0,IF(LOG('Indicator Data'!AP14)&lt;X$3,10,(X$2-LOG('Indicator Data'!AP14))/(X$2-X$3)*10))),1))</f>
        <v>0</v>
      </c>
      <c r="Y7" s="99">
        <f t="shared" si="10"/>
        <v>0</v>
      </c>
      <c r="Z7" s="122" t="str">
        <f>IF('Indicator Data'!AJ14="x","x",ROUND(IF('Indicator Data'!AJ14&gt;Z$2,10,IF('Indicator Data'!AJ14&lt;Z$3,0,('Indicator Data'!AJ14-Z$3)/(Z$2-Z$3)*10)),1))</f>
        <v>x</v>
      </c>
      <c r="AA7" s="122" t="str">
        <f>IF('Indicator Data'!AK14="x","x",ROUND(IF('Indicator Data'!AK14&gt;AA$2,10,IF('Indicator Data'!AK14&lt;AA$3,0,('Indicator Data'!AK14-AA$3)/(AA$2-AA$3)*10)),1))</f>
        <v>x</v>
      </c>
      <c r="AB7" s="99" t="str">
        <f t="shared" si="11"/>
        <v>x</v>
      </c>
      <c r="AC7" s="100">
        <f t="shared" si="12"/>
        <v>0</v>
      </c>
      <c r="AD7" s="122">
        <f>IF('Indicator Data'!AI14="x","x",ROUND(IF('Indicator Data'!AI14&gt;AD$2,10,IF('Indicator Data'!AI14&lt;AD$3,0,('Indicator Data'!AI14-AD$3)/(AD$2-AD$3)*10)),1))</f>
        <v>1.7</v>
      </c>
      <c r="AE7" s="122">
        <f>IF('Indicator Data'!AG14="x","x",ROUND(IF('Indicator Data'!AG14&gt;AE$2,0,IF('Indicator Data'!AG14&lt;AE$3,10,(AE$2-'Indicator Data'!AG14)/(AE$2-AE$3)*10)),1))</f>
        <v>6.8</v>
      </c>
      <c r="AF7" s="122" t="str">
        <f>IF('Indicator Data'!AH14="x","x",ROUND(IF('Indicator Data'!AH14&gt;AF$2,0,IF('Indicator Data'!AH14&lt;AF$3,10,(AF$2-'Indicator Data'!AH14)/(AF$2-AF$3)*10)),1))</f>
        <v>x</v>
      </c>
      <c r="AG7" s="99">
        <f t="shared" si="13"/>
        <v>4.3</v>
      </c>
      <c r="AH7" s="100">
        <f t="shared" si="14"/>
        <v>4.3</v>
      </c>
      <c r="AI7" s="101">
        <f t="shared" si="15"/>
        <v>2.7</v>
      </c>
      <c r="AJ7" s="94"/>
      <c r="AK7" s="27"/>
    </row>
    <row r="8" spans="1:37" x14ac:dyDescent="0.25">
      <c r="A8" s="37" t="s">
        <v>138</v>
      </c>
      <c r="B8" s="37" t="s">
        <v>139</v>
      </c>
      <c r="C8" s="122" t="str">
        <f>IF('Indicator Data'!AL15="x","x",ROUND(IF('Indicator Data'!AL15&gt;C$2,0,IF('Indicator Data'!AL15&lt;C$3,10,(C$2-'Indicator Data'!AL15)/(C$2-C$3)*10)),1))</f>
        <v>x</v>
      </c>
      <c r="D8" s="122">
        <f>IF('Indicator Data'!AM15="x","x",ROUND(IF('Indicator Data'!AM15&gt;D$2,0,IF('Indicator Data'!AM15&lt;D$3,10,(D$2-'Indicator Data'!AM15)/(D$2-D$3)*10)),1))</f>
        <v>0</v>
      </c>
      <c r="E8" s="99">
        <f t="shared" si="1"/>
        <v>0</v>
      </c>
      <c r="F8" s="100">
        <f t="shared" si="2"/>
        <v>0</v>
      </c>
      <c r="G8" s="122" t="str">
        <f>IF('Indicator Data'!AN15="x","x",ROUND(IF('Indicator Data'!AN15&gt;G$2,10,IF('Indicator Data'!AN15&lt;G$3,0,('Indicator Data'!AN15-G$3)/(G$2-G$3)*10)),1))</f>
        <v>x</v>
      </c>
      <c r="H8" s="99" t="str">
        <f t="shared" si="3"/>
        <v>x</v>
      </c>
      <c r="I8" s="100" t="str">
        <f t="shared" si="4"/>
        <v>x</v>
      </c>
      <c r="J8" s="122" t="str">
        <f>IF('Indicator Data'!AO15="x","x",ROUND(IF('Indicator Data'!AO15&gt;J$2,0,IF('Indicator Data'!AO15&lt;J$3,10,(J$2-'Indicator Data'!AO15)/(J$2-J$3)*10)),1))</f>
        <v>x</v>
      </c>
      <c r="K8" s="99" t="str">
        <f t="shared" ref="K8:L8" si="17">IF(AND(J8="x"),"x",ROUND(AVERAGE(J8),1))</f>
        <v>x</v>
      </c>
      <c r="L8" s="100" t="str">
        <f t="shared" si="17"/>
        <v>x</v>
      </c>
      <c r="M8" s="101">
        <f t="shared" si="6"/>
        <v>0</v>
      </c>
      <c r="N8" s="122">
        <f>IF('Indicator Data'!AE15="x","x",ROUND(IF('Indicator Data'!AE15&gt;N$2,10,IF('Indicator Data'!AE15&lt;N$3,0,('Indicator Data'!AE15-N$3)/(N$2-N$3)*10)),1))</f>
        <v>5.9</v>
      </c>
      <c r="O8" s="99">
        <f t="shared" si="7"/>
        <v>5.9</v>
      </c>
      <c r="P8" s="122">
        <f>IF('Indicator Data'!AF15="x","x",ROUND(IF('Indicator Data'!AF15=0,0,IF(LOG('Indicator Data'!AF15)&gt;P$2,10,IF(LOG('Indicator Data'!AF15)&lt;P$3,0,((LOG('Indicator Data'!AF15)-P$3))/(P$2-P$3)*10))),1))</f>
        <v>7.6</v>
      </c>
      <c r="Q8" s="99">
        <f t="shared" si="8"/>
        <v>7.6</v>
      </c>
      <c r="R8" s="122">
        <f>IF('Indicator Data'!AA15="x","x",ROUND(IF('Indicator Data'!AA15&gt;R$2,10,IF('Indicator Data'!AA15&lt;R$3,0,('Indicator Data'!AA15-R$3)/(R$2-R$3)*10)),1))</f>
        <v>1.6</v>
      </c>
      <c r="S8" s="122">
        <f>IF('Indicator Data'!AB15="x","x",ROUND(IF('Indicator Data'!AB15=0,0,IF(LOG('Indicator Data'!AB15)&gt;S$2,10,IF(LOG('Indicator Data'!AB15)&lt;S$3,0,((LOG('Indicator Data'!AB15)-S$3))/(S$2-S$3)*10))),1))</f>
        <v>6.5</v>
      </c>
      <c r="T8" s="122">
        <f>IF('Indicator Data'!AC15="x","x",ROUND(IF('Indicator Data'!AC15=0,0,IF(LOG('Indicator Data'!AC15)&gt;T$2,10,IF(LOG('Indicator Data'!AC15)&lt;T$3,0,((LOG('Indicator Data'!AC15)-T$3))/(T$2-T$3)*10))),1))</f>
        <v>9.4</v>
      </c>
      <c r="U8" s="122">
        <f>IF('Indicator Data'!AD15="x","x",ROUND(IF('Indicator Data'!AD15&gt;U$2,10,IF('Indicator Data'!AD15&lt;U$3,0,('Indicator Data'!AD15-U$3)/(U$2-U$3)*10)),1))</f>
        <v>2.2999999999999998</v>
      </c>
      <c r="V8" s="99">
        <f t="shared" si="9"/>
        <v>5</v>
      </c>
      <c r="W8" s="100">
        <f t="shared" si="0"/>
        <v>6.2</v>
      </c>
      <c r="X8" s="122">
        <f>IF('Indicator Data'!AP15="x","x",ROUND(IF('Indicator Data'!AP15=0,10,IF(LOG('Indicator Data'!AP15)&gt;X$2,0,IF(LOG('Indicator Data'!AP15)&lt;X$3,10,(X$2-LOG('Indicator Data'!AP15))/(X$2-X$3)*10))),1))</f>
        <v>0.9</v>
      </c>
      <c r="Y8" s="99">
        <f t="shared" si="10"/>
        <v>0.9</v>
      </c>
      <c r="Z8" s="122" t="str">
        <f>IF('Indicator Data'!AJ15="x","x",ROUND(IF('Indicator Data'!AJ15&gt;Z$2,10,IF('Indicator Data'!AJ15&lt;Z$3,0,('Indicator Data'!AJ15-Z$3)/(Z$2-Z$3)*10)),1))</f>
        <v>x</v>
      </c>
      <c r="AA8" s="122" t="str">
        <f>IF('Indicator Data'!AK15="x","x",ROUND(IF('Indicator Data'!AK15&gt;AA$2,10,IF('Indicator Data'!AK15&lt;AA$3,0,('Indicator Data'!AK15-AA$3)/(AA$2-AA$3)*10)),1))</f>
        <v>x</v>
      </c>
      <c r="AB8" s="99" t="str">
        <f t="shared" si="11"/>
        <v>x</v>
      </c>
      <c r="AC8" s="100">
        <f t="shared" si="12"/>
        <v>0.9</v>
      </c>
      <c r="AD8" s="122">
        <f>IF('Indicator Data'!AI15="x","x",ROUND(IF('Indicator Data'!AI15&gt;AD$2,10,IF('Indicator Data'!AI15&lt;AD$3,0,('Indicator Data'!AI15-AD$3)/(AD$2-AD$3)*10)),1))</f>
        <v>0</v>
      </c>
      <c r="AE8" s="122">
        <f>IF('Indicator Data'!AG15="x","x",ROUND(IF('Indicator Data'!AG15&gt;AE$2,0,IF('Indicator Data'!AG15&lt;AE$3,10,(AE$2-'Indicator Data'!AG15)/(AE$2-AE$3)*10)),1))</f>
        <v>9.1</v>
      </c>
      <c r="AF8" s="122" t="str">
        <f>IF('Indicator Data'!AH15="x","x",ROUND(IF('Indicator Data'!AH15&gt;AF$2,0,IF('Indicator Data'!AH15&lt;AF$3,10,(AF$2-'Indicator Data'!AH15)/(AF$2-AF$3)*10)),1))</f>
        <v>x</v>
      </c>
      <c r="AG8" s="99">
        <f t="shared" si="13"/>
        <v>4.5999999999999996</v>
      </c>
      <c r="AH8" s="100">
        <f t="shared" si="14"/>
        <v>4.5999999999999996</v>
      </c>
      <c r="AI8" s="101">
        <f t="shared" si="15"/>
        <v>3.9</v>
      </c>
      <c r="AJ8" s="94"/>
      <c r="AK8" s="27"/>
    </row>
    <row r="9" spans="1:37" x14ac:dyDescent="0.25">
      <c r="A9" s="37" t="s">
        <v>140</v>
      </c>
      <c r="B9" s="37" t="s">
        <v>141</v>
      </c>
      <c r="C9" s="122" t="str">
        <f>IF('Indicator Data'!AL16="x","x",ROUND(IF('Indicator Data'!AL16&gt;C$2,0,IF('Indicator Data'!AL16&lt;C$3,10,(C$2-'Indicator Data'!AL16)/(C$2-C$3)*10)),1))</f>
        <v>x</v>
      </c>
      <c r="D9" s="122">
        <f>IF('Indicator Data'!AM16="x","x",ROUND(IF('Indicator Data'!AM16&gt;D$2,0,IF('Indicator Data'!AM16&lt;D$3,10,(D$2-'Indicator Data'!AM16)/(D$2-D$3)*10)),1))</f>
        <v>6</v>
      </c>
      <c r="E9" s="99">
        <f t="shared" si="1"/>
        <v>6</v>
      </c>
      <c r="F9" s="100">
        <f t="shared" si="2"/>
        <v>6</v>
      </c>
      <c r="G9" s="122" t="str">
        <f>IF('Indicator Data'!AN16="x","x",ROUND(IF('Indicator Data'!AN16&gt;G$2,10,IF('Indicator Data'!AN16&lt;G$3,0,('Indicator Data'!AN16-G$3)/(G$2-G$3)*10)),1))</f>
        <v>x</v>
      </c>
      <c r="H9" s="99" t="str">
        <f t="shared" si="3"/>
        <v>x</v>
      </c>
      <c r="I9" s="100" t="str">
        <f t="shared" si="4"/>
        <v>x</v>
      </c>
      <c r="J9" s="122" t="str">
        <f>IF('Indicator Data'!AO16="x","x",ROUND(IF('Indicator Data'!AO16&gt;J$2,0,IF('Indicator Data'!AO16&lt;J$3,10,(J$2-'Indicator Data'!AO16)/(J$2-J$3)*10)),1))</f>
        <v>x</v>
      </c>
      <c r="K9" s="99" t="str">
        <f t="shared" ref="K9:L9" si="18">IF(AND(J9="x"),"x",ROUND(AVERAGE(J9),1))</f>
        <v>x</v>
      </c>
      <c r="L9" s="100" t="str">
        <f t="shared" si="18"/>
        <v>x</v>
      </c>
      <c r="M9" s="101">
        <f t="shared" si="6"/>
        <v>6</v>
      </c>
      <c r="N9" s="122">
        <f>IF('Indicator Data'!AE16="x","x",ROUND(IF('Indicator Data'!AE16&gt;N$2,10,IF('Indicator Data'!AE16&lt;N$3,0,('Indicator Data'!AE16-N$3)/(N$2-N$3)*10)),1))</f>
        <v>3.9</v>
      </c>
      <c r="O9" s="99">
        <f t="shared" si="7"/>
        <v>3.9</v>
      </c>
      <c r="P9" s="122">
        <f>IF('Indicator Data'!AF16="x","x",ROUND(IF('Indicator Data'!AF16=0,0,IF(LOG('Indicator Data'!AF16)&gt;P$2,10,IF(LOG('Indicator Data'!AF16)&lt;P$3,0,((LOG('Indicator Data'!AF16)-P$3))/(P$2-P$3)*10))),1))</f>
        <v>4</v>
      </c>
      <c r="Q9" s="99">
        <f t="shared" si="8"/>
        <v>4</v>
      </c>
      <c r="R9" s="122">
        <f>IF('Indicator Data'!AA16="x","x",ROUND(IF('Indicator Data'!AA16&gt;R$2,10,IF('Indicator Data'!AA16&lt;R$3,0,('Indicator Data'!AA16-R$3)/(R$2-R$3)*10)),1))</f>
        <v>2.5</v>
      </c>
      <c r="S9" s="122">
        <f>IF('Indicator Data'!AB16="x","x",ROUND(IF('Indicator Data'!AB16=0,0,IF(LOG('Indicator Data'!AB16)&gt;S$2,10,IF(LOG('Indicator Data'!AB16)&lt;S$3,0,((LOG('Indicator Data'!AB16)-S$3))/(S$2-S$3)*10))),1))</f>
        <v>3.4</v>
      </c>
      <c r="T9" s="122">
        <f>IF('Indicator Data'!AC16="x","x",ROUND(IF('Indicator Data'!AC16=0,0,IF(LOG('Indicator Data'!AC16)&gt;T$2,10,IF(LOG('Indicator Data'!AC16)&lt;T$3,0,((LOG('Indicator Data'!AC16)-T$3))/(T$2-T$3)*10))),1))</f>
        <v>9.9</v>
      </c>
      <c r="U9" s="122">
        <f>IF('Indicator Data'!AD16="x","x",ROUND(IF('Indicator Data'!AD16&gt;U$2,10,IF('Indicator Data'!AD16&lt;U$3,0,('Indicator Data'!AD16-U$3)/(U$2-U$3)*10)),1))</f>
        <v>0</v>
      </c>
      <c r="V9" s="99">
        <f t="shared" si="9"/>
        <v>4</v>
      </c>
      <c r="W9" s="100">
        <f t="shared" si="0"/>
        <v>4</v>
      </c>
      <c r="X9" s="122">
        <f>IF('Indicator Data'!AP16="x","x",ROUND(IF('Indicator Data'!AP16=0,10,IF(LOG('Indicator Data'!AP16)&gt;X$2,0,IF(LOG('Indicator Data'!AP16)&lt;X$3,10,(X$2-LOG('Indicator Data'!AP16))/(X$2-X$3)*10))),1))</f>
        <v>0</v>
      </c>
      <c r="Y9" s="99">
        <f t="shared" si="10"/>
        <v>0</v>
      </c>
      <c r="Z9" s="122" t="str">
        <f>IF('Indicator Data'!AJ16="x","x",ROUND(IF('Indicator Data'!AJ16&gt;Z$2,10,IF('Indicator Data'!AJ16&lt;Z$3,0,('Indicator Data'!AJ16-Z$3)/(Z$2-Z$3)*10)),1))</f>
        <v>x</v>
      </c>
      <c r="AA9" s="122" t="str">
        <f>IF('Indicator Data'!AK16="x","x",ROUND(IF('Indicator Data'!AK16&gt;AA$2,10,IF('Indicator Data'!AK16&lt;AA$3,0,('Indicator Data'!AK16-AA$3)/(AA$2-AA$3)*10)),1))</f>
        <v>x</v>
      </c>
      <c r="AB9" s="99" t="str">
        <f t="shared" si="11"/>
        <v>x</v>
      </c>
      <c r="AC9" s="100">
        <f t="shared" si="12"/>
        <v>0</v>
      </c>
      <c r="AD9" s="122">
        <f>IF('Indicator Data'!AI16="x","x",ROUND(IF('Indicator Data'!AI16&gt;AD$2,10,IF('Indicator Data'!AI16&lt;AD$3,0,('Indicator Data'!AI16-AD$3)/(AD$2-AD$3)*10)),1))</f>
        <v>0</v>
      </c>
      <c r="AE9" s="122">
        <f>IF('Indicator Data'!AG16="x","x",ROUND(IF('Indicator Data'!AG16&gt;AE$2,0,IF('Indicator Data'!AG16&lt;AE$3,10,(AE$2-'Indicator Data'!AG16)/(AE$2-AE$3)*10)),1))</f>
        <v>8.5</v>
      </c>
      <c r="AF9" s="122" t="str">
        <f>IF('Indicator Data'!AH16="x","x",ROUND(IF('Indicator Data'!AH16&gt;AF$2,0,IF('Indicator Data'!AH16&lt;AF$3,10,(AF$2-'Indicator Data'!AH16)/(AF$2-AF$3)*10)),1))</f>
        <v>x</v>
      </c>
      <c r="AG9" s="99">
        <f t="shared" si="13"/>
        <v>4.3</v>
      </c>
      <c r="AH9" s="100">
        <f t="shared" si="14"/>
        <v>4.3</v>
      </c>
      <c r="AI9" s="101">
        <f t="shared" si="15"/>
        <v>2.8</v>
      </c>
      <c r="AJ9" s="94"/>
      <c r="AK9" s="27"/>
    </row>
    <row r="10" spans="1:37" x14ac:dyDescent="0.25">
      <c r="A10" s="37" t="s">
        <v>142</v>
      </c>
      <c r="B10" s="37" t="s">
        <v>143</v>
      </c>
      <c r="C10" s="122" t="str">
        <f>IF('Indicator Data'!AL17="x","x",ROUND(IF('Indicator Data'!AL17&gt;C$2,0,IF('Indicator Data'!AL17&lt;C$3,10,(C$2-'Indicator Data'!AL17)/(C$2-C$3)*10)),1))</f>
        <v>x</v>
      </c>
      <c r="D10" s="122">
        <f>IF('Indicator Data'!AM17="x","x",ROUND(IF('Indicator Data'!AM17&gt;D$2,0,IF('Indicator Data'!AM17&lt;D$3,10,(D$2-'Indicator Data'!AM17)/(D$2-D$3)*10)),1))</f>
        <v>6</v>
      </c>
      <c r="E10" s="99">
        <f t="shared" si="1"/>
        <v>6</v>
      </c>
      <c r="F10" s="100">
        <f t="shared" si="2"/>
        <v>6</v>
      </c>
      <c r="G10" s="122" t="str">
        <f>IF('Indicator Data'!AN17="x","x",ROUND(IF('Indicator Data'!AN17&gt;G$2,10,IF('Indicator Data'!AN17&lt;G$3,0,('Indicator Data'!AN17-G$3)/(G$2-G$3)*10)),1))</f>
        <v>x</v>
      </c>
      <c r="H10" s="99" t="str">
        <f t="shared" si="3"/>
        <v>x</v>
      </c>
      <c r="I10" s="100" t="str">
        <f t="shared" si="4"/>
        <v>x</v>
      </c>
      <c r="J10" s="122" t="str">
        <f>IF('Indicator Data'!AO17="x","x",ROUND(IF('Indicator Data'!AO17&gt;J$2,0,IF('Indicator Data'!AO17&lt;J$3,10,(J$2-'Indicator Data'!AO17)/(J$2-J$3)*10)),1))</f>
        <v>x</v>
      </c>
      <c r="K10" s="99" t="str">
        <f t="shared" ref="K10:L10" si="19">IF(AND(J10="x"),"x",ROUND(AVERAGE(J10),1))</f>
        <v>x</v>
      </c>
      <c r="L10" s="100" t="str">
        <f t="shared" si="19"/>
        <v>x</v>
      </c>
      <c r="M10" s="101">
        <f t="shared" si="6"/>
        <v>6</v>
      </c>
      <c r="N10" s="122">
        <f>IF('Indicator Data'!AE17="x","x",ROUND(IF('Indicator Data'!AE17&gt;N$2,10,IF('Indicator Data'!AE17&lt;N$3,0,('Indicator Data'!AE17-N$3)/(N$2-N$3)*10)),1))</f>
        <v>3.6</v>
      </c>
      <c r="O10" s="99">
        <f t="shared" si="7"/>
        <v>3.6</v>
      </c>
      <c r="P10" s="122">
        <f>IF('Indicator Data'!AF17="x","x",ROUND(IF('Indicator Data'!AF17=0,0,IF(LOG('Indicator Data'!AF17)&gt;P$2,10,IF(LOG('Indicator Data'!AF17)&lt;P$3,0,((LOG('Indicator Data'!AF17)-P$3))/(P$2-P$3)*10))),1))</f>
        <v>3.4</v>
      </c>
      <c r="Q10" s="99">
        <f t="shared" si="8"/>
        <v>3.4</v>
      </c>
      <c r="R10" s="122">
        <f>IF('Indicator Data'!AA17="x","x",ROUND(IF('Indicator Data'!AA17&gt;R$2,10,IF('Indicator Data'!AA17&lt;R$3,0,('Indicator Data'!AA17-R$3)/(R$2-R$3)*10)),1))</f>
        <v>1.2</v>
      </c>
      <c r="S10" s="122">
        <f>IF('Indicator Data'!AB17="x","x",ROUND(IF('Indicator Data'!AB17=0,0,IF(LOG('Indicator Data'!AB17)&gt;S$2,10,IF(LOG('Indicator Data'!AB17)&lt;S$3,0,((LOG('Indicator Data'!AB17)-S$3))/(S$2-S$3)*10))),1))</f>
        <v>4.8</v>
      </c>
      <c r="T10" s="122">
        <f>IF('Indicator Data'!AC17="x","x",ROUND(IF('Indicator Data'!AC17=0,0,IF(LOG('Indicator Data'!AC17)&gt;T$2,10,IF(LOG('Indicator Data'!AC17)&lt;T$3,0,((LOG('Indicator Data'!AC17)-T$3))/(T$2-T$3)*10))),1))</f>
        <v>9.5</v>
      </c>
      <c r="U10" s="122">
        <f>IF('Indicator Data'!AD17="x","x",ROUND(IF('Indicator Data'!AD17&gt;U$2,10,IF('Indicator Data'!AD17&lt;U$3,0,('Indicator Data'!AD17-U$3)/(U$2-U$3)*10)),1))</f>
        <v>0</v>
      </c>
      <c r="V10" s="99">
        <f t="shared" si="9"/>
        <v>3.9</v>
      </c>
      <c r="W10" s="100">
        <f t="shared" si="0"/>
        <v>3.6</v>
      </c>
      <c r="X10" s="122">
        <f>IF('Indicator Data'!AP17="x","x",ROUND(IF('Indicator Data'!AP17=0,10,IF(LOG('Indicator Data'!AP17)&gt;X$2,0,IF(LOG('Indicator Data'!AP17)&lt;X$3,10,(X$2-LOG('Indicator Data'!AP17))/(X$2-X$3)*10))),1))</f>
        <v>0</v>
      </c>
      <c r="Y10" s="99">
        <f t="shared" si="10"/>
        <v>0</v>
      </c>
      <c r="Z10" s="122" t="str">
        <f>IF('Indicator Data'!AJ17="x","x",ROUND(IF('Indicator Data'!AJ17&gt;Z$2,10,IF('Indicator Data'!AJ17&lt;Z$3,0,('Indicator Data'!AJ17-Z$3)/(Z$2-Z$3)*10)),1))</f>
        <v>x</v>
      </c>
      <c r="AA10" s="122" t="str">
        <f>IF('Indicator Data'!AK17="x","x",ROUND(IF('Indicator Data'!AK17&gt;AA$2,10,IF('Indicator Data'!AK17&lt;AA$3,0,('Indicator Data'!AK17-AA$3)/(AA$2-AA$3)*10)),1))</f>
        <v>x</v>
      </c>
      <c r="AB10" s="99" t="str">
        <f t="shared" si="11"/>
        <v>x</v>
      </c>
      <c r="AC10" s="100">
        <f t="shared" si="12"/>
        <v>0</v>
      </c>
      <c r="AD10" s="122">
        <f>IF('Indicator Data'!AI17="x","x",ROUND(IF('Indicator Data'!AI17&gt;AD$2,10,IF('Indicator Data'!AI17&lt;AD$3,0,('Indicator Data'!AI17-AD$3)/(AD$2-AD$3)*10)),1))</f>
        <v>0.5</v>
      </c>
      <c r="AE10" s="122">
        <f>IF('Indicator Data'!AG17="x","x",ROUND(IF('Indicator Data'!AG17&gt;AE$2,0,IF('Indicator Data'!AG17&lt;AE$3,10,(AE$2-'Indicator Data'!AG17)/(AE$2-AE$3)*10)),1))</f>
        <v>7.7</v>
      </c>
      <c r="AF10" s="122" t="str">
        <f>IF('Indicator Data'!AH17="x","x",ROUND(IF('Indicator Data'!AH17&gt;AF$2,0,IF('Indicator Data'!AH17&lt;AF$3,10,(AF$2-'Indicator Data'!AH17)/(AF$2-AF$3)*10)),1))</f>
        <v>x</v>
      </c>
      <c r="AG10" s="99">
        <f t="shared" si="13"/>
        <v>4.0999999999999996</v>
      </c>
      <c r="AH10" s="100">
        <f t="shared" si="14"/>
        <v>4.0999999999999996</v>
      </c>
      <c r="AI10" s="101">
        <f t="shared" si="15"/>
        <v>2.6</v>
      </c>
      <c r="AJ10" s="94"/>
      <c r="AK10" s="27"/>
    </row>
    <row r="11" spans="1:37" x14ac:dyDescent="0.25">
      <c r="A11" s="37" t="s">
        <v>144</v>
      </c>
      <c r="B11" s="37" t="s">
        <v>145</v>
      </c>
      <c r="C11" s="122" t="str">
        <f>IF('Indicator Data'!AL18="x","x",ROUND(IF('Indicator Data'!AL18&gt;C$2,0,IF('Indicator Data'!AL18&lt;C$3,10,(C$2-'Indicator Data'!AL18)/(C$2-C$3)*10)),1))</f>
        <v>x</v>
      </c>
      <c r="D11" s="122">
        <f>IF('Indicator Data'!AM18="x","x",ROUND(IF('Indicator Data'!AM18&gt;D$2,0,IF('Indicator Data'!AM18&lt;D$3,10,(D$2-'Indicator Data'!AM18)/(D$2-D$3)*10)),1))</f>
        <v>6</v>
      </c>
      <c r="E11" s="99">
        <f t="shared" si="1"/>
        <v>6</v>
      </c>
      <c r="F11" s="100">
        <f t="shared" si="2"/>
        <v>6</v>
      </c>
      <c r="G11" s="122" t="str">
        <f>IF('Indicator Data'!AN18="x","x",ROUND(IF('Indicator Data'!AN18&gt;G$2,10,IF('Indicator Data'!AN18&lt;G$3,0,('Indicator Data'!AN18-G$3)/(G$2-G$3)*10)),1))</f>
        <v>x</v>
      </c>
      <c r="H11" s="99" t="str">
        <f t="shared" si="3"/>
        <v>x</v>
      </c>
      <c r="I11" s="100" t="str">
        <f t="shared" si="4"/>
        <v>x</v>
      </c>
      <c r="J11" s="122" t="str">
        <f>IF('Indicator Data'!AO18="x","x",ROUND(IF('Indicator Data'!AO18&gt;J$2,0,IF('Indicator Data'!AO18&lt;J$3,10,(J$2-'Indicator Data'!AO18)/(J$2-J$3)*10)),1))</f>
        <v>x</v>
      </c>
      <c r="K11" s="99" t="str">
        <f t="shared" ref="K11:L11" si="20">IF(AND(J11="x"),"x",ROUND(AVERAGE(J11),1))</f>
        <v>x</v>
      </c>
      <c r="L11" s="100" t="str">
        <f t="shared" si="20"/>
        <v>x</v>
      </c>
      <c r="M11" s="101">
        <f t="shared" si="6"/>
        <v>6</v>
      </c>
      <c r="N11" s="122">
        <f>IF('Indicator Data'!AE18="x","x",ROUND(IF('Indicator Data'!AE18&gt;N$2,10,IF('Indicator Data'!AE18&lt;N$3,0,('Indicator Data'!AE18-N$3)/(N$2-N$3)*10)),1))</f>
        <v>8.9</v>
      </c>
      <c r="O11" s="99">
        <f t="shared" si="7"/>
        <v>8.9</v>
      </c>
      <c r="P11" s="122">
        <f>IF('Indicator Data'!AF18="x","x",ROUND(IF('Indicator Data'!AF18=0,0,IF(LOG('Indicator Data'!AF18)&gt;P$2,10,IF(LOG('Indicator Data'!AF18)&lt;P$3,0,((LOG('Indicator Data'!AF18)-P$3))/(P$2-P$3)*10))),1))</f>
        <v>1.8</v>
      </c>
      <c r="Q11" s="99">
        <f t="shared" si="8"/>
        <v>1.8</v>
      </c>
      <c r="R11" s="122">
        <f>IF('Indicator Data'!AA18="x","x",ROUND(IF('Indicator Data'!AA18&gt;R$2,10,IF('Indicator Data'!AA18&lt;R$3,0,('Indicator Data'!AA18-R$3)/(R$2-R$3)*10)),1))</f>
        <v>8.3000000000000007</v>
      </c>
      <c r="S11" s="122">
        <f>IF('Indicator Data'!AB18="x","x",ROUND(IF('Indicator Data'!AB18=0,0,IF(LOG('Indicator Data'!AB18)&gt;S$2,10,IF(LOG('Indicator Data'!AB18)&lt;S$3,0,((LOG('Indicator Data'!AB18)-S$3))/(S$2-S$3)*10))),1))</f>
        <v>1.2</v>
      </c>
      <c r="T11" s="122">
        <f>IF('Indicator Data'!AC18="x","x",ROUND(IF('Indicator Data'!AC18=0,0,IF(LOG('Indicator Data'!AC18)&gt;T$2,10,IF(LOG('Indicator Data'!AC18)&lt;T$3,0,((LOG('Indicator Data'!AC18)-T$3))/(T$2-T$3)*10))),1))</f>
        <v>7</v>
      </c>
      <c r="U11" s="122">
        <f>IF('Indicator Data'!AD18="x","x",ROUND(IF('Indicator Data'!AD18&gt;U$2,10,IF('Indicator Data'!AD18&lt;U$3,0,('Indicator Data'!AD18-U$3)/(U$2-U$3)*10)),1))</f>
        <v>9.1</v>
      </c>
      <c r="V11" s="99">
        <f t="shared" si="9"/>
        <v>6.4</v>
      </c>
      <c r="W11" s="100">
        <f t="shared" si="0"/>
        <v>5.7</v>
      </c>
      <c r="X11" s="122">
        <f>IF('Indicator Data'!AP18="x","x",ROUND(IF('Indicator Data'!AP18=0,10,IF(LOG('Indicator Data'!AP18)&gt;X$2,0,IF(LOG('Indicator Data'!AP18)&lt;X$3,10,(X$2-LOG('Indicator Data'!AP18))/(X$2-X$3)*10))),1))</f>
        <v>3.5</v>
      </c>
      <c r="Y11" s="99">
        <f t="shared" si="10"/>
        <v>3.5</v>
      </c>
      <c r="Z11" s="122" t="str">
        <f>IF('Indicator Data'!AJ18="x","x",ROUND(IF('Indicator Data'!AJ18&gt;Z$2,10,IF('Indicator Data'!AJ18&lt;Z$3,0,('Indicator Data'!AJ18-Z$3)/(Z$2-Z$3)*10)),1))</f>
        <v>x</v>
      </c>
      <c r="AA11" s="122" t="str">
        <f>IF('Indicator Data'!AK18="x","x",ROUND(IF('Indicator Data'!AK18&gt;AA$2,10,IF('Indicator Data'!AK18&lt;AA$3,0,('Indicator Data'!AK18-AA$3)/(AA$2-AA$3)*10)),1))</f>
        <v>x</v>
      </c>
      <c r="AB11" s="99" t="str">
        <f t="shared" si="11"/>
        <v>x</v>
      </c>
      <c r="AC11" s="100">
        <f t="shared" si="12"/>
        <v>3.5</v>
      </c>
      <c r="AD11" s="122" t="str">
        <f>IF('Indicator Data'!AI18="x","x",ROUND(IF('Indicator Data'!AI18&gt;AD$2,10,IF('Indicator Data'!AI18&lt;AD$3,0,('Indicator Data'!AI18-AD$3)/(AD$2-AD$3)*10)),1))</f>
        <v>x</v>
      </c>
      <c r="AE11" s="122">
        <f>IF('Indicator Data'!AG18="x","x",ROUND(IF('Indicator Data'!AG18&gt;AE$2,0,IF('Indicator Data'!AG18&lt;AE$3,10,(AE$2-'Indicator Data'!AG18)/(AE$2-AE$3)*10)),1))</f>
        <v>9.3000000000000007</v>
      </c>
      <c r="AF11" s="122" t="str">
        <f>IF('Indicator Data'!AH18="x","x",ROUND(IF('Indicator Data'!AH18&gt;AF$2,0,IF('Indicator Data'!AH18&lt;AF$3,10,(AF$2-'Indicator Data'!AH18)/(AF$2-AF$3)*10)),1))</f>
        <v>x</v>
      </c>
      <c r="AG11" s="99">
        <f t="shared" si="13"/>
        <v>9.3000000000000007</v>
      </c>
      <c r="AH11" s="100">
        <f t="shared" si="14"/>
        <v>9.3000000000000007</v>
      </c>
      <c r="AI11" s="101">
        <f t="shared" si="15"/>
        <v>6.2</v>
      </c>
      <c r="AJ11" s="94"/>
      <c r="AK11" s="27"/>
    </row>
    <row r="12" spans="1:37" x14ac:dyDescent="0.25">
      <c r="A12" s="37" t="s">
        <v>146</v>
      </c>
      <c r="B12" s="37" t="s">
        <v>147</v>
      </c>
      <c r="C12" s="122" t="str">
        <f>IF('Indicator Data'!AL19="x","x",ROUND(IF('Indicator Data'!AL19&gt;C$2,0,IF('Indicator Data'!AL19&lt;C$3,10,(C$2-'Indicator Data'!AL19)/(C$2-C$3)*10)),1))</f>
        <v>x</v>
      </c>
      <c r="D12" s="122">
        <f>IF('Indicator Data'!AM19="x","x",ROUND(IF('Indicator Data'!AM19&gt;D$2,0,IF('Indicator Data'!AM19&lt;D$3,10,(D$2-'Indicator Data'!AM19)/(D$2-D$3)*10)),1))</f>
        <v>6</v>
      </c>
      <c r="E12" s="99">
        <f t="shared" si="1"/>
        <v>6</v>
      </c>
      <c r="F12" s="100">
        <f t="shared" si="2"/>
        <v>6</v>
      </c>
      <c r="G12" s="122" t="str">
        <f>IF('Indicator Data'!AN19="x","x",ROUND(IF('Indicator Data'!AN19&gt;G$2,10,IF('Indicator Data'!AN19&lt;G$3,0,('Indicator Data'!AN19-G$3)/(G$2-G$3)*10)),1))</f>
        <v>x</v>
      </c>
      <c r="H12" s="99" t="str">
        <f t="shared" si="3"/>
        <v>x</v>
      </c>
      <c r="I12" s="100" t="str">
        <f t="shared" si="4"/>
        <v>x</v>
      </c>
      <c r="J12" s="122" t="str">
        <f>IF('Indicator Data'!AO19="x","x",ROUND(IF('Indicator Data'!AO19&gt;J$2,0,IF('Indicator Data'!AO19&lt;J$3,10,(J$2-'Indicator Data'!AO19)/(J$2-J$3)*10)),1))</f>
        <v>x</v>
      </c>
      <c r="K12" s="99" t="str">
        <f t="shared" ref="K12:L12" si="21">IF(AND(J12="x"),"x",ROUND(AVERAGE(J12),1))</f>
        <v>x</v>
      </c>
      <c r="L12" s="100" t="str">
        <f t="shared" si="21"/>
        <v>x</v>
      </c>
      <c r="M12" s="101">
        <f t="shared" si="6"/>
        <v>6</v>
      </c>
      <c r="N12" s="122">
        <f>IF('Indicator Data'!AE19="x","x",ROUND(IF('Indicator Data'!AE19&gt;N$2,10,IF('Indicator Data'!AE19&lt;N$3,0,('Indicator Data'!AE19-N$3)/(N$2-N$3)*10)),1))</f>
        <v>5.6</v>
      </c>
      <c r="O12" s="99">
        <f t="shared" si="7"/>
        <v>5.6</v>
      </c>
      <c r="P12" s="122">
        <f>IF('Indicator Data'!AF19="x","x",ROUND(IF('Indicator Data'!AF19=0,0,IF(LOG('Indicator Data'!AF19)&gt;P$2,10,IF(LOG('Indicator Data'!AF19)&lt;P$3,0,((LOG('Indicator Data'!AF19)-P$3))/(P$2-P$3)*10))),1))</f>
        <v>0</v>
      </c>
      <c r="Q12" s="99">
        <f t="shared" si="8"/>
        <v>0</v>
      </c>
      <c r="R12" s="122">
        <f>IF('Indicator Data'!AA19="x","x",ROUND(IF('Indicator Data'!AA19&gt;R$2,10,IF('Indicator Data'!AA19&lt;R$3,0,('Indicator Data'!AA19-R$3)/(R$2-R$3)*10)),1))</f>
        <v>3.7</v>
      </c>
      <c r="S12" s="122">
        <f>IF('Indicator Data'!AB19="x","x",ROUND(IF('Indicator Data'!AB19=0,0,IF(LOG('Indicator Data'!AB19)&gt;S$2,10,IF(LOG('Indicator Data'!AB19)&lt;S$3,0,((LOG('Indicator Data'!AB19)-S$3))/(S$2-S$3)*10))),1))</f>
        <v>3.1</v>
      </c>
      <c r="T12" s="122">
        <f>IF('Indicator Data'!AC19="x","x",ROUND(IF('Indicator Data'!AC19=0,0,IF(LOG('Indicator Data'!AC19)&gt;T$2,10,IF(LOG('Indicator Data'!AC19)&lt;T$3,0,((LOG('Indicator Data'!AC19)-T$3))/(T$2-T$3)*10))),1))</f>
        <v>9.1</v>
      </c>
      <c r="U12" s="122">
        <f>IF('Indicator Data'!AD19="x","x",ROUND(IF('Indicator Data'!AD19&gt;U$2,10,IF('Indicator Data'!AD19&lt;U$3,0,('Indicator Data'!AD19-U$3)/(U$2-U$3)*10)),1))</f>
        <v>0</v>
      </c>
      <c r="V12" s="99">
        <f t="shared" si="9"/>
        <v>4</v>
      </c>
      <c r="W12" s="100">
        <f t="shared" si="0"/>
        <v>3.2</v>
      </c>
      <c r="X12" s="122">
        <f>IF('Indicator Data'!AP19="x","x",ROUND(IF('Indicator Data'!AP19=0,10,IF(LOG('Indicator Data'!AP19)&gt;X$2,0,IF(LOG('Indicator Data'!AP19)&lt;X$3,10,(X$2-LOG('Indicator Data'!AP19))/(X$2-X$3)*10))),1))</f>
        <v>3</v>
      </c>
      <c r="Y12" s="99">
        <f t="shared" si="10"/>
        <v>3</v>
      </c>
      <c r="Z12" s="122" t="str">
        <f>IF('Indicator Data'!AJ19="x","x",ROUND(IF('Indicator Data'!AJ19&gt;Z$2,10,IF('Indicator Data'!AJ19&lt;Z$3,0,('Indicator Data'!AJ19-Z$3)/(Z$2-Z$3)*10)),1))</f>
        <v>x</v>
      </c>
      <c r="AA12" s="122" t="str">
        <f>IF('Indicator Data'!AK19="x","x",ROUND(IF('Indicator Data'!AK19&gt;AA$2,10,IF('Indicator Data'!AK19&lt;AA$3,0,('Indicator Data'!AK19-AA$3)/(AA$2-AA$3)*10)),1))</f>
        <v>x</v>
      </c>
      <c r="AB12" s="99" t="str">
        <f t="shared" si="11"/>
        <v>x</v>
      </c>
      <c r="AC12" s="100">
        <f t="shared" si="12"/>
        <v>3</v>
      </c>
      <c r="AD12" s="122">
        <f>IF('Indicator Data'!AI19="x","x",ROUND(IF('Indicator Data'!AI19&gt;AD$2,10,IF('Indicator Data'!AI19&lt;AD$3,0,('Indicator Data'!AI19-AD$3)/(AD$2-AD$3)*10)),1))</f>
        <v>0.6</v>
      </c>
      <c r="AE12" s="122">
        <f>IF('Indicator Data'!AG19="x","x",ROUND(IF('Indicator Data'!AG19&gt;AE$2,0,IF('Indicator Data'!AG19&lt;AE$3,10,(AE$2-'Indicator Data'!AG19)/(AE$2-AE$3)*10)),1))</f>
        <v>8.5</v>
      </c>
      <c r="AF12" s="122" t="str">
        <f>IF('Indicator Data'!AH19="x","x",ROUND(IF('Indicator Data'!AH19&gt;AF$2,0,IF('Indicator Data'!AH19&lt;AF$3,10,(AF$2-'Indicator Data'!AH19)/(AF$2-AF$3)*10)),1))</f>
        <v>x</v>
      </c>
      <c r="AG12" s="99">
        <f t="shared" si="13"/>
        <v>4.5999999999999996</v>
      </c>
      <c r="AH12" s="100">
        <f t="shared" si="14"/>
        <v>4.5999999999999996</v>
      </c>
      <c r="AI12" s="101">
        <f t="shared" si="15"/>
        <v>3.6</v>
      </c>
      <c r="AJ12" s="94"/>
      <c r="AK12" s="27"/>
    </row>
    <row r="13" spans="1:37" x14ac:dyDescent="0.25">
      <c r="A13" s="37" t="s">
        <v>148</v>
      </c>
      <c r="B13" s="37" t="s">
        <v>149</v>
      </c>
      <c r="C13" s="122" t="str">
        <f>IF('Indicator Data'!AL20="x","x",ROUND(IF('Indicator Data'!AL20&gt;C$2,0,IF('Indicator Data'!AL20&lt;C$3,10,(C$2-'Indicator Data'!AL20)/(C$2-C$3)*10)),1))</f>
        <v>x</v>
      </c>
      <c r="D13" s="122">
        <f>IF('Indicator Data'!AM20="x","x",ROUND(IF('Indicator Data'!AM20&gt;D$2,0,IF('Indicator Data'!AM20&lt;D$3,10,(D$2-'Indicator Data'!AM20)/(D$2-D$3)*10)),1))</f>
        <v>6</v>
      </c>
      <c r="E13" s="99">
        <f t="shared" si="1"/>
        <v>6</v>
      </c>
      <c r="F13" s="100">
        <f t="shared" si="2"/>
        <v>6</v>
      </c>
      <c r="G13" s="122" t="str">
        <f>IF('Indicator Data'!AN20="x","x",ROUND(IF('Indicator Data'!AN20&gt;G$2,10,IF('Indicator Data'!AN20&lt;G$3,0,('Indicator Data'!AN20-G$3)/(G$2-G$3)*10)),1))</f>
        <v>x</v>
      </c>
      <c r="H13" s="99" t="str">
        <f t="shared" si="3"/>
        <v>x</v>
      </c>
      <c r="I13" s="100" t="str">
        <f t="shared" si="4"/>
        <v>x</v>
      </c>
      <c r="J13" s="122" t="str">
        <f>IF('Indicator Data'!AO20="x","x",ROUND(IF('Indicator Data'!AO20&gt;J$2,0,IF('Indicator Data'!AO20&lt;J$3,10,(J$2-'Indicator Data'!AO20)/(J$2-J$3)*10)),1))</f>
        <v>x</v>
      </c>
      <c r="K13" s="99" t="str">
        <f t="shared" ref="K13:L13" si="22">IF(AND(J13="x"),"x",ROUND(AVERAGE(J13),1))</f>
        <v>x</v>
      </c>
      <c r="L13" s="100" t="str">
        <f t="shared" si="22"/>
        <v>x</v>
      </c>
      <c r="M13" s="101">
        <f t="shared" si="6"/>
        <v>6</v>
      </c>
      <c r="N13" s="122" t="str">
        <f>IF('Indicator Data'!AE20="x","x",ROUND(IF('Indicator Data'!AE20&gt;N$2,10,IF('Indicator Data'!AE20&lt;N$3,0,('Indicator Data'!AE20-N$3)/(N$2-N$3)*10)),1))</f>
        <v>x</v>
      </c>
      <c r="O13" s="99" t="str">
        <f t="shared" si="7"/>
        <v>x</v>
      </c>
      <c r="P13" s="122" t="str">
        <f>IF('Indicator Data'!AF20="x","x",ROUND(IF('Indicator Data'!AF20=0,0,IF(LOG('Indicator Data'!AF20)&gt;P$2,10,IF(LOG('Indicator Data'!AF20)&lt;P$3,0,((LOG('Indicator Data'!AF20)-P$3))/(P$2-P$3)*10))),1))</f>
        <v>x</v>
      </c>
      <c r="Q13" s="99" t="str">
        <f t="shared" si="8"/>
        <v>x</v>
      </c>
      <c r="R13" s="122" t="str">
        <f>IF('Indicator Data'!AA20="x","x",ROUND(IF('Indicator Data'!AA20&gt;R$2,10,IF('Indicator Data'!AA20&lt;R$3,0,('Indicator Data'!AA20-R$3)/(R$2-R$3)*10)),1))</f>
        <v>x</v>
      </c>
      <c r="S13" s="122" t="str">
        <f>IF('Indicator Data'!AB20="x","x",ROUND(IF('Indicator Data'!AB20=0,0,IF(LOG('Indicator Data'!AB20)&gt;S$2,10,IF(LOG('Indicator Data'!AB20)&lt;S$3,0,((LOG('Indicator Data'!AB20)-S$3))/(S$2-S$3)*10))),1))</f>
        <v>x</v>
      </c>
      <c r="T13" s="122" t="str">
        <f>IF('Indicator Data'!AC20="x","x",ROUND(IF('Indicator Data'!AC20=0,0,IF(LOG('Indicator Data'!AC20)&gt;T$2,10,IF(LOG('Indicator Data'!AC20)&lt;T$3,0,((LOG('Indicator Data'!AC20)-T$3))/(T$2-T$3)*10))),1))</f>
        <v>x</v>
      </c>
      <c r="U13" s="122" t="str">
        <f>IF('Indicator Data'!AD20="x","x",ROUND(IF('Indicator Data'!AD20&gt;U$2,10,IF('Indicator Data'!AD20&lt;U$3,0,('Indicator Data'!AD20-U$3)/(U$2-U$3)*10)),1))</f>
        <v>x</v>
      </c>
      <c r="V13" s="99" t="str">
        <f t="shared" si="9"/>
        <v>x</v>
      </c>
      <c r="W13" s="100" t="str">
        <f t="shared" si="0"/>
        <v>x</v>
      </c>
      <c r="X13" s="122">
        <f>IF('Indicator Data'!AP20="x","x",ROUND(IF('Indicator Data'!AP20=0,10,IF(LOG('Indicator Data'!AP20)&gt;X$2,0,IF(LOG('Indicator Data'!AP20)&lt;X$3,10,(X$2-LOG('Indicator Data'!AP20))/(X$2-X$3)*10))),1))</f>
        <v>5.6</v>
      </c>
      <c r="Y13" s="99">
        <f t="shared" si="10"/>
        <v>5.6</v>
      </c>
      <c r="Z13" s="122" t="str">
        <f>IF('Indicator Data'!AJ20="x","x",ROUND(IF('Indicator Data'!AJ20&gt;Z$2,10,IF('Indicator Data'!AJ20&lt;Z$3,0,('Indicator Data'!AJ20-Z$3)/(Z$2-Z$3)*10)),1))</f>
        <v>x</v>
      </c>
      <c r="AA13" s="122" t="str">
        <f>IF('Indicator Data'!AK20="x","x",ROUND(IF('Indicator Data'!AK20&gt;AA$2,10,IF('Indicator Data'!AK20&lt;AA$3,0,('Indicator Data'!AK20-AA$3)/(AA$2-AA$3)*10)),1))</f>
        <v>x</v>
      </c>
      <c r="AB13" s="99" t="str">
        <f t="shared" si="11"/>
        <v>x</v>
      </c>
      <c r="AC13" s="100">
        <f t="shared" si="12"/>
        <v>5.6</v>
      </c>
      <c r="AD13" s="122">
        <f>IF('Indicator Data'!AI20="x","x",ROUND(IF('Indicator Data'!AI20&gt;AD$2,10,IF('Indicator Data'!AI20&lt;AD$3,0,('Indicator Data'!AI20-AD$3)/(AD$2-AD$3)*10)),1))</f>
        <v>6.5</v>
      </c>
      <c r="AE13" s="122">
        <f>IF('Indicator Data'!AG20="x","x",ROUND(IF('Indicator Data'!AG20&gt;AE$2,0,IF('Indicator Data'!AG20&lt;AE$3,10,(AE$2-'Indicator Data'!AG20)/(AE$2-AE$3)*10)),1))</f>
        <v>6.1</v>
      </c>
      <c r="AF13" s="122" t="str">
        <f>IF('Indicator Data'!AH20="x","x",ROUND(IF('Indicator Data'!AH20&gt;AF$2,0,IF('Indicator Data'!AH20&lt;AF$3,10,(AF$2-'Indicator Data'!AH20)/(AF$2-AF$3)*10)),1))</f>
        <v>x</v>
      </c>
      <c r="AG13" s="99">
        <f t="shared" si="13"/>
        <v>6.3</v>
      </c>
      <c r="AH13" s="100">
        <f t="shared" si="14"/>
        <v>6.3</v>
      </c>
      <c r="AI13" s="101">
        <f t="shared" si="15"/>
        <v>6</v>
      </c>
      <c r="AJ13" s="94"/>
      <c r="AK13" s="27"/>
    </row>
    <row r="14" spans="1:37" x14ac:dyDescent="0.25">
      <c r="A14" s="37" t="s">
        <v>150</v>
      </c>
      <c r="B14" s="37" t="s">
        <v>151</v>
      </c>
      <c r="C14" s="122" t="str">
        <f>IF('Indicator Data'!AL21="x","x",ROUND(IF('Indicator Data'!AL21&gt;C$2,0,IF('Indicator Data'!AL21&lt;C$3,10,(C$2-'Indicator Data'!AL21)/(C$2-C$3)*10)),1))</f>
        <v>x</v>
      </c>
      <c r="D14" s="122">
        <f>IF('Indicator Data'!AM21="x","x",ROUND(IF('Indicator Data'!AM21&gt;D$2,0,IF('Indicator Data'!AM21&lt;D$3,10,(D$2-'Indicator Data'!AM21)/(D$2-D$3)*10)),1))</f>
        <v>0</v>
      </c>
      <c r="E14" s="99">
        <f t="shared" si="1"/>
        <v>0</v>
      </c>
      <c r="F14" s="100">
        <f t="shared" si="2"/>
        <v>0</v>
      </c>
      <c r="G14" s="122" t="str">
        <f>IF('Indicator Data'!AN21="x","x",ROUND(IF('Indicator Data'!AN21&gt;G$2,10,IF('Indicator Data'!AN21&lt;G$3,0,('Indicator Data'!AN21-G$3)/(G$2-G$3)*10)),1))</f>
        <v>x</v>
      </c>
      <c r="H14" s="99" t="str">
        <f t="shared" si="3"/>
        <v>x</v>
      </c>
      <c r="I14" s="100" t="str">
        <f t="shared" si="4"/>
        <v>x</v>
      </c>
      <c r="J14" s="122" t="str">
        <f>IF('Indicator Data'!AO21="x","x",ROUND(IF('Indicator Data'!AO21&gt;J$2,0,IF('Indicator Data'!AO21&lt;J$3,10,(J$2-'Indicator Data'!AO21)/(J$2-J$3)*10)),1))</f>
        <v>x</v>
      </c>
      <c r="K14" s="99" t="str">
        <f t="shared" ref="K14:L14" si="23">IF(AND(J14="x"),"x",ROUND(AVERAGE(J14),1))</f>
        <v>x</v>
      </c>
      <c r="L14" s="100" t="str">
        <f t="shared" si="23"/>
        <v>x</v>
      </c>
      <c r="M14" s="101">
        <f t="shared" si="6"/>
        <v>0</v>
      </c>
      <c r="N14" s="122">
        <f>IF('Indicator Data'!AE21="x","x",ROUND(IF('Indicator Data'!AE21&gt;N$2,10,IF('Indicator Data'!AE21&lt;N$3,0,('Indicator Data'!AE21-N$3)/(N$2-N$3)*10)),1))</f>
        <v>6.9</v>
      </c>
      <c r="O14" s="99">
        <f t="shared" si="7"/>
        <v>6.9</v>
      </c>
      <c r="P14" s="122">
        <f>IF('Indicator Data'!AF21="x","x",ROUND(IF('Indicator Data'!AF21=0,0,IF(LOG('Indicator Data'!AF21)&gt;P$2,10,IF(LOG('Indicator Data'!AF21)&lt;P$3,0,((LOG('Indicator Data'!AF21)-P$3))/(P$2-P$3)*10))),1))</f>
        <v>0</v>
      </c>
      <c r="Q14" s="99">
        <f t="shared" si="8"/>
        <v>0</v>
      </c>
      <c r="R14" s="122">
        <f>IF('Indicator Data'!AA21="x","x",ROUND(IF('Indicator Data'!AA21&gt;R$2,10,IF('Indicator Data'!AA21&lt;R$3,0,('Indicator Data'!AA21-R$3)/(R$2-R$3)*10)),1))</f>
        <v>0</v>
      </c>
      <c r="S14" s="122">
        <f>IF('Indicator Data'!AB21="x","x",ROUND(IF('Indicator Data'!AB21=0,0,IF(LOG('Indicator Data'!AB21)&gt;S$2,10,IF(LOG('Indicator Data'!AB21)&lt;S$3,0,((LOG('Indicator Data'!AB21)-S$3))/(S$2-S$3)*10))),1))</f>
        <v>0</v>
      </c>
      <c r="T14" s="122">
        <f>IF('Indicator Data'!AC21="x","x",ROUND(IF('Indicator Data'!AC21=0,0,IF(LOG('Indicator Data'!AC21)&gt;T$2,10,IF(LOG('Indicator Data'!AC21)&lt;T$3,0,((LOG('Indicator Data'!AC21)-T$3))/(T$2-T$3)*10))),1))</f>
        <v>8.9</v>
      </c>
      <c r="U14" s="122">
        <f>IF('Indicator Data'!AD21="x","x",ROUND(IF('Indicator Data'!AD21&gt;U$2,10,IF('Indicator Data'!AD21&lt;U$3,0,('Indicator Data'!AD21-U$3)/(U$2-U$3)*10)),1))</f>
        <v>5.9</v>
      </c>
      <c r="V14" s="99">
        <f t="shared" si="9"/>
        <v>3.7</v>
      </c>
      <c r="W14" s="100">
        <f t="shared" si="0"/>
        <v>3.5</v>
      </c>
      <c r="X14" s="122">
        <f>IF('Indicator Data'!AP21="x","x",ROUND(IF('Indicator Data'!AP21=0,10,IF(LOG('Indicator Data'!AP21)&gt;X$2,0,IF(LOG('Indicator Data'!AP21)&lt;X$3,10,(X$2-LOG('Indicator Data'!AP21))/(X$2-X$3)*10))),1))</f>
        <v>2.4</v>
      </c>
      <c r="Y14" s="99">
        <f t="shared" si="10"/>
        <v>2.4</v>
      </c>
      <c r="Z14" s="122" t="str">
        <f>IF('Indicator Data'!AJ21="x","x",ROUND(IF('Indicator Data'!AJ21&gt;Z$2,10,IF('Indicator Data'!AJ21&lt;Z$3,0,('Indicator Data'!AJ21-Z$3)/(Z$2-Z$3)*10)),1))</f>
        <v>x</v>
      </c>
      <c r="AA14" s="122" t="str">
        <f>IF('Indicator Data'!AK21="x","x",ROUND(IF('Indicator Data'!AK21&gt;AA$2,10,IF('Indicator Data'!AK21&lt;AA$3,0,('Indicator Data'!AK21-AA$3)/(AA$2-AA$3)*10)),1))</f>
        <v>x</v>
      </c>
      <c r="AB14" s="99" t="str">
        <f t="shared" si="11"/>
        <v>x</v>
      </c>
      <c r="AC14" s="100">
        <f t="shared" si="12"/>
        <v>2.4</v>
      </c>
      <c r="AD14" s="122">
        <f>IF('Indicator Data'!AI21="x","x",ROUND(IF('Indicator Data'!AI21&gt;AD$2,10,IF('Indicator Data'!AI21&lt;AD$3,0,('Indicator Data'!AI21-AD$3)/(AD$2-AD$3)*10)),1))</f>
        <v>4.8</v>
      </c>
      <c r="AE14" s="122">
        <f>IF('Indicator Data'!AG21="x","x",ROUND(IF('Indicator Data'!AG21&gt;AE$2,0,IF('Indicator Data'!AG21&lt;AE$3,10,(AE$2-'Indicator Data'!AG21)/(AE$2-AE$3)*10)),1))</f>
        <v>8.1999999999999993</v>
      </c>
      <c r="AF14" s="122" t="str">
        <f>IF('Indicator Data'!AH21="x","x",ROUND(IF('Indicator Data'!AH21&gt;AF$2,0,IF('Indicator Data'!AH21&lt;AF$3,10,(AF$2-'Indicator Data'!AH21)/(AF$2-AF$3)*10)),1))</f>
        <v>x</v>
      </c>
      <c r="AG14" s="99">
        <f t="shared" si="13"/>
        <v>6.5</v>
      </c>
      <c r="AH14" s="100">
        <f t="shared" si="14"/>
        <v>6.5</v>
      </c>
      <c r="AI14" s="101">
        <f t="shared" si="15"/>
        <v>4.0999999999999996</v>
      </c>
      <c r="AJ14" s="94"/>
      <c r="AK14" s="27"/>
    </row>
    <row r="15" spans="1:37" x14ac:dyDescent="0.25">
      <c r="A15" s="37" t="s">
        <v>152</v>
      </c>
      <c r="B15" s="37" t="s">
        <v>153</v>
      </c>
      <c r="C15" s="122" t="str">
        <f>IF('Indicator Data'!AL22="x","x",ROUND(IF('Indicator Data'!AL22&gt;C$2,0,IF('Indicator Data'!AL22&lt;C$3,10,(C$2-'Indicator Data'!AL22)/(C$2-C$3)*10)),1))</f>
        <v>x</v>
      </c>
      <c r="D15" s="122">
        <f>IF('Indicator Data'!AM22="x","x",ROUND(IF('Indicator Data'!AM22&gt;D$2,0,IF('Indicator Data'!AM22&lt;D$3,10,(D$2-'Indicator Data'!AM22)/(D$2-D$3)*10)),1))</f>
        <v>6</v>
      </c>
      <c r="E15" s="99">
        <f t="shared" si="1"/>
        <v>6</v>
      </c>
      <c r="F15" s="100">
        <f t="shared" si="2"/>
        <v>6</v>
      </c>
      <c r="G15" s="122" t="str">
        <f>IF('Indicator Data'!AN22="x","x",ROUND(IF('Indicator Data'!AN22&gt;G$2,10,IF('Indicator Data'!AN22&lt;G$3,0,('Indicator Data'!AN22-G$3)/(G$2-G$3)*10)),1))</f>
        <v>x</v>
      </c>
      <c r="H15" s="99" t="str">
        <f t="shared" si="3"/>
        <v>x</v>
      </c>
      <c r="I15" s="100" t="str">
        <f t="shared" si="4"/>
        <v>x</v>
      </c>
      <c r="J15" s="122" t="str">
        <f>IF('Indicator Data'!AO22="x","x",ROUND(IF('Indicator Data'!AO22&gt;J$2,0,IF('Indicator Data'!AO22&lt;J$3,10,(J$2-'Indicator Data'!AO22)/(J$2-J$3)*10)),1))</f>
        <v>x</v>
      </c>
      <c r="K15" s="99" t="str">
        <f t="shared" ref="K15:L15" si="24">IF(AND(J15="x"),"x",ROUND(AVERAGE(J15),1))</f>
        <v>x</v>
      </c>
      <c r="L15" s="100" t="str">
        <f t="shared" si="24"/>
        <v>x</v>
      </c>
      <c r="M15" s="101">
        <f t="shared" si="6"/>
        <v>6</v>
      </c>
      <c r="N15" s="122">
        <f>IF('Indicator Data'!AE22="x","x",ROUND(IF('Indicator Data'!AE22&gt;N$2,10,IF('Indicator Data'!AE22&lt;N$3,0,('Indicator Data'!AE22-N$3)/(N$2-N$3)*10)),1))</f>
        <v>2.6</v>
      </c>
      <c r="O15" s="99">
        <f t="shared" si="7"/>
        <v>2.6</v>
      </c>
      <c r="P15" s="122">
        <f>IF('Indicator Data'!AF22="x","x",ROUND(IF('Indicator Data'!AF22=0,0,IF(LOG('Indicator Data'!AF22)&gt;P$2,10,IF(LOG('Indicator Data'!AF22)&lt;P$3,0,((LOG('Indicator Data'!AF22)-P$3))/(P$2-P$3)*10))),1))</f>
        <v>4</v>
      </c>
      <c r="Q15" s="99">
        <f t="shared" si="8"/>
        <v>4</v>
      </c>
      <c r="R15" s="122">
        <f>IF('Indicator Data'!AA22="x","x",ROUND(IF('Indicator Data'!AA22&gt;R$2,10,IF('Indicator Data'!AA22&lt;R$3,0,('Indicator Data'!AA22-R$3)/(R$2-R$3)*10)),1))</f>
        <v>0</v>
      </c>
      <c r="S15" s="122">
        <f>IF('Indicator Data'!AB22="x","x",ROUND(IF('Indicator Data'!AB22=0,0,IF(LOG('Indicator Data'!AB22)&gt;S$2,10,IF(LOG('Indicator Data'!AB22)&lt;S$3,0,((LOG('Indicator Data'!AB22)-S$3))/(S$2-S$3)*10))),1))</f>
        <v>1.4</v>
      </c>
      <c r="T15" s="122">
        <f>IF('Indicator Data'!AC22="x","x",ROUND(IF('Indicator Data'!AC22=0,0,IF(LOG('Indicator Data'!AC22)&gt;T$2,10,IF(LOG('Indicator Data'!AC22)&lt;T$3,0,((LOG('Indicator Data'!AC22)-T$3))/(T$2-T$3)*10))),1))</f>
        <v>9.6</v>
      </c>
      <c r="U15" s="122">
        <f>IF('Indicator Data'!AD22="x","x",ROUND(IF('Indicator Data'!AD22&gt;U$2,10,IF('Indicator Data'!AD22&lt;U$3,0,('Indicator Data'!AD22-U$3)/(U$2-U$3)*10)),1))</f>
        <v>0</v>
      </c>
      <c r="V15" s="99">
        <f t="shared" si="9"/>
        <v>2.8</v>
      </c>
      <c r="W15" s="100">
        <f t="shared" si="0"/>
        <v>3.1</v>
      </c>
      <c r="X15" s="122">
        <f>IF('Indicator Data'!AP22="x","x",ROUND(IF('Indicator Data'!AP22=0,10,IF(LOG('Indicator Data'!AP22)&gt;X$2,0,IF(LOG('Indicator Data'!AP22)&lt;X$3,10,(X$2-LOG('Indicator Data'!AP22))/(X$2-X$3)*10))),1))</f>
        <v>0</v>
      </c>
      <c r="Y15" s="99">
        <f t="shared" si="10"/>
        <v>0</v>
      </c>
      <c r="Z15" s="122" t="str">
        <f>IF('Indicator Data'!AJ22="x","x",ROUND(IF('Indicator Data'!AJ22&gt;Z$2,10,IF('Indicator Data'!AJ22&lt;Z$3,0,('Indicator Data'!AJ22-Z$3)/(Z$2-Z$3)*10)),1))</f>
        <v>x</v>
      </c>
      <c r="AA15" s="122" t="str">
        <f>IF('Indicator Data'!AK22="x","x",ROUND(IF('Indicator Data'!AK22&gt;AA$2,10,IF('Indicator Data'!AK22&lt;AA$3,0,('Indicator Data'!AK22-AA$3)/(AA$2-AA$3)*10)),1))</f>
        <v>x</v>
      </c>
      <c r="AB15" s="99" t="str">
        <f t="shared" si="11"/>
        <v>x</v>
      </c>
      <c r="AC15" s="100">
        <f t="shared" si="12"/>
        <v>0</v>
      </c>
      <c r="AD15" s="122">
        <f>IF('Indicator Data'!AI22="x","x",ROUND(IF('Indicator Data'!AI22&gt;AD$2,10,IF('Indicator Data'!AI22&lt;AD$3,0,('Indicator Data'!AI22-AD$3)/(AD$2-AD$3)*10)),1))</f>
        <v>2.9</v>
      </c>
      <c r="AE15" s="122">
        <f>IF('Indicator Data'!AG22="x","x",ROUND(IF('Indicator Data'!AG22&gt;AE$2,0,IF('Indicator Data'!AG22&lt;AE$3,10,(AE$2-'Indicator Data'!AG22)/(AE$2-AE$3)*10)),1))</f>
        <v>7</v>
      </c>
      <c r="AF15" s="122" t="str">
        <f>IF('Indicator Data'!AH22="x","x",ROUND(IF('Indicator Data'!AH22&gt;AF$2,0,IF('Indicator Data'!AH22&lt;AF$3,10,(AF$2-'Indicator Data'!AH22)/(AF$2-AF$3)*10)),1))</f>
        <v>x</v>
      </c>
      <c r="AG15" s="99">
        <f t="shared" si="13"/>
        <v>5</v>
      </c>
      <c r="AH15" s="100">
        <f t="shared" si="14"/>
        <v>5</v>
      </c>
      <c r="AI15" s="101">
        <f t="shared" si="15"/>
        <v>2.7</v>
      </c>
      <c r="AJ15" s="94"/>
      <c r="AK15" s="27"/>
    </row>
    <row r="16" spans="1:37" x14ac:dyDescent="0.25">
      <c r="A16" s="37" t="s">
        <v>154</v>
      </c>
      <c r="B16" s="37" t="s">
        <v>155</v>
      </c>
      <c r="C16" s="122" t="str">
        <f>IF('Indicator Data'!AL23="x","x",ROUND(IF('Indicator Data'!AL23&gt;C$2,0,IF('Indicator Data'!AL23&lt;C$3,10,(C$2-'Indicator Data'!AL23)/(C$2-C$3)*10)),1))</f>
        <v>x</v>
      </c>
      <c r="D16" s="122">
        <f>IF('Indicator Data'!AM23="x","x",ROUND(IF('Indicator Data'!AM23&gt;D$2,0,IF('Indicator Data'!AM23&lt;D$3,10,(D$2-'Indicator Data'!AM23)/(D$2-D$3)*10)),1))</f>
        <v>6</v>
      </c>
      <c r="E16" s="99">
        <f t="shared" si="1"/>
        <v>6</v>
      </c>
      <c r="F16" s="100">
        <f t="shared" si="2"/>
        <v>6</v>
      </c>
      <c r="G16" s="122" t="str">
        <f>IF('Indicator Data'!AN23="x","x",ROUND(IF('Indicator Data'!AN23&gt;G$2,10,IF('Indicator Data'!AN23&lt;G$3,0,('Indicator Data'!AN23-G$3)/(G$2-G$3)*10)),1))</f>
        <v>x</v>
      </c>
      <c r="H16" s="99" t="str">
        <f t="shared" si="3"/>
        <v>x</v>
      </c>
      <c r="I16" s="100" t="str">
        <f t="shared" si="4"/>
        <v>x</v>
      </c>
      <c r="J16" s="122" t="str">
        <f>IF('Indicator Data'!AO23="x","x",ROUND(IF('Indicator Data'!AO23&gt;J$2,0,IF('Indicator Data'!AO23&lt;J$3,10,(J$2-'Indicator Data'!AO23)/(J$2-J$3)*10)),1))</f>
        <v>x</v>
      </c>
      <c r="K16" s="99" t="str">
        <f t="shared" ref="K16:L16" si="25">IF(AND(J16="x"),"x",ROUND(AVERAGE(J16),1))</f>
        <v>x</v>
      </c>
      <c r="L16" s="100" t="str">
        <f t="shared" si="25"/>
        <v>x</v>
      </c>
      <c r="M16" s="101">
        <f t="shared" si="6"/>
        <v>6</v>
      </c>
      <c r="N16" s="122">
        <f>IF('Indicator Data'!AE23="x","x",ROUND(IF('Indicator Data'!AE23&gt;N$2,10,IF('Indicator Data'!AE23&lt;N$3,0,('Indicator Data'!AE23-N$3)/(N$2-N$3)*10)),1))</f>
        <v>7.2</v>
      </c>
      <c r="O16" s="99">
        <f t="shared" si="7"/>
        <v>7.2</v>
      </c>
      <c r="P16" s="122">
        <f>IF('Indicator Data'!AF23="x","x",ROUND(IF('Indicator Data'!AF23=0,0,IF(LOG('Indicator Data'!AF23)&gt;P$2,10,IF(LOG('Indicator Data'!AF23)&lt;P$3,0,((LOG('Indicator Data'!AF23)-P$3))/(P$2-P$3)*10))),1))</f>
        <v>6.2</v>
      </c>
      <c r="Q16" s="99">
        <f t="shared" si="8"/>
        <v>6.2</v>
      </c>
      <c r="R16" s="122">
        <f>IF('Indicator Data'!AA23="x","x",ROUND(IF('Indicator Data'!AA23&gt;R$2,10,IF('Indicator Data'!AA23&lt;R$3,0,('Indicator Data'!AA23-R$3)/(R$2-R$3)*10)),1))</f>
        <v>0</v>
      </c>
      <c r="S16" s="122">
        <f>IF('Indicator Data'!AB23="x","x",ROUND(IF('Indicator Data'!AB23=0,0,IF(LOG('Indicator Data'!AB23)&gt;S$2,10,IF(LOG('Indicator Data'!AB23)&lt;S$3,0,((LOG('Indicator Data'!AB23)-S$3))/(S$2-S$3)*10))),1))</f>
        <v>3.2</v>
      </c>
      <c r="T16" s="122">
        <f>IF('Indicator Data'!AC23="x","x",ROUND(IF('Indicator Data'!AC23=0,0,IF(LOG('Indicator Data'!AC23)&gt;T$2,10,IF(LOG('Indicator Data'!AC23)&lt;T$3,0,((LOG('Indicator Data'!AC23)-T$3))/(T$2-T$3)*10))),1))</f>
        <v>5.8</v>
      </c>
      <c r="U16" s="122">
        <f>IF('Indicator Data'!AD23="x","x",ROUND(IF('Indicator Data'!AD23&gt;U$2,10,IF('Indicator Data'!AD23&lt;U$3,0,('Indicator Data'!AD23-U$3)/(U$2-U$3)*10)),1))</f>
        <v>5.7</v>
      </c>
      <c r="V16" s="99">
        <f t="shared" si="9"/>
        <v>3.7</v>
      </c>
      <c r="W16" s="100">
        <f t="shared" si="0"/>
        <v>5.7</v>
      </c>
      <c r="X16" s="122">
        <f>IF('Indicator Data'!AP23="x","x",ROUND(IF('Indicator Data'!AP23=0,10,IF(LOG('Indicator Data'!AP23)&gt;X$2,0,IF(LOG('Indicator Data'!AP23)&lt;X$3,10,(X$2-LOG('Indicator Data'!AP23))/(X$2-X$3)*10))),1))</f>
        <v>1.8</v>
      </c>
      <c r="Y16" s="99">
        <f t="shared" si="10"/>
        <v>1.8</v>
      </c>
      <c r="Z16" s="122" t="str">
        <f>IF('Indicator Data'!AJ23="x","x",ROUND(IF('Indicator Data'!AJ23&gt;Z$2,10,IF('Indicator Data'!AJ23&lt;Z$3,0,('Indicator Data'!AJ23-Z$3)/(Z$2-Z$3)*10)),1))</f>
        <v>x</v>
      </c>
      <c r="AA16" s="122" t="str">
        <f>IF('Indicator Data'!AK23="x","x",ROUND(IF('Indicator Data'!AK23&gt;AA$2,10,IF('Indicator Data'!AK23&lt;AA$3,0,('Indicator Data'!AK23-AA$3)/(AA$2-AA$3)*10)),1))</f>
        <v>x</v>
      </c>
      <c r="AB16" s="99" t="str">
        <f t="shared" si="11"/>
        <v>x</v>
      </c>
      <c r="AC16" s="100">
        <f t="shared" si="12"/>
        <v>1.8</v>
      </c>
      <c r="AD16" s="122">
        <f>IF('Indicator Data'!AI23="x","x",ROUND(IF('Indicator Data'!AI23&gt;AD$2,10,IF('Indicator Data'!AI23&lt;AD$3,0,('Indicator Data'!AI23-AD$3)/(AD$2-AD$3)*10)),1))</f>
        <v>0.4</v>
      </c>
      <c r="AE16" s="122">
        <f>IF('Indicator Data'!AG23="x","x",ROUND(IF('Indicator Data'!AG23&gt;AE$2,0,IF('Indicator Data'!AG23&lt;AE$3,10,(AE$2-'Indicator Data'!AG23)/(AE$2-AE$3)*10)),1))</f>
        <v>7.6</v>
      </c>
      <c r="AF16" s="122" t="str">
        <f>IF('Indicator Data'!AH23="x","x",ROUND(IF('Indicator Data'!AH23&gt;AF$2,0,IF('Indicator Data'!AH23&lt;AF$3,10,(AF$2-'Indicator Data'!AH23)/(AF$2-AF$3)*10)),1))</f>
        <v>x</v>
      </c>
      <c r="AG16" s="99">
        <f t="shared" si="13"/>
        <v>4</v>
      </c>
      <c r="AH16" s="100">
        <f t="shared" si="14"/>
        <v>4</v>
      </c>
      <c r="AI16" s="101">
        <f t="shared" si="15"/>
        <v>3.8</v>
      </c>
      <c r="AJ16" s="94"/>
      <c r="AK16" s="27"/>
    </row>
    <row r="17" spans="1:37" x14ac:dyDescent="0.25">
      <c r="A17" s="37" t="s">
        <v>156</v>
      </c>
      <c r="B17" s="37" t="s">
        <v>157</v>
      </c>
      <c r="C17" s="122" t="str">
        <f>IF('Indicator Data'!AL24="x","x",ROUND(IF('Indicator Data'!AL24&gt;C$2,0,IF('Indicator Data'!AL24&lt;C$3,10,(C$2-'Indicator Data'!AL24)/(C$2-C$3)*10)),1))</f>
        <v>x</v>
      </c>
      <c r="D17" s="122">
        <f>IF('Indicator Data'!AM24="x","x",ROUND(IF('Indicator Data'!AM24&gt;D$2,0,IF('Indicator Data'!AM24&lt;D$3,10,(D$2-'Indicator Data'!AM24)/(D$2-D$3)*10)),1))</f>
        <v>6</v>
      </c>
      <c r="E17" s="99">
        <f t="shared" si="1"/>
        <v>6</v>
      </c>
      <c r="F17" s="100">
        <f t="shared" si="2"/>
        <v>6</v>
      </c>
      <c r="G17" s="122" t="str">
        <f>IF('Indicator Data'!AN24="x","x",ROUND(IF('Indicator Data'!AN24&gt;G$2,10,IF('Indicator Data'!AN24&lt;G$3,0,('Indicator Data'!AN24-G$3)/(G$2-G$3)*10)),1))</f>
        <v>x</v>
      </c>
      <c r="H17" s="99" t="str">
        <f t="shared" si="3"/>
        <v>x</v>
      </c>
      <c r="I17" s="100" t="str">
        <f t="shared" si="4"/>
        <v>x</v>
      </c>
      <c r="J17" s="122" t="str">
        <f>IF('Indicator Data'!AO24="x","x",ROUND(IF('Indicator Data'!AO24&gt;J$2,0,IF('Indicator Data'!AO24&lt;J$3,10,(J$2-'Indicator Data'!AO24)/(J$2-J$3)*10)),1))</f>
        <v>x</v>
      </c>
      <c r="K17" s="99" t="str">
        <f t="shared" ref="K17:L17" si="26">IF(AND(J17="x"),"x",ROUND(AVERAGE(J17),1))</f>
        <v>x</v>
      </c>
      <c r="L17" s="100" t="str">
        <f t="shared" si="26"/>
        <v>x</v>
      </c>
      <c r="M17" s="101">
        <f t="shared" si="6"/>
        <v>6</v>
      </c>
      <c r="N17" s="122" t="str">
        <f>IF('Indicator Data'!AE24="x","x",ROUND(IF('Indicator Data'!AE24&gt;N$2,10,IF('Indicator Data'!AE24&lt;N$3,0,('Indicator Data'!AE24-N$3)/(N$2-N$3)*10)),1))</f>
        <v>x</v>
      </c>
      <c r="O17" s="99" t="str">
        <f t="shared" si="7"/>
        <v>x</v>
      </c>
      <c r="P17" s="122" t="str">
        <f>IF('Indicator Data'!AF24="x","x",ROUND(IF('Indicator Data'!AF24=0,0,IF(LOG('Indicator Data'!AF24)&gt;P$2,10,IF(LOG('Indicator Data'!AF24)&lt;P$3,0,((LOG('Indicator Data'!AF24)-P$3))/(P$2-P$3)*10))),1))</f>
        <v>x</v>
      </c>
      <c r="Q17" s="99" t="str">
        <f t="shared" si="8"/>
        <v>x</v>
      </c>
      <c r="R17" s="122" t="str">
        <f>IF('Indicator Data'!AA24="x","x",ROUND(IF('Indicator Data'!AA24&gt;R$2,10,IF('Indicator Data'!AA24&lt;R$3,0,('Indicator Data'!AA24-R$3)/(R$2-R$3)*10)),1))</f>
        <v>x</v>
      </c>
      <c r="S17" s="122" t="str">
        <f>IF('Indicator Data'!AB24="x","x",ROUND(IF('Indicator Data'!AB24=0,0,IF(LOG('Indicator Data'!AB24)&gt;S$2,10,IF(LOG('Indicator Data'!AB24)&lt;S$3,0,((LOG('Indicator Data'!AB24)-S$3))/(S$2-S$3)*10))),1))</f>
        <v>x</v>
      </c>
      <c r="T17" s="122" t="str">
        <f>IF('Indicator Data'!AC24="x","x",ROUND(IF('Indicator Data'!AC24=0,0,IF(LOG('Indicator Data'!AC24)&gt;T$2,10,IF(LOG('Indicator Data'!AC24)&lt;T$3,0,((LOG('Indicator Data'!AC24)-T$3))/(T$2-T$3)*10))),1))</f>
        <v>x</v>
      </c>
      <c r="U17" s="122" t="str">
        <f>IF('Indicator Data'!AD24="x","x",ROUND(IF('Indicator Data'!AD24&gt;U$2,10,IF('Indicator Data'!AD24&lt;U$3,0,('Indicator Data'!AD24-U$3)/(U$2-U$3)*10)),1))</f>
        <v>x</v>
      </c>
      <c r="V17" s="99" t="str">
        <f t="shared" si="9"/>
        <v>x</v>
      </c>
      <c r="W17" s="100" t="str">
        <f t="shared" si="0"/>
        <v>x</v>
      </c>
      <c r="X17" s="122">
        <f>IF('Indicator Data'!AP24="x","x",ROUND(IF('Indicator Data'!AP24=0,10,IF(LOG('Indicator Data'!AP24)&gt;X$2,0,IF(LOG('Indicator Data'!AP24)&lt;X$3,10,(X$2-LOG('Indicator Data'!AP24))/(X$2-X$3)*10))),1))</f>
        <v>0</v>
      </c>
      <c r="Y17" s="99">
        <f t="shared" si="10"/>
        <v>0</v>
      </c>
      <c r="Z17" s="122" t="str">
        <f>IF('Indicator Data'!AJ24="x","x",ROUND(IF('Indicator Data'!AJ24&gt;Z$2,10,IF('Indicator Data'!AJ24&lt;Z$3,0,('Indicator Data'!AJ24-Z$3)/(Z$2-Z$3)*10)),1))</f>
        <v>x</v>
      </c>
      <c r="AA17" s="122" t="str">
        <f>IF('Indicator Data'!AK24="x","x",ROUND(IF('Indicator Data'!AK24&gt;AA$2,10,IF('Indicator Data'!AK24&lt;AA$3,0,('Indicator Data'!AK24-AA$3)/(AA$2-AA$3)*10)),1))</f>
        <v>x</v>
      </c>
      <c r="AB17" s="99" t="str">
        <f t="shared" si="11"/>
        <v>x</v>
      </c>
      <c r="AC17" s="100">
        <f t="shared" si="12"/>
        <v>0</v>
      </c>
      <c r="AD17" s="122">
        <f>IF('Indicator Data'!AI24="x","x",ROUND(IF('Indicator Data'!AI24&gt;AD$2,10,IF('Indicator Data'!AI24&lt;AD$3,0,('Indicator Data'!AI24-AD$3)/(AD$2-AD$3)*10)),1))</f>
        <v>1.5</v>
      </c>
      <c r="AE17" s="122">
        <f>IF('Indicator Data'!AG24="x","x",ROUND(IF('Indicator Data'!AG24&gt;AE$2,0,IF('Indicator Data'!AG24&lt;AE$3,10,(AE$2-'Indicator Data'!AG24)/(AE$2-AE$3)*10)),1))</f>
        <v>4.8</v>
      </c>
      <c r="AF17" s="122" t="str">
        <f>IF('Indicator Data'!AH24="x","x",ROUND(IF('Indicator Data'!AH24&gt;AF$2,0,IF('Indicator Data'!AH24&lt;AF$3,10,(AF$2-'Indicator Data'!AH24)/(AF$2-AF$3)*10)),1))</f>
        <v>x</v>
      </c>
      <c r="AG17" s="99">
        <f t="shared" si="13"/>
        <v>3.2</v>
      </c>
      <c r="AH17" s="100">
        <f t="shared" si="14"/>
        <v>3.2</v>
      </c>
      <c r="AI17" s="101">
        <f t="shared" si="15"/>
        <v>1.6</v>
      </c>
      <c r="AJ17" s="94"/>
      <c r="AK17" s="27"/>
    </row>
    <row r="18" spans="1:37" x14ac:dyDescent="0.25">
      <c r="A18" s="37" t="s">
        <v>158</v>
      </c>
      <c r="B18" s="37" t="s">
        <v>159</v>
      </c>
      <c r="C18" s="122" t="str">
        <f>IF('Indicator Data'!AL25="x","x",ROUND(IF('Indicator Data'!AL25&gt;C$2,0,IF('Indicator Data'!AL25&lt;C$3,10,(C$2-'Indicator Data'!AL25)/(C$2-C$3)*10)),1))</f>
        <v>x</v>
      </c>
      <c r="D18" s="122">
        <f>IF('Indicator Data'!AM25="x","x",ROUND(IF('Indicator Data'!AM25&gt;D$2,0,IF('Indicator Data'!AM25&lt;D$3,10,(D$2-'Indicator Data'!AM25)/(D$2-D$3)*10)),1))</f>
        <v>6</v>
      </c>
      <c r="E18" s="99">
        <f t="shared" si="1"/>
        <v>6</v>
      </c>
      <c r="F18" s="100">
        <f t="shared" si="2"/>
        <v>6</v>
      </c>
      <c r="G18" s="122" t="str">
        <f>IF('Indicator Data'!AN25="x","x",ROUND(IF('Indicator Data'!AN25&gt;G$2,10,IF('Indicator Data'!AN25&lt;G$3,0,('Indicator Data'!AN25-G$3)/(G$2-G$3)*10)),1))</f>
        <v>x</v>
      </c>
      <c r="H18" s="99" t="str">
        <f t="shared" si="3"/>
        <v>x</v>
      </c>
      <c r="I18" s="100" t="str">
        <f t="shared" si="4"/>
        <v>x</v>
      </c>
      <c r="J18" s="122" t="str">
        <f>IF('Indicator Data'!AO25="x","x",ROUND(IF('Indicator Data'!AO25&gt;J$2,0,IF('Indicator Data'!AO25&lt;J$3,10,(J$2-'Indicator Data'!AO25)/(J$2-J$3)*10)),1))</f>
        <v>x</v>
      </c>
      <c r="K18" s="99" t="str">
        <f t="shared" ref="K18:L18" si="27">IF(AND(J18="x"),"x",ROUND(AVERAGE(J18),1))</f>
        <v>x</v>
      </c>
      <c r="L18" s="100" t="str">
        <f t="shared" si="27"/>
        <v>x</v>
      </c>
      <c r="M18" s="101">
        <f t="shared" si="6"/>
        <v>6</v>
      </c>
      <c r="N18" s="122">
        <f>IF('Indicator Data'!AE25="x","x",ROUND(IF('Indicator Data'!AE25&gt;N$2,10,IF('Indicator Data'!AE25&lt;N$3,0,('Indicator Data'!AE25-N$3)/(N$2-N$3)*10)),1))</f>
        <v>1.9</v>
      </c>
      <c r="O18" s="99">
        <f t="shared" si="7"/>
        <v>1.9</v>
      </c>
      <c r="P18" s="122">
        <f>IF('Indicator Data'!AF25="x","x",ROUND(IF('Indicator Data'!AF25=0,0,IF(LOG('Indicator Data'!AF25)&gt;P$2,10,IF(LOG('Indicator Data'!AF25)&lt;P$3,0,((LOG('Indicator Data'!AF25)-P$3))/(P$2-P$3)*10))),1))</f>
        <v>0</v>
      </c>
      <c r="Q18" s="99">
        <f t="shared" si="8"/>
        <v>0</v>
      </c>
      <c r="R18" s="122">
        <f>IF('Indicator Data'!AA25="x","x",ROUND(IF('Indicator Data'!AA25&gt;R$2,10,IF('Indicator Data'!AA25&lt;R$3,0,('Indicator Data'!AA25-R$3)/(R$2-R$3)*10)),1))</f>
        <v>0</v>
      </c>
      <c r="S18" s="122">
        <f>IF('Indicator Data'!AB25="x","x",ROUND(IF('Indicator Data'!AB25=0,0,IF(LOG('Indicator Data'!AB25)&gt;S$2,10,IF(LOG('Indicator Data'!AB25)&lt;S$3,0,((LOG('Indicator Data'!AB25)-S$3))/(S$2-S$3)*10))),1))</f>
        <v>3.2</v>
      </c>
      <c r="T18" s="122">
        <f>IF('Indicator Data'!AC25="x","x",ROUND(IF('Indicator Data'!AC25=0,0,IF(LOG('Indicator Data'!AC25)&gt;T$2,10,IF(LOG('Indicator Data'!AC25)&lt;T$3,0,((LOG('Indicator Data'!AC25)-T$3))/(T$2-T$3)*10))),1))</f>
        <v>9.4</v>
      </c>
      <c r="U18" s="122">
        <f>IF('Indicator Data'!AD25="x","x",ROUND(IF('Indicator Data'!AD25&gt;U$2,10,IF('Indicator Data'!AD25&lt;U$3,0,('Indicator Data'!AD25-U$3)/(U$2-U$3)*10)),1))</f>
        <v>0</v>
      </c>
      <c r="V18" s="99">
        <f t="shared" si="9"/>
        <v>3.2</v>
      </c>
      <c r="W18" s="100">
        <f t="shared" si="0"/>
        <v>1.7</v>
      </c>
      <c r="X18" s="122">
        <f>IF('Indicator Data'!AP25="x","x",ROUND(IF('Indicator Data'!AP25=0,10,IF(LOG('Indicator Data'!AP25)&gt;X$2,0,IF(LOG('Indicator Data'!AP25)&lt;X$3,10,(X$2-LOG('Indicator Data'!AP25))/(X$2-X$3)*10))),1))</f>
        <v>0</v>
      </c>
      <c r="Y18" s="99">
        <f t="shared" si="10"/>
        <v>0</v>
      </c>
      <c r="Z18" s="122" t="str">
        <f>IF('Indicator Data'!AJ25="x","x",ROUND(IF('Indicator Data'!AJ25&gt;Z$2,10,IF('Indicator Data'!AJ25&lt;Z$3,0,('Indicator Data'!AJ25-Z$3)/(Z$2-Z$3)*10)),1))</f>
        <v>x</v>
      </c>
      <c r="AA18" s="122" t="str">
        <f>IF('Indicator Data'!AK25="x","x",ROUND(IF('Indicator Data'!AK25&gt;AA$2,10,IF('Indicator Data'!AK25&lt;AA$3,0,('Indicator Data'!AK25-AA$3)/(AA$2-AA$3)*10)),1))</f>
        <v>x</v>
      </c>
      <c r="AB18" s="99" t="str">
        <f t="shared" si="11"/>
        <v>x</v>
      </c>
      <c r="AC18" s="100">
        <f t="shared" si="12"/>
        <v>0</v>
      </c>
      <c r="AD18" s="122">
        <f>IF('Indicator Data'!AI25="x","x",ROUND(IF('Indicator Data'!AI25&gt;AD$2,10,IF('Indicator Data'!AI25&lt;AD$3,0,('Indicator Data'!AI25-AD$3)/(AD$2-AD$3)*10)),1))</f>
        <v>1.4</v>
      </c>
      <c r="AE18" s="122">
        <f>IF('Indicator Data'!AG25="x","x",ROUND(IF('Indicator Data'!AG25&gt;AE$2,0,IF('Indicator Data'!AG25&lt;AE$3,10,(AE$2-'Indicator Data'!AG25)/(AE$2-AE$3)*10)),1))</f>
        <v>6</v>
      </c>
      <c r="AF18" s="122" t="str">
        <f>IF('Indicator Data'!AH25="x","x",ROUND(IF('Indicator Data'!AH25&gt;AF$2,0,IF('Indicator Data'!AH25&lt;AF$3,10,(AF$2-'Indicator Data'!AH25)/(AF$2-AF$3)*10)),1))</f>
        <v>x</v>
      </c>
      <c r="AG18" s="99">
        <f t="shared" si="13"/>
        <v>3.7</v>
      </c>
      <c r="AH18" s="100">
        <f t="shared" si="14"/>
        <v>3.7</v>
      </c>
      <c r="AI18" s="101">
        <f t="shared" si="15"/>
        <v>1.8</v>
      </c>
      <c r="AJ18" s="94"/>
      <c r="AK18" s="27"/>
    </row>
    <row r="19" spans="1:37" x14ac:dyDescent="0.25">
      <c r="A19" s="37" t="s">
        <v>160</v>
      </c>
      <c r="B19" s="37" t="s">
        <v>161</v>
      </c>
      <c r="C19" s="122" t="str">
        <f>IF('Indicator Data'!AL26="x","x",ROUND(IF('Indicator Data'!AL26&gt;C$2,0,IF('Indicator Data'!AL26&lt;C$3,10,(C$2-'Indicator Data'!AL26)/(C$2-C$3)*10)),1))</f>
        <v>x</v>
      </c>
      <c r="D19" s="122">
        <f>IF('Indicator Data'!AM26="x","x",ROUND(IF('Indicator Data'!AM26&gt;D$2,0,IF('Indicator Data'!AM26&lt;D$3,10,(D$2-'Indicator Data'!AM26)/(D$2-D$3)*10)),1))</f>
        <v>0</v>
      </c>
      <c r="E19" s="99">
        <f t="shared" si="1"/>
        <v>0</v>
      </c>
      <c r="F19" s="100">
        <f t="shared" si="2"/>
        <v>0</v>
      </c>
      <c r="G19" s="122" t="str">
        <f>IF('Indicator Data'!AN26="x","x",ROUND(IF('Indicator Data'!AN26&gt;G$2,10,IF('Indicator Data'!AN26&lt;G$3,0,('Indicator Data'!AN26-G$3)/(G$2-G$3)*10)),1))</f>
        <v>x</v>
      </c>
      <c r="H19" s="99" t="str">
        <f t="shared" si="3"/>
        <v>x</v>
      </c>
      <c r="I19" s="100" t="str">
        <f t="shared" si="4"/>
        <v>x</v>
      </c>
      <c r="J19" s="122" t="str">
        <f>IF('Indicator Data'!AO26="x","x",ROUND(IF('Indicator Data'!AO26&gt;J$2,0,IF('Indicator Data'!AO26&lt;J$3,10,(J$2-'Indicator Data'!AO26)/(J$2-J$3)*10)),1))</f>
        <v>x</v>
      </c>
      <c r="K19" s="99" t="str">
        <f t="shared" ref="K19:L19" si="28">IF(AND(J19="x"),"x",ROUND(AVERAGE(J19),1))</f>
        <v>x</v>
      </c>
      <c r="L19" s="100" t="str">
        <f t="shared" si="28"/>
        <v>x</v>
      </c>
      <c r="M19" s="101">
        <f t="shared" si="6"/>
        <v>0</v>
      </c>
      <c r="N19" s="122">
        <f>IF('Indicator Data'!AE26="x","x",ROUND(IF('Indicator Data'!AE26&gt;N$2,10,IF('Indicator Data'!AE26&lt;N$3,0,('Indicator Data'!AE26-N$3)/(N$2-N$3)*10)),1))</f>
        <v>6.2</v>
      </c>
      <c r="O19" s="99">
        <f t="shared" si="7"/>
        <v>6.2</v>
      </c>
      <c r="P19" s="122">
        <f>IF('Indicator Data'!AF26="x","x",ROUND(IF('Indicator Data'!AF26=0,0,IF(LOG('Indicator Data'!AF26)&gt;P$2,10,IF(LOG('Indicator Data'!AF26)&lt;P$3,0,((LOG('Indicator Data'!AF26)-P$3))/(P$2-P$3)*10))),1))</f>
        <v>4</v>
      </c>
      <c r="Q19" s="99">
        <f t="shared" si="8"/>
        <v>4</v>
      </c>
      <c r="R19" s="122">
        <f>IF('Indicator Data'!AA26="x","x",ROUND(IF('Indicator Data'!AA26&gt;R$2,10,IF('Indicator Data'!AA26&lt;R$3,0,('Indicator Data'!AA26-R$3)/(R$2-R$3)*10)),1))</f>
        <v>4.2</v>
      </c>
      <c r="S19" s="122">
        <f>IF('Indicator Data'!AB26="x","x",ROUND(IF('Indicator Data'!AB26=0,0,IF(LOG('Indicator Data'!AB26)&gt;S$2,10,IF(LOG('Indicator Data'!AB26)&lt;S$3,0,((LOG('Indicator Data'!AB26)-S$3))/(S$2-S$3)*10))),1))</f>
        <v>4.5999999999999996</v>
      </c>
      <c r="T19" s="122">
        <f>IF('Indicator Data'!AC26="x","x",ROUND(IF('Indicator Data'!AC26=0,0,IF(LOG('Indicator Data'!AC26)&gt;T$2,10,IF(LOG('Indicator Data'!AC26)&lt;T$3,0,((LOG('Indicator Data'!AC26)-T$3))/(T$2-T$3)*10))),1))</f>
        <v>7.6</v>
      </c>
      <c r="U19" s="122">
        <f>IF('Indicator Data'!AD26="x","x",ROUND(IF('Indicator Data'!AD26&gt;U$2,10,IF('Indicator Data'!AD26&lt;U$3,0,('Indicator Data'!AD26-U$3)/(U$2-U$3)*10)),1))</f>
        <v>1.3</v>
      </c>
      <c r="V19" s="99">
        <f t="shared" si="9"/>
        <v>4.4000000000000004</v>
      </c>
      <c r="W19" s="100">
        <f t="shared" si="0"/>
        <v>4.9000000000000004</v>
      </c>
      <c r="X19" s="122">
        <f>IF('Indicator Data'!AP26="x","x",ROUND(IF('Indicator Data'!AP26=0,10,IF(LOG('Indicator Data'!AP26)&gt;X$2,0,IF(LOG('Indicator Data'!AP26)&lt;X$3,10,(X$2-LOG('Indicator Data'!AP26))/(X$2-X$3)*10))),1))</f>
        <v>0</v>
      </c>
      <c r="Y19" s="99">
        <f t="shared" si="10"/>
        <v>0</v>
      </c>
      <c r="Z19" s="122" t="str">
        <f>IF('Indicator Data'!AJ26="x","x",ROUND(IF('Indicator Data'!AJ26&gt;Z$2,10,IF('Indicator Data'!AJ26&lt;Z$3,0,('Indicator Data'!AJ26-Z$3)/(Z$2-Z$3)*10)),1))</f>
        <v>x</v>
      </c>
      <c r="AA19" s="122" t="str">
        <f>IF('Indicator Data'!AK26="x","x",ROUND(IF('Indicator Data'!AK26&gt;AA$2,10,IF('Indicator Data'!AK26&lt;AA$3,0,('Indicator Data'!AK26-AA$3)/(AA$2-AA$3)*10)),1))</f>
        <v>x</v>
      </c>
      <c r="AB19" s="99" t="str">
        <f t="shared" si="11"/>
        <v>x</v>
      </c>
      <c r="AC19" s="100">
        <f t="shared" si="12"/>
        <v>0</v>
      </c>
      <c r="AD19" s="122">
        <f>IF('Indicator Data'!AI26="x","x",ROUND(IF('Indicator Data'!AI26&gt;AD$2,10,IF('Indicator Data'!AI26&lt;AD$3,0,('Indicator Data'!AI26-AD$3)/(AD$2-AD$3)*10)),1))</f>
        <v>0</v>
      </c>
      <c r="AE19" s="122">
        <f>IF('Indicator Data'!AG26="x","x",ROUND(IF('Indicator Data'!AG26&gt;AE$2,0,IF('Indicator Data'!AG26&lt;AE$3,10,(AE$2-'Indicator Data'!AG26)/(AE$2-AE$3)*10)),1))</f>
        <v>9.3000000000000007</v>
      </c>
      <c r="AF19" s="122" t="str">
        <f>IF('Indicator Data'!AH26="x","x",ROUND(IF('Indicator Data'!AH26&gt;AF$2,0,IF('Indicator Data'!AH26&lt;AF$3,10,(AF$2-'Indicator Data'!AH26)/(AF$2-AF$3)*10)),1))</f>
        <v>x</v>
      </c>
      <c r="AG19" s="99">
        <f t="shared" si="13"/>
        <v>4.7</v>
      </c>
      <c r="AH19" s="100">
        <f t="shared" si="14"/>
        <v>4.7</v>
      </c>
      <c r="AI19" s="101">
        <f t="shared" si="15"/>
        <v>3.2</v>
      </c>
      <c r="AJ19" s="94"/>
      <c r="AK19" s="27"/>
    </row>
    <row r="20" spans="1:37" x14ac:dyDescent="0.25">
      <c r="A20" s="37" t="s">
        <v>162</v>
      </c>
      <c r="B20" s="37" t="s">
        <v>163</v>
      </c>
      <c r="C20" s="122" t="str">
        <f>IF('Indicator Data'!AL27="x","x",ROUND(IF('Indicator Data'!AL27&gt;C$2,0,IF('Indicator Data'!AL27&lt;C$3,10,(C$2-'Indicator Data'!AL27)/(C$2-C$3)*10)),1))</f>
        <v>x</v>
      </c>
      <c r="D20" s="122">
        <f>IF('Indicator Data'!AM27="x","x",ROUND(IF('Indicator Data'!AM27&gt;D$2,0,IF('Indicator Data'!AM27&lt;D$3,10,(D$2-'Indicator Data'!AM27)/(D$2-D$3)*10)),1))</f>
        <v>6</v>
      </c>
      <c r="E20" s="99">
        <f t="shared" si="1"/>
        <v>6</v>
      </c>
      <c r="F20" s="100">
        <f t="shared" si="2"/>
        <v>6</v>
      </c>
      <c r="G20" s="122" t="str">
        <f>IF('Indicator Data'!AN27="x","x",ROUND(IF('Indicator Data'!AN27&gt;G$2,10,IF('Indicator Data'!AN27&lt;G$3,0,('Indicator Data'!AN27-G$3)/(G$2-G$3)*10)),1))</f>
        <v>x</v>
      </c>
      <c r="H20" s="99" t="str">
        <f t="shared" si="3"/>
        <v>x</v>
      </c>
      <c r="I20" s="100" t="str">
        <f t="shared" si="4"/>
        <v>x</v>
      </c>
      <c r="J20" s="122" t="str">
        <f>IF('Indicator Data'!AO27="x","x",ROUND(IF('Indicator Data'!AO27&gt;J$2,0,IF('Indicator Data'!AO27&lt;J$3,10,(J$2-'Indicator Data'!AO27)/(J$2-J$3)*10)),1))</f>
        <v>x</v>
      </c>
      <c r="K20" s="99" t="str">
        <f t="shared" ref="K20:L20" si="29">IF(AND(J20="x"),"x",ROUND(AVERAGE(J20),1))</f>
        <v>x</v>
      </c>
      <c r="L20" s="100" t="str">
        <f t="shared" si="29"/>
        <v>x</v>
      </c>
      <c r="M20" s="101">
        <f t="shared" si="6"/>
        <v>6</v>
      </c>
      <c r="N20" s="122">
        <f>IF('Indicator Data'!AE27="x","x",ROUND(IF('Indicator Data'!AE27&gt;N$2,10,IF('Indicator Data'!AE27&lt;N$3,0,('Indicator Data'!AE27-N$3)/(N$2-N$3)*10)),1))</f>
        <v>4.5999999999999996</v>
      </c>
      <c r="O20" s="99">
        <f t="shared" si="7"/>
        <v>4.5999999999999996</v>
      </c>
      <c r="P20" s="122">
        <f>IF('Indicator Data'!AF27="x","x",ROUND(IF('Indicator Data'!AF27=0,0,IF(LOG('Indicator Data'!AF27)&gt;P$2,10,IF(LOG('Indicator Data'!AF27)&lt;P$3,0,((LOG('Indicator Data'!AF27)-P$3))/(P$2-P$3)*10))),1))</f>
        <v>0.5</v>
      </c>
      <c r="Q20" s="99">
        <f t="shared" si="8"/>
        <v>0.5</v>
      </c>
      <c r="R20" s="122">
        <f>IF('Indicator Data'!AA27="x","x",ROUND(IF('Indicator Data'!AA27&gt;R$2,10,IF('Indicator Data'!AA27&lt;R$3,0,('Indicator Data'!AA27-R$3)/(R$2-R$3)*10)),1))</f>
        <v>7.1</v>
      </c>
      <c r="S20" s="122">
        <f>IF('Indicator Data'!AB27="x","x",ROUND(IF('Indicator Data'!AB27=0,0,IF(LOG('Indicator Data'!AB27)&gt;S$2,10,IF(LOG('Indicator Data'!AB27)&lt;S$3,0,((LOG('Indicator Data'!AB27)-S$3))/(S$2-S$3)*10))),1))</f>
        <v>2.5</v>
      </c>
      <c r="T20" s="122">
        <f>IF('Indicator Data'!AC27="x","x",ROUND(IF('Indicator Data'!AC27=0,0,IF(LOG('Indicator Data'!AC27)&gt;T$2,10,IF(LOG('Indicator Data'!AC27)&lt;T$3,0,((LOG('Indicator Data'!AC27)-T$3))/(T$2-T$3)*10))),1))</f>
        <v>9.6</v>
      </c>
      <c r="U20" s="122">
        <f>IF('Indicator Data'!AD27="x","x",ROUND(IF('Indicator Data'!AD27&gt;U$2,10,IF('Indicator Data'!AD27&lt;U$3,0,('Indicator Data'!AD27-U$3)/(U$2-U$3)*10)),1))</f>
        <v>0</v>
      </c>
      <c r="V20" s="99">
        <f t="shared" si="9"/>
        <v>4.8</v>
      </c>
      <c r="W20" s="100">
        <f t="shared" si="0"/>
        <v>3.3</v>
      </c>
      <c r="X20" s="122">
        <f>IF('Indicator Data'!AP27="x","x",ROUND(IF('Indicator Data'!AP27=0,10,IF(LOG('Indicator Data'!AP27)&gt;X$2,0,IF(LOG('Indicator Data'!AP27)&lt;X$3,10,(X$2-LOG('Indicator Data'!AP27))/(X$2-X$3)*10))),1))</f>
        <v>0</v>
      </c>
      <c r="Y20" s="99">
        <f t="shared" si="10"/>
        <v>0</v>
      </c>
      <c r="Z20" s="122" t="str">
        <f>IF('Indicator Data'!AJ27="x","x",ROUND(IF('Indicator Data'!AJ27&gt;Z$2,10,IF('Indicator Data'!AJ27&lt;Z$3,0,('Indicator Data'!AJ27-Z$3)/(Z$2-Z$3)*10)),1))</f>
        <v>x</v>
      </c>
      <c r="AA20" s="122" t="str">
        <f>IF('Indicator Data'!AK27="x","x",ROUND(IF('Indicator Data'!AK27&gt;AA$2,10,IF('Indicator Data'!AK27&lt;AA$3,0,('Indicator Data'!AK27-AA$3)/(AA$2-AA$3)*10)),1))</f>
        <v>x</v>
      </c>
      <c r="AB20" s="99" t="str">
        <f t="shared" si="11"/>
        <v>x</v>
      </c>
      <c r="AC20" s="100">
        <f t="shared" si="12"/>
        <v>0</v>
      </c>
      <c r="AD20" s="122">
        <f>IF('Indicator Data'!AI27="x","x",ROUND(IF('Indicator Data'!AI27&gt;AD$2,10,IF('Indicator Data'!AI27&lt;AD$3,0,('Indicator Data'!AI27-AD$3)/(AD$2-AD$3)*10)),1))</f>
        <v>0</v>
      </c>
      <c r="AE20" s="122">
        <f>IF('Indicator Data'!AG27="x","x",ROUND(IF('Indicator Data'!AG27&gt;AE$2,0,IF('Indicator Data'!AG27&lt;AE$3,10,(AE$2-'Indicator Data'!AG27)/(AE$2-AE$3)*10)),1))</f>
        <v>8.4</v>
      </c>
      <c r="AF20" s="122" t="str">
        <f>IF('Indicator Data'!AH27="x","x",ROUND(IF('Indicator Data'!AH27&gt;AF$2,0,IF('Indicator Data'!AH27&lt;AF$3,10,(AF$2-'Indicator Data'!AH27)/(AF$2-AF$3)*10)),1))</f>
        <v>x</v>
      </c>
      <c r="AG20" s="99">
        <f t="shared" si="13"/>
        <v>4.2</v>
      </c>
      <c r="AH20" s="100">
        <f t="shared" si="14"/>
        <v>4.2</v>
      </c>
      <c r="AI20" s="101">
        <f t="shared" si="15"/>
        <v>2.5</v>
      </c>
      <c r="AJ20" s="94"/>
      <c r="AK20" s="27"/>
    </row>
    <row r="21" spans="1:37" ht="15.75" customHeight="1" x14ac:dyDescent="0.25">
      <c r="A21" s="37" t="s">
        <v>164</v>
      </c>
      <c r="B21" s="37" t="s">
        <v>165</v>
      </c>
      <c r="C21" s="122" t="str">
        <f>IF('Indicator Data'!AL28="x","x",ROUND(IF('Indicator Data'!AL28&gt;C$2,0,IF('Indicator Data'!AL28&lt;C$3,10,(C$2-'Indicator Data'!AL28)/(C$2-C$3)*10)),1))</f>
        <v>x</v>
      </c>
      <c r="D21" s="122">
        <f>IF('Indicator Data'!AM28="x","x",ROUND(IF('Indicator Data'!AM28&gt;D$2,0,IF('Indicator Data'!AM28&lt;D$3,10,(D$2-'Indicator Data'!AM28)/(D$2-D$3)*10)),1))</f>
        <v>6</v>
      </c>
      <c r="E21" s="99">
        <f t="shared" si="1"/>
        <v>6</v>
      </c>
      <c r="F21" s="100">
        <f t="shared" si="2"/>
        <v>6</v>
      </c>
      <c r="G21" s="122" t="str">
        <f>IF('Indicator Data'!AN28="x","x",ROUND(IF('Indicator Data'!AN28&gt;G$2,10,IF('Indicator Data'!AN28&lt;G$3,0,('Indicator Data'!AN28-G$3)/(G$2-G$3)*10)),1))</f>
        <v>x</v>
      </c>
      <c r="H21" s="99" t="str">
        <f t="shared" si="3"/>
        <v>x</v>
      </c>
      <c r="I21" s="100" t="str">
        <f t="shared" si="4"/>
        <v>x</v>
      </c>
      <c r="J21" s="122" t="str">
        <f>IF('Indicator Data'!AO28="x","x",ROUND(IF('Indicator Data'!AO28&gt;J$2,0,IF('Indicator Data'!AO28&lt;J$3,10,(J$2-'Indicator Data'!AO28)/(J$2-J$3)*10)),1))</f>
        <v>x</v>
      </c>
      <c r="K21" s="99" t="str">
        <f t="shared" ref="K21:L21" si="30">IF(AND(J21="x"),"x",ROUND(AVERAGE(J21),1))</f>
        <v>x</v>
      </c>
      <c r="L21" s="100" t="str">
        <f t="shared" si="30"/>
        <v>x</v>
      </c>
      <c r="M21" s="101">
        <f t="shared" si="6"/>
        <v>6</v>
      </c>
      <c r="N21" s="122">
        <f>IF('Indicator Data'!AE28="x","x",ROUND(IF('Indicator Data'!AE28&gt;N$2,10,IF('Indicator Data'!AE28&lt;N$3,0,('Indicator Data'!AE28-N$3)/(N$2-N$3)*10)),1))</f>
        <v>3.1</v>
      </c>
      <c r="O21" s="99">
        <f t="shared" si="7"/>
        <v>3.1</v>
      </c>
      <c r="P21" s="122">
        <f>IF('Indicator Data'!AF28="x","x",ROUND(IF('Indicator Data'!AF28=0,0,IF(LOG('Indicator Data'!AF28)&gt;P$2,10,IF(LOG('Indicator Data'!AF28)&lt;P$3,0,((LOG('Indicator Data'!AF28)-P$3))/(P$2-P$3)*10))),1))</f>
        <v>0</v>
      </c>
      <c r="Q21" s="99">
        <f t="shared" si="8"/>
        <v>0</v>
      </c>
      <c r="R21" s="122">
        <f>IF('Indicator Data'!AA28="x","x",ROUND(IF('Indicator Data'!AA28&gt;R$2,10,IF('Indicator Data'!AA28&lt;R$3,0,('Indicator Data'!AA28-R$3)/(R$2-R$3)*10)),1))</f>
        <v>1.7</v>
      </c>
      <c r="S21" s="122">
        <f>IF('Indicator Data'!AB28="x","x",ROUND(IF('Indicator Data'!AB28=0,0,IF(LOG('Indicator Data'!AB28)&gt;S$2,10,IF(LOG('Indicator Data'!AB28)&lt;S$3,0,((LOG('Indicator Data'!AB28)-S$3))/(S$2-S$3)*10))),1))</f>
        <v>1.8</v>
      </c>
      <c r="T21" s="122">
        <f>IF('Indicator Data'!AC28="x","x",ROUND(IF('Indicator Data'!AC28=0,0,IF(LOG('Indicator Data'!AC28)&gt;T$2,10,IF(LOG('Indicator Data'!AC28)&lt;T$3,0,((LOG('Indicator Data'!AC28)-T$3))/(T$2-T$3)*10))),1))</f>
        <v>9</v>
      </c>
      <c r="U21" s="122">
        <f>IF('Indicator Data'!AD28="x","x",ROUND(IF('Indicator Data'!AD28&gt;U$2,10,IF('Indicator Data'!AD28&lt;U$3,0,('Indicator Data'!AD28-U$3)/(U$2-U$3)*10)),1))</f>
        <v>2.1</v>
      </c>
      <c r="V21" s="99">
        <f t="shared" si="9"/>
        <v>3.7</v>
      </c>
      <c r="W21" s="100">
        <f t="shared" si="0"/>
        <v>2.2999999999999998</v>
      </c>
      <c r="X21" s="122">
        <f>IF('Indicator Data'!AP28="x","x",ROUND(IF('Indicator Data'!AP28=0,10,IF(LOG('Indicator Data'!AP28)&gt;X$2,0,IF(LOG('Indicator Data'!AP28)&lt;X$3,10,(X$2-LOG('Indicator Data'!AP28))/(X$2-X$3)*10))),1))</f>
        <v>0.6</v>
      </c>
      <c r="Y21" s="99">
        <f t="shared" si="10"/>
        <v>0.6</v>
      </c>
      <c r="Z21" s="122" t="str">
        <f>IF('Indicator Data'!AJ28="x","x",ROUND(IF('Indicator Data'!AJ28&gt;Z$2,10,IF('Indicator Data'!AJ28&lt;Z$3,0,('Indicator Data'!AJ28-Z$3)/(Z$2-Z$3)*10)),1))</f>
        <v>x</v>
      </c>
      <c r="AA21" s="122" t="str">
        <f>IF('Indicator Data'!AK28="x","x",ROUND(IF('Indicator Data'!AK28&gt;AA$2,10,IF('Indicator Data'!AK28&lt;AA$3,0,('Indicator Data'!AK28-AA$3)/(AA$2-AA$3)*10)),1))</f>
        <v>x</v>
      </c>
      <c r="AB21" s="99" t="str">
        <f t="shared" si="11"/>
        <v>x</v>
      </c>
      <c r="AC21" s="100">
        <f t="shared" si="12"/>
        <v>0.6</v>
      </c>
      <c r="AD21" s="122">
        <f>IF('Indicator Data'!AI28="x","x",ROUND(IF('Indicator Data'!AI28&gt;AD$2,10,IF('Indicator Data'!AI28&lt;AD$3,0,('Indicator Data'!AI28-AD$3)/(AD$2-AD$3)*10)),1))</f>
        <v>5</v>
      </c>
      <c r="AE21" s="122">
        <f>IF('Indicator Data'!AG28="x","x",ROUND(IF('Indicator Data'!AG28&gt;AE$2,0,IF('Indicator Data'!AG28&lt;AE$3,10,(AE$2-'Indicator Data'!AG28)/(AE$2-AE$3)*10)),1))</f>
        <v>6.9</v>
      </c>
      <c r="AF21" s="122" t="str">
        <f>IF('Indicator Data'!AH28="x","x",ROUND(IF('Indicator Data'!AH28&gt;AF$2,0,IF('Indicator Data'!AH28&lt;AF$3,10,(AF$2-'Indicator Data'!AH28)/(AF$2-AF$3)*10)),1))</f>
        <v>x</v>
      </c>
      <c r="AG21" s="99">
        <f t="shared" si="13"/>
        <v>6</v>
      </c>
      <c r="AH21" s="100">
        <f t="shared" si="14"/>
        <v>6</v>
      </c>
      <c r="AI21" s="101">
        <f t="shared" si="15"/>
        <v>3</v>
      </c>
      <c r="AJ21" s="94"/>
      <c r="AK21" s="27"/>
    </row>
    <row r="22" spans="1:37" ht="15.75" customHeight="1" x14ac:dyDescent="0.25">
      <c r="A22" s="37" t="s">
        <v>166</v>
      </c>
      <c r="B22" s="37" t="s">
        <v>167</v>
      </c>
      <c r="C22" s="122" t="str">
        <f>IF('Indicator Data'!AL29="x","x",ROUND(IF('Indicator Data'!AL29&gt;C$2,0,IF('Indicator Data'!AL29&lt;C$3,10,(C$2-'Indicator Data'!AL29)/(C$2-C$3)*10)),1))</f>
        <v>x</v>
      </c>
      <c r="D22" s="122">
        <f>IF('Indicator Data'!AM29="x","x",ROUND(IF('Indicator Data'!AM29&gt;D$2,0,IF('Indicator Data'!AM29&lt;D$3,10,(D$2-'Indicator Data'!AM29)/(D$2-D$3)*10)),1))</f>
        <v>0</v>
      </c>
      <c r="E22" s="99">
        <f t="shared" si="1"/>
        <v>0</v>
      </c>
      <c r="F22" s="100">
        <f t="shared" si="2"/>
        <v>0</v>
      </c>
      <c r="G22" s="122" t="str">
        <f>IF('Indicator Data'!AN29="x","x",ROUND(IF('Indicator Data'!AN29&gt;G$2,10,IF('Indicator Data'!AN29&lt;G$3,0,('Indicator Data'!AN29-G$3)/(G$2-G$3)*10)),1))</f>
        <v>x</v>
      </c>
      <c r="H22" s="99" t="str">
        <f t="shared" si="3"/>
        <v>x</v>
      </c>
      <c r="I22" s="100" t="str">
        <f t="shared" si="4"/>
        <v>x</v>
      </c>
      <c r="J22" s="122" t="str">
        <f>IF('Indicator Data'!AO29="x","x",ROUND(IF('Indicator Data'!AO29&gt;J$2,0,IF('Indicator Data'!AO29&lt;J$3,10,(J$2-'Indicator Data'!AO29)/(J$2-J$3)*10)),1))</f>
        <v>x</v>
      </c>
      <c r="K22" s="99" t="str">
        <f t="shared" ref="K22:L22" si="31">IF(AND(J22="x"),"x",ROUND(AVERAGE(J22),1))</f>
        <v>x</v>
      </c>
      <c r="L22" s="100" t="str">
        <f t="shared" si="31"/>
        <v>x</v>
      </c>
      <c r="M22" s="101">
        <f t="shared" si="6"/>
        <v>0</v>
      </c>
      <c r="N22" s="122">
        <f>IF('Indicator Data'!AE29="x","x",ROUND(IF('Indicator Data'!AE29&gt;N$2,10,IF('Indicator Data'!AE29&lt;N$3,0,('Indicator Data'!AE29-N$3)/(N$2-N$3)*10)),1))</f>
        <v>6.9</v>
      </c>
      <c r="O22" s="99">
        <f t="shared" si="7"/>
        <v>6.9</v>
      </c>
      <c r="P22" s="122">
        <f>IF('Indicator Data'!AF29="x","x",ROUND(IF('Indicator Data'!AF29=0,0,IF(LOG('Indicator Data'!AF29)&gt;P$2,10,IF(LOG('Indicator Data'!AF29)&lt;P$3,0,((LOG('Indicator Data'!AF29)-P$3))/(P$2-P$3)*10))),1))</f>
        <v>3.8</v>
      </c>
      <c r="Q22" s="99">
        <f t="shared" si="8"/>
        <v>3.8</v>
      </c>
      <c r="R22" s="122">
        <f>IF('Indicator Data'!AA29="x","x",ROUND(IF('Indicator Data'!AA29&gt;R$2,10,IF('Indicator Data'!AA29&lt;R$3,0,('Indicator Data'!AA29-R$3)/(R$2-R$3)*10)),1))</f>
        <v>10</v>
      </c>
      <c r="S22" s="122">
        <f>IF('Indicator Data'!AB29="x","x",ROUND(IF('Indicator Data'!AB29=0,0,IF(LOG('Indicator Data'!AB29)&gt;S$2,10,IF(LOG('Indicator Data'!AB29)&lt;S$3,0,((LOG('Indicator Data'!AB29)-S$3))/(S$2-S$3)*10))),1))</f>
        <v>3.5</v>
      </c>
      <c r="T22" s="122">
        <f>IF('Indicator Data'!AC29="x","x",ROUND(IF('Indicator Data'!AC29=0,0,IF(LOG('Indicator Data'!AC29)&gt;T$2,10,IF(LOG('Indicator Data'!AC29)&lt;T$3,0,((LOG('Indicator Data'!AC29)-T$3))/(T$2-T$3)*10))),1))</f>
        <v>7.9</v>
      </c>
      <c r="U22" s="122">
        <f>IF('Indicator Data'!AD29="x","x",ROUND(IF('Indicator Data'!AD29&gt;U$2,10,IF('Indicator Data'!AD29&lt;U$3,0,('Indicator Data'!AD29-U$3)/(U$2-U$3)*10)),1))</f>
        <v>5.3</v>
      </c>
      <c r="V22" s="99">
        <f t="shared" si="9"/>
        <v>6.7</v>
      </c>
      <c r="W22" s="100">
        <f t="shared" si="0"/>
        <v>5.8</v>
      </c>
      <c r="X22" s="122">
        <f>IF('Indicator Data'!AP29="x","x",ROUND(IF('Indicator Data'!AP29=0,10,IF(LOG('Indicator Data'!AP29)&gt;X$2,0,IF(LOG('Indicator Data'!AP29)&lt;X$3,10,(X$2-LOG('Indicator Data'!AP29))/(X$2-X$3)*10))),1))</f>
        <v>0.5</v>
      </c>
      <c r="Y22" s="99">
        <f t="shared" si="10"/>
        <v>0.5</v>
      </c>
      <c r="Z22" s="122" t="str">
        <f>IF('Indicator Data'!AJ29="x","x",ROUND(IF('Indicator Data'!AJ29&gt;Z$2,10,IF('Indicator Data'!AJ29&lt;Z$3,0,('Indicator Data'!AJ29-Z$3)/(Z$2-Z$3)*10)),1))</f>
        <v>x</v>
      </c>
      <c r="AA22" s="122" t="str">
        <f>IF('Indicator Data'!AK29="x","x",ROUND(IF('Indicator Data'!AK29&gt;AA$2,10,IF('Indicator Data'!AK29&lt;AA$3,0,('Indicator Data'!AK29-AA$3)/(AA$2-AA$3)*10)),1))</f>
        <v>x</v>
      </c>
      <c r="AB22" s="99" t="str">
        <f t="shared" si="11"/>
        <v>x</v>
      </c>
      <c r="AC22" s="100">
        <f t="shared" si="12"/>
        <v>0.5</v>
      </c>
      <c r="AD22" s="122">
        <f>IF('Indicator Data'!AI29="x","x",ROUND(IF('Indicator Data'!AI29&gt;AD$2,10,IF('Indicator Data'!AI29&lt;AD$3,0,('Indicator Data'!AI29-AD$3)/(AD$2-AD$3)*10)),1))</f>
        <v>0.4</v>
      </c>
      <c r="AE22" s="122">
        <f>IF('Indicator Data'!AG29="x","x",ROUND(IF('Indicator Data'!AG29&gt;AE$2,0,IF('Indicator Data'!AG29&lt;AE$3,10,(AE$2-'Indicator Data'!AG29)/(AE$2-AE$3)*10)),1))</f>
        <v>9</v>
      </c>
      <c r="AF22" s="122" t="str">
        <f>IF('Indicator Data'!AH29="x","x",ROUND(IF('Indicator Data'!AH29&gt;AF$2,0,IF('Indicator Data'!AH29&lt;AF$3,10,(AF$2-'Indicator Data'!AH29)/(AF$2-AF$3)*10)),1))</f>
        <v>x</v>
      </c>
      <c r="AG22" s="99">
        <f t="shared" si="13"/>
        <v>4.7</v>
      </c>
      <c r="AH22" s="100">
        <f t="shared" si="14"/>
        <v>4.7</v>
      </c>
      <c r="AI22" s="101">
        <f t="shared" si="15"/>
        <v>3.7</v>
      </c>
      <c r="AJ22" s="94"/>
      <c r="AK22" s="27"/>
    </row>
    <row r="23" spans="1:37" ht="15.75" customHeight="1" x14ac:dyDescent="0.25">
      <c r="A23" s="37" t="s">
        <v>168</v>
      </c>
      <c r="B23" s="37" t="s">
        <v>169</v>
      </c>
      <c r="C23" s="122" t="str">
        <f>IF('Indicator Data'!AL30="x","x",ROUND(IF('Indicator Data'!AL30&gt;C$2,0,IF('Indicator Data'!AL30&lt;C$3,10,(C$2-'Indicator Data'!AL30)/(C$2-C$3)*10)),1))</f>
        <v>x</v>
      </c>
      <c r="D23" s="122">
        <f>IF('Indicator Data'!AM30="x","x",ROUND(IF('Indicator Data'!AM30&gt;D$2,0,IF('Indicator Data'!AM30&lt;D$3,10,(D$2-'Indicator Data'!AM30)/(D$2-D$3)*10)),1))</f>
        <v>6</v>
      </c>
      <c r="E23" s="99">
        <f t="shared" si="1"/>
        <v>6</v>
      </c>
      <c r="F23" s="100">
        <f t="shared" si="2"/>
        <v>6</v>
      </c>
      <c r="G23" s="122" t="str">
        <f>IF('Indicator Data'!AN30="x","x",ROUND(IF('Indicator Data'!AN30&gt;G$2,10,IF('Indicator Data'!AN30&lt;G$3,0,('Indicator Data'!AN30-G$3)/(G$2-G$3)*10)),1))</f>
        <v>x</v>
      </c>
      <c r="H23" s="99" t="str">
        <f t="shared" si="3"/>
        <v>x</v>
      </c>
      <c r="I23" s="100" t="str">
        <f t="shared" si="4"/>
        <v>x</v>
      </c>
      <c r="J23" s="122" t="str">
        <f>IF('Indicator Data'!AO30="x","x",ROUND(IF('Indicator Data'!AO30&gt;J$2,0,IF('Indicator Data'!AO30&lt;J$3,10,(J$2-'Indicator Data'!AO30)/(J$2-J$3)*10)),1))</f>
        <v>x</v>
      </c>
      <c r="K23" s="99" t="str">
        <f t="shared" ref="K23:L23" si="32">IF(AND(J23="x"),"x",ROUND(AVERAGE(J23),1))</f>
        <v>x</v>
      </c>
      <c r="L23" s="100" t="str">
        <f t="shared" si="32"/>
        <v>x</v>
      </c>
      <c r="M23" s="101">
        <f t="shared" si="6"/>
        <v>6</v>
      </c>
      <c r="N23" s="122">
        <f>IF('Indicator Data'!AE30="x","x",ROUND(IF('Indicator Data'!AE30&gt;N$2,10,IF('Indicator Data'!AE30&lt;N$3,0,('Indicator Data'!AE30-N$3)/(N$2-N$3)*10)),1))</f>
        <v>8.6</v>
      </c>
      <c r="O23" s="99">
        <f t="shared" si="7"/>
        <v>8.6</v>
      </c>
      <c r="P23" s="122">
        <f>IF('Indicator Data'!AF30="x","x",ROUND(IF('Indicator Data'!AF30=0,0,IF(LOG('Indicator Data'!AF30)&gt;P$2,10,IF(LOG('Indicator Data'!AF30)&lt;P$3,0,((LOG('Indicator Data'!AF30)-P$3))/(P$2-P$3)*10))),1))</f>
        <v>0</v>
      </c>
      <c r="Q23" s="99">
        <f t="shared" si="8"/>
        <v>0</v>
      </c>
      <c r="R23" s="122">
        <f>IF('Indicator Data'!AA30="x","x",ROUND(IF('Indicator Data'!AA30&gt;R$2,10,IF('Indicator Data'!AA30&lt;R$3,0,('Indicator Data'!AA30-R$3)/(R$2-R$3)*10)),1))</f>
        <v>10</v>
      </c>
      <c r="S23" s="122">
        <f>IF('Indicator Data'!AB30="x","x",ROUND(IF('Indicator Data'!AB30=0,0,IF(LOG('Indicator Data'!AB30)&gt;S$2,10,IF(LOG('Indicator Data'!AB30)&lt;S$3,0,((LOG('Indicator Data'!AB30)-S$3))/(S$2-S$3)*10))),1))</f>
        <v>10</v>
      </c>
      <c r="T23" s="122">
        <f>IF('Indicator Data'!AC30="x","x",ROUND(IF('Indicator Data'!AC30=0,0,IF(LOG('Indicator Data'!AC30)&gt;T$2,10,IF(LOG('Indicator Data'!AC30)&lt;T$3,0,((LOG('Indicator Data'!AC30)-T$3))/(T$2-T$3)*10))),1))</f>
        <v>8</v>
      </c>
      <c r="U23" s="122">
        <f>IF('Indicator Data'!AD30="x","x",ROUND(IF('Indicator Data'!AD30&gt;U$2,10,IF('Indicator Data'!AD30&lt;U$3,0,('Indicator Data'!AD30-U$3)/(U$2-U$3)*10)),1))</f>
        <v>0</v>
      </c>
      <c r="V23" s="99">
        <f t="shared" si="9"/>
        <v>7</v>
      </c>
      <c r="W23" s="100">
        <f t="shared" si="0"/>
        <v>5.2</v>
      </c>
      <c r="X23" s="122">
        <f>IF('Indicator Data'!AP30="x","x",ROUND(IF('Indicator Data'!AP30=0,10,IF(LOG('Indicator Data'!AP30)&gt;X$2,0,IF(LOG('Indicator Data'!AP30)&lt;X$3,10,(X$2-LOG('Indicator Data'!AP30))/(X$2-X$3)*10))),1))</f>
        <v>4.3</v>
      </c>
      <c r="Y23" s="99">
        <f t="shared" si="10"/>
        <v>4.3</v>
      </c>
      <c r="Z23" s="122" t="str">
        <f>IF('Indicator Data'!AJ30="x","x",ROUND(IF('Indicator Data'!AJ30&gt;Z$2,10,IF('Indicator Data'!AJ30&lt;Z$3,0,('Indicator Data'!AJ30-Z$3)/(Z$2-Z$3)*10)),1))</f>
        <v>x</v>
      </c>
      <c r="AA23" s="122" t="str">
        <f>IF('Indicator Data'!AK30="x","x",ROUND(IF('Indicator Data'!AK30&gt;AA$2,10,IF('Indicator Data'!AK30&lt;AA$3,0,('Indicator Data'!AK30-AA$3)/(AA$2-AA$3)*10)),1))</f>
        <v>x</v>
      </c>
      <c r="AB23" s="99" t="str">
        <f t="shared" si="11"/>
        <v>x</v>
      </c>
      <c r="AC23" s="100">
        <f t="shared" si="12"/>
        <v>4.3</v>
      </c>
      <c r="AD23" s="122">
        <f>IF('Indicator Data'!AI30="x","x",ROUND(IF('Indicator Data'!AI30&gt;AD$2,10,IF('Indicator Data'!AI30&lt;AD$3,0,('Indicator Data'!AI30-AD$3)/(AD$2-AD$3)*10)),1))</f>
        <v>5</v>
      </c>
      <c r="AE23" s="122">
        <f>IF('Indicator Data'!AG30="x","x",ROUND(IF('Indicator Data'!AG30&gt;AE$2,0,IF('Indicator Data'!AG30&lt;AE$3,10,(AE$2-'Indicator Data'!AG30)/(AE$2-AE$3)*10)),1))</f>
        <v>5.7</v>
      </c>
      <c r="AF23" s="122" t="str">
        <f>IF('Indicator Data'!AH30="x","x",ROUND(IF('Indicator Data'!AH30&gt;AF$2,0,IF('Indicator Data'!AH30&lt;AF$3,10,(AF$2-'Indicator Data'!AH30)/(AF$2-AF$3)*10)),1))</f>
        <v>x</v>
      </c>
      <c r="AG23" s="99">
        <f t="shared" si="13"/>
        <v>5.4</v>
      </c>
      <c r="AH23" s="100">
        <f t="shared" si="14"/>
        <v>5.4</v>
      </c>
      <c r="AI23" s="101">
        <f t="shared" si="15"/>
        <v>5</v>
      </c>
      <c r="AJ23" s="94"/>
      <c r="AK23" s="27"/>
    </row>
    <row r="24" spans="1:37" ht="15.75" customHeight="1" x14ac:dyDescent="0.25">
      <c r="A24" s="37" t="s">
        <v>170</v>
      </c>
      <c r="B24" s="37" t="s">
        <v>171</v>
      </c>
      <c r="C24" s="122" t="str">
        <f>IF('Indicator Data'!AL31="x","x",ROUND(IF('Indicator Data'!AL31&gt;C$2,0,IF('Indicator Data'!AL31&lt;C$3,10,(C$2-'Indicator Data'!AL31)/(C$2-C$3)*10)),1))</f>
        <v>x</v>
      </c>
      <c r="D24" s="122">
        <f>IF('Indicator Data'!AM31="x","x",ROUND(IF('Indicator Data'!AM31&gt;D$2,0,IF('Indicator Data'!AM31&lt;D$3,10,(D$2-'Indicator Data'!AM31)/(D$2-D$3)*10)),1))</f>
        <v>6</v>
      </c>
      <c r="E24" s="99">
        <f t="shared" si="1"/>
        <v>6</v>
      </c>
      <c r="F24" s="100">
        <f t="shared" si="2"/>
        <v>6</v>
      </c>
      <c r="G24" s="122" t="str">
        <f>IF('Indicator Data'!AN31="x","x",ROUND(IF('Indicator Data'!AN31&gt;G$2,10,IF('Indicator Data'!AN31&lt;G$3,0,('Indicator Data'!AN31-G$3)/(G$2-G$3)*10)),1))</f>
        <v>x</v>
      </c>
      <c r="H24" s="99" t="str">
        <f t="shared" si="3"/>
        <v>x</v>
      </c>
      <c r="I24" s="100" t="str">
        <f t="shared" si="4"/>
        <v>x</v>
      </c>
      <c r="J24" s="122" t="str">
        <f>IF('Indicator Data'!AO31="x","x",ROUND(IF('Indicator Data'!AO31&gt;J$2,0,IF('Indicator Data'!AO31&lt;J$3,10,(J$2-'Indicator Data'!AO31)/(J$2-J$3)*10)),1))</f>
        <v>x</v>
      </c>
      <c r="K24" s="99" t="str">
        <f t="shared" ref="K24:L24" si="33">IF(AND(J24="x"),"x",ROUND(AVERAGE(J24),1))</f>
        <v>x</v>
      </c>
      <c r="L24" s="100" t="str">
        <f t="shared" si="33"/>
        <v>x</v>
      </c>
      <c r="M24" s="101">
        <f t="shared" si="6"/>
        <v>6</v>
      </c>
      <c r="N24" s="122">
        <f>IF('Indicator Data'!AE31="x","x",ROUND(IF('Indicator Data'!AE31&gt;N$2,10,IF('Indicator Data'!AE31&lt;N$3,0,('Indicator Data'!AE31-N$3)/(N$2-N$3)*10)),1))</f>
        <v>6.4</v>
      </c>
      <c r="O24" s="99">
        <f t="shared" si="7"/>
        <v>6.4</v>
      </c>
      <c r="P24" s="122">
        <f>IF('Indicator Data'!AF31="x","x",ROUND(IF('Indicator Data'!AF31=0,0,IF(LOG('Indicator Data'!AF31)&gt;P$2,10,IF(LOG('Indicator Data'!AF31)&lt;P$3,0,((LOG('Indicator Data'!AF31)-P$3))/(P$2-P$3)*10))),1))</f>
        <v>9.1</v>
      </c>
      <c r="Q24" s="99">
        <f t="shared" si="8"/>
        <v>9.1</v>
      </c>
      <c r="R24" s="122">
        <f>IF('Indicator Data'!AA31="x","x",ROUND(IF('Indicator Data'!AA31&gt;R$2,10,IF('Indicator Data'!AA31&lt;R$3,0,('Indicator Data'!AA31-R$3)/(R$2-R$3)*10)),1))</f>
        <v>0</v>
      </c>
      <c r="S24" s="122">
        <f>IF('Indicator Data'!AB31="x","x",ROUND(IF('Indicator Data'!AB31=0,0,IF(LOG('Indicator Data'!AB31)&gt;S$2,10,IF(LOG('Indicator Data'!AB31)&lt;S$3,0,((LOG('Indicator Data'!AB31)-S$3))/(S$2-S$3)*10))),1))</f>
        <v>3.3</v>
      </c>
      <c r="T24" s="122">
        <f>IF('Indicator Data'!AC31="x","x",ROUND(IF('Indicator Data'!AC31=0,0,IF(LOG('Indicator Data'!AC31)&gt;T$2,10,IF(LOG('Indicator Data'!AC31)&lt;T$3,0,((LOG('Indicator Data'!AC31)-T$3))/(T$2-T$3)*10))),1))</f>
        <v>9.9</v>
      </c>
      <c r="U24" s="122">
        <f>IF('Indicator Data'!AD31="x","x",ROUND(IF('Indicator Data'!AD31&gt;U$2,10,IF('Indicator Data'!AD31&lt;U$3,0,('Indicator Data'!AD31-U$3)/(U$2-U$3)*10)),1))</f>
        <v>3.4</v>
      </c>
      <c r="V24" s="99">
        <f t="shared" si="9"/>
        <v>4.2</v>
      </c>
      <c r="W24" s="100">
        <f t="shared" si="0"/>
        <v>6.6</v>
      </c>
      <c r="X24" s="122">
        <f>IF('Indicator Data'!AP31="x","x",ROUND(IF('Indicator Data'!AP31=0,10,IF(LOG('Indicator Data'!AP31)&gt;X$2,0,IF(LOG('Indicator Data'!AP31)&lt;X$3,10,(X$2-LOG('Indicator Data'!AP31))/(X$2-X$3)*10))),1))</f>
        <v>0</v>
      </c>
      <c r="Y24" s="99">
        <f t="shared" si="10"/>
        <v>0</v>
      </c>
      <c r="Z24" s="122" t="str">
        <f>IF('Indicator Data'!AJ31="x","x",ROUND(IF('Indicator Data'!AJ31&gt;Z$2,10,IF('Indicator Data'!AJ31&lt;Z$3,0,('Indicator Data'!AJ31-Z$3)/(Z$2-Z$3)*10)),1))</f>
        <v>x</v>
      </c>
      <c r="AA24" s="122" t="str">
        <f>IF('Indicator Data'!AK31="x","x",ROUND(IF('Indicator Data'!AK31&gt;AA$2,10,IF('Indicator Data'!AK31&lt;AA$3,0,('Indicator Data'!AK31-AA$3)/(AA$2-AA$3)*10)),1))</f>
        <v>x</v>
      </c>
      <c r="AB24" s="99" t="str">
        <f t="shared" si="11"/>
        <v>x</v>
      </c>
      <c r="AC24" s="100">
        <f t="shared" si="12"/>
        <v>0</v>
      </c>
      <c r="AD24" s="122">
        <f>IF('Indicator Data'!AI31="x","x",ROUND(IF('Indicator Data'!AI31&gt;AD$2,10,IF('Indicator Data'!AI31&lt;AD$3,0,('Indicator Data'!AI31-AD$3)/(AD$2-AD$3)*10)),1))</f>
        <v>1.2</v>
      </c>
      <c r="AE24" s="122">
        <f>IF('Indicator Data'!AG31="x","x",ROUND(IF('Indicator Data'!AG31&gt;AE$2,0,IF('Indicator Data'!AG31&lt;AE$3,10,(AE$2-'Indicator Data'!AG31)/(AE$2-AE$3)*10)),1))</f>
        <v>8</v>
      </c>
      <c r="AF24" s="122" t="str">
        <f>IF('Indicator Data'!AH31="x","x",ROUND(IF('Indicator Data'!AH31&gt;AF$2,0,IF('Indicator Data'!AH31&lt;AF$3,10,(AF$2-'Indicator Data'!AH31)/(AF$2-AF$3)*10)),1))</f>
        <v>x</v>
      </c>
      <c r="AG24" s="99">
        <f t="shared" si="13"/>
        <v>4.5999999999999996</v>
      </c>
      <c r="AH24" s="100">
        <f t="shared" si="14"/>
        <v>4.5999999999999996</v>
      </c>
      <c r="AI24" s="101">
        <f t="shared" si="15"/>
        <v>3.7</v>
      </c>
      <c r="AJ24" s="94"/>
      <c r="AK24" s="27"/>
    </row>
    <row r="25" spans="1:37" ht="15.75" customHeight="1" x14ac:dyDescent="0.25">
      <c r="A25" s="37" t="s">
        <v>172</v>
      </c>
      <c r="B25" s="37" t="s">
        <v>173</v>
      </c>
      <c r="C25" s="122" t="str">
        <f>IF('Indicator Data'!AL32="x","x",ROUND(IF('Indicator Data'!AL32&gt;C$2,0,IF('Indicator Data'!AL32&lt;C$3,10,(C$2-'Indicator Data'!AL32)/(C$2-C$3)*10)),1))</f>
        <v>x</v>
      </c>
      <c r="D25" s="122">
        <f>IF('Indicator Data'!AM32="x","x",ROUND(IF('Indicator Data'!AM32&gt;D$2,0,IF('Indicator Data'!AM32&lt;D$3,10,(D$2-'Indicator Data'!AM32)/(D$2-D$3)*10)),1))</f>
        <v>6</v>
      </c>
      <c r="E25" s="99">
        <f t="shared" si="1"/>
        <v>6</v>
      </c>
      <c r="F25" s="100">
        <f t="shared" si="2"/>
        <v>6</v>
      </c>
      <c r="G25" s="122" t="str">
        <f>IF('Indicator Data'!AN32="x","x",ROUND(IF('Indicator Data'!AN32&gt;G$2,10,IF('Indicator Data'!AN32&lt;G$3,0,('Indicator Data'!AN32-G$3)/(G$2-G$3)*10)),1))</f>
        <v>x</v>
      </c>
      <c r="H25" s="99" t="str">
        <f t="shared" si="3"/>
        <v>x</v>
      </c>
      <c r="I25" s="100" t="str">
        <f t="shared" si="4"/>
        <v>x</v>
      </c>
      <c r="J25" s="122" t="str">
        <f>IF('Indicator Data'!AO32="x","x",ROUND(IF('Indicator Data'!AO32&gt;J$2,0,IF('Indicator Data'!AO32&lt;J$3,10,(J$2-'Indicator Data'!AO32)/(J$2-J$3)*10)),1))</f>
        <v>x</v>
      </c>
      <c r="K25" s="99" t="str">
        <f t="shared" ref="K25:L25" si="34">IF(AND(J25="x"),"x",ROUND(AVERAGE(J25),1))</f>
        <v>x</v>
      </c>
      <c r="L25" s="100" t="str">
        <f t="shared" si="34"/>
        <v>x</v>
      </c>
      <c r="M25" s="101">
        <f t="shared" si="6"/>
        <v>6</v>
      </c>
      <c r="N25" s="122">
        <f>IF('Indicator Data'!AE32="x","x",ROUND(IF('Indicator Data'!AE32&gt;N$2,10,IF('Indicator Data'!AE32&lt;N$3,0,('Indicator Data'!AE32-N$3)/(N$2-N$3)*10)),1))</f>
        <v>6.3</v>
      </c>
      <c r="O25" s="99">
        <f t="shared" si="7"/>
        <v>6.3</v>
      </c>
      <c r="P25" s="122">
        <f>IF('Indicator Data'!AF32="x","x",ROUND(IF('Indicator Data'!AF32=0,0,IF(LOG('Indicator Data'!AF32)&gt;P$2,10,IF(LOG('Indicator Data'!AF32)&lt;P$3,0,((LOG('Indicator Data'!AF32)-P$3))/(P$2-P$3)*10))),1))</f>
        <v>0.3</v>
      </c>
      <c r="Q25" s="99">
        <f t="shared" si="8"/>
        <v>0.3</v>
      </c>
      <c r="R25" s="122">
        <f>IF('Indicator Data'!AA32="x","x",ROUND(IF('Indicator Data'!AA32&gt;R$2,10,IF('Indicator Data'!AA32&lt;R$3,0,('Indicator Data'!AA32-R$3)/(R$2-R$3)*10)),1))</f>
        <v>1.7</v>
      </c>
      <c r="S25" s="122">
        <f>IF('Indicator Data'!AB32="x","x",ROUND(IF('Indicator Data'!AB32=0,0,IF(LOG('Indicator Data'!AB32)&gt;S$2,10,IF(LOG('Indicator Data'!AB32)&lt;S$3,0,((LOG('Indicator Data'!AB32)-S$3))/(S$2-S$3)*10))),1))</f>
        <v>2.5</v>
      </c>
      <c r="T25" s="122">
        <f>IF('Indicator Data'!AC32="x","x",ROUND(IF('Indicator Data'!AC32=0,0,IF(LOG('Indicator Data'!AC32)&gt;T$2,10,IF(LOG('Indicator Data'!AC32)&lt;T$3,0,((LOG('Indicator Data'!AC32)-T$3))/(T$2-T$3)*10))),1))</f>
        <v>8.6</v>
      </c>
      <c r="U25" s="122">
        <f>IF('Indicator Data'!AD32="x","x",ROUND(IF('Indicator Data'!AD32&gt;U$2,10,IF('Indicator Data'!AD32&lt;U$3,0,('Indicator Data'!AD32-U$3)/(U$2-U$3)*10)),1))</f>
        <v>1.9</v>
      </c>
      <c r="V25" s="99">
        <f t="shared" si="9"/>
        <v>3.7</v>
      </c>
      <c r="W25" s="100">
        <f t="shared" si="0"/>
        <v>3.4</v>
      </c>
      <c r="X25" s="122">
        <f>IF('Indicator Data'!AP32="x","x",ROUND(IF('Indicator Data'!AP32=0,10,IF(LOG('Indicator Data'!AP32)&gt;X$2,0,IF(LOG('Indicator Data'!AP32)&lt;X$3,10,(X$2-LOG('Indicator Data'!AP32))/(X$2-X$3)*10))),1))</f>
        <v>0</v>
      </c>
      <c r="Y25" s="99">
        <f t="shared" si="10"/>
        <v>0</v>
      </c>
      <c r="Z25" s="122" t="str">
        <f>IF('Indicator Data'!AJ32="x","x",ROUND(IF('Indicator Data'!AJ32&gt;Z$2,10,IF('Indicator Data'!AJ32&lt;Z$3,0,('Indicator Data'!AJ32-Z$3)/(Z$2-Z$3)*10)),1))</f>
        <v>x</v>
      </c>
      <c r="AA25" s="122" t="str">
        <f>IF('Indicator Data'!AK32="x","x",ROUND(IF('Indicator Data'!AK32&gt;AA$2,10,IF('Indicator Data'!AK32&lt;AA$3,0,('Indicator Data'!AK32-AA$3)/(AA$2-AA$3)*10)),1))</f>
        <v>x</v>
      </c>
      <c r="AB25" s="99" t="str">
        <f t="shared" si="11"/>
        <v>x</v>
      </c>
      <c r="AC25" s="100">
        <f t="shared" si="12"/>
        <v>0</v>
      </c>
      <c r="AD25" s="122">
        <f>IF('Indicator Data'!AI32="x","x",ROUND(IF('Indicator Data'!AI32&gt;AD$2,10,IF('Indicator Data'!AI32&lt;AD$3,0,('Indicator Data'!AI32-AD$3)/(AD$2-AD$3)*10)),1))</f>
        <v>0.4</v>
      </c>
      <c r="AE25" s="122">
        <f>IF('Indicator Data'!AG32="x","x",ROUND(IF('Indicator Data'!AG32&gt;AE$2,0,IF('Indicator Data'!AG32&lt;AE$3,10,(AE$2-'Indicator Data'!AG32)/(AE$2-AE$3)*10)),1))</f>
        <v>7.5</v>
      </c>
      <c r="AF25" s="122" t="str">
        <f>IF('Indicator Data'!AH32="x","x",ROUND(IF('Indicator Data'!AH32&gt;AF$2,0,IF('Indicator Data'!AH32&lt;AF$3,10,(AF$2-'Indicator Data'!AH32)/(AF$2-AF$3)*10)),1))</f>
        <v>x</v>
      </c>
      <c r="AG25" s="99">
        <f t="shared" si="13"/>
        <v>4</v>
      </c>
      <c r="AH25" s="100">
        <f t="shared" si="14"/>
        <v>4</v>
      </c>
      <c r="AI25" s="101">
        <f t="shared" si="15"/>
        <v>2.5</v>
      </c>
      <c r="AJ25" s="94"/>
      <c r="AK25" s="27"/>
    </row>
    <row r="26" spans="1:37" ht="15.75" customHeight="1" x14ac:dyDescent="0.25">
      <c r="A26" s="37" t="s">
        <v>174</v>
      </c>
      <c r="B26" s="37" t="s">
        <v>175</v>
      </c>
      <c r="C26" s="122" t="str">
        <f>IF('Indicator Data'!AL33="x","x",ROUND(IF('Indicator Data'!AL33&gt;C$2,0,IF('Indicator Data'!AL33&lt;C$3,10,(C$2-'Indicator Data'!AL33)/(C$2-C$3)*10)),1))</f>
        <v>x</v>
      </c>
      <c r="D26" s="122">
        <f>IF('Indicator Data'!AM33="x","x",ROUND(IF('Indicator Data'!AM33&gt;D$2,0,IF('Indicator Data'!AM33&lt;D$3,10,(D$2-'Indicator Data'!AM33)/(D$2-D$3)*10)),1))</f>
        <v>6</v>
      </c>
      <c r="E26" s="99">
        <f t="shared" si="1"/>
        <v>6</v>
      </c>
      <c r="F26" s="100">
        <f t="shared" si="2"/>
        <v>6</v>
      </c>
      <c r="G26" s="122" t="str">
        <f>IF('Indicator Data'!AN33="x","x",ROUND(IF('Indicator Data'!AN33&gt;G$2,10,IF('Indicator Data'!AN33&lt;G$3,0,('Indicator Data'!AN33-G$3)/(G$2-G$3)*10)),1))</f>
        <v>x</v>
      </c>
      <c r="H26" s="99" t="str">
        <f t="shared" si="3"/>
        <v>x</v>
      </c>
      <c r="I26" s="100" t="str">
        <f t="shared" si="4"/>
        <v>x</v>
      </c>
      <c r="J26" s="122" t="str">
        <f>IF('Indicator Data'!AO33="x","x",ROUND(IF('Indicator Data'!AO33&gt;J$2,0,IF('Indicator Data'!AO33&lt;J$3,10,(J$2-'Indicator Data'!AO33)/(J$2-J$3)*10)),1))</f>
        <v>x</v>
      </c>
      <c r="K26" s="99" t="str">
        <f t="shared" ref="K26:L26" si="35">IF(AND(J26="x"),"x",ROUND(AVERAGE(J26),1))</f>
        <v>x</v>
      </c>
      <c r="L26" s="100" t="str">
        <f t="shared" si="35"/>
        <v>x</v>
      </c>
      <c r="M26" s="101">
        <f t="shared" si="6"/>
        <v>6</v>
      </c>
      <c r="N26" s="122">
        <f>IF('Indicator Data'!AE33="x","x",ROUND(IF('Indicator Data'!AE33&gt;N$2,10,IF('Indicator Data'!AE33&lt;N$3,0,('Indicator Data'!AE33-N$3)/(N$2-N$3)*10)),1))</f>
        <v>1.8</v>
      </c>
      <c r="O26" s="99">
        <f t="shared" si="7"/>
        <v>1.8</v>
      </c>
      <c r="P26" s="122">
        <f>IF('Indicator Data'!AF33="x","x",ROUND(IF('Indicator Data'!AF33=0,0,IF(LOG('Indicator Data'!AF33)&gt;P$2,10,IF(LOG('Indicator Data'!AF33)&lt;P$3,0,((LOG('Indicator Data'!AF33)-P$3))/(P$2-P$3)*10))),1))</f>
        <v>0</v>
      </c>
      <c r="Q26" s="99">
        <f t="shared" si="8"/>
        <v>0</v>
      </c>
      <c r="R26" s="122">
        <f>IF('Indicator Data'!AA33="x","x",ROUND(IF('Indicator Data'!AA33&gt;R$2,10,IF('Indicator Data'!AA33&lt;R$3,0,('Indicator Data'!AA33-R$3)/(R$2-R$3)*10)),1))</f>
        <v>0</v>
      </c>
      <c r="S26" s="122">
        <f>IF('Indicator Data'!AB33="x","x",ROUND(IF('Indicator Data'!AB33=0,0,IF(LOG('Indicator Data'!AB33)&gt;S$2,10,IF(LOG('Indicator Data'!AB33)&lt;S$3,0,((LOG('Indicator Data'!AB33)-S$3))/(S$2-S$3)*10))),1))</f>
        <v>1.4</v>
      </c>
      <c r="T26" s="122">
        <f>IF('Indicator Data'!AC33="x","x",ROUND(IF('Indicator Data'!AC33=0,0,IF(LOG('Indicator Data'!AC33)&gt;T$2,10,IF(LOG('Indicator Data'!AC33)&lt;T$3,0,((LOG('Indicator Data'!AC33)-T$3))/(T$2-T$3)*10))),1))</f>
        <v>9.4</v>
      </c>
      <c r="U26" s="122">
        <f>IF('Indicator Data'!AD33="x","x",ROUND(IF('Indicator Data'!AD33&gt;U$2,10,IF('Indicator Data'!AD33&lt;U$3,0,('Indicator Data'!AD33-U$3)/(U$2-U$3)*10)),1))</f>
        <v>0</v>
      </c>
      <c r="V26" s="99">
        <f t="shared" si="9"/>
        <v>2.7</v>
      </c>
      <c r="W26" s="100">
        <f t="shared" si="0"/>
        <v>1.5</v>
      </c>
      <c r="X26" s="122">
        <f>IF('Indicator Data'!AP33="x","x",ROUND(IF('Indicator Data'!AP33=0,10,IF(LOG('Indicator Data'!AP33)&gt;X$2,0,IF(LOG('Indicator Data'!AP33)&lt;X$3,10,(X$2-LOG('Indicator Data'!AP33))/(X$2-X$3)*10))),1))</f>
        <v>0</v>
      </c>
      <c r="Y26" s="99">
        <f t="shared" si="10"/>
        <v>0</v>
      </c>
      <c r="Z26" s="122" t="str">
        <f>IF('Indicator Data'!AJ33="x","x",ROUND(IF('Indicator Data'!AJ33&gt;Z$2,10,IF('Indicator Data'!AJ33&lt;Z$3,0,('Indicator Data'!AJ33-Z$3)/(Z$2-Z$3)*10)),1))</f>
        <v>x</v>
      </c>
      <c r="AA26" s="122" t="str">
        <f>IF('Indicator Data'!AK33="x","x",ROUND(IF('Indicator Data'!AK33&gt;AA$2,10,IF('Indicator Data'!AK33&lt;AA$3,0,('Indicator Data'!AK33-AA$3)/(AA$2-AA$3)*10)),1))</f>
        <v>x</v>
      </c>
      <c r="AB26" s="99" t="str">
        <f t="shared" si="11"/>
        <v>x</v>
      </c>
      <c r="AC26" s="100">
        <f t="shared" si="12"/>
        <v>0</v>
      </c>
      <c r="AD26" s="122">
        <f>IF('Indicator Data'!AI33="x","x",ROUND(IF('Indicator Data'!AI33&gt;AD$2,10,IF('Indicator Data'!AI33&lt;AD$3,0,('Indicator Data'!AI33-AD$3)/(AD$2-AD$3)*10)),1))</f>
        <v>0</v>
      </c>
      <c r="AE26" s="122">
        <f>IF('Indicator Data'!AG33="x","x",ROUND(IF('Indicator Data'!AG33&gt;AE$2,0,IF('Indicator Data'!AG33&lt;AE$3,10,(AE$2-'Indicator Data'!AG33)/(AE$2-AE$3)*10)),1))</f>
        <v>7.2</v>
      </c>
      <c r="AF26" s="122" t="str">
        <f>IF('Indicator Data'!AH33="x","x",ROUND(IF('Indicator Data'!AH33&gt;AF$2,0,IF('Indicator Data'!AH33&lt;AF$3,10,(AF$2-'Indicator Data'!AH33)/(AF$2-AF$3)*10)),1))</f>
        <v>x</v>
      </c>
      <c r="AG26" s="99">
        <f t="shared" si="13"/>
        <v>3.6</v>
      </c>
      <c r="AH26" s="100">
        <f t="shared" si="14"/>
        <v>3.6</v>
      </c>
      <c r="AI26" s="101">
        <f t="shared" si="15"/>
        <v>1.7</v>
      </c>
      <c r="AJ26" s="94"/>
      <c r="AK26" s="27"/>
    </row>
    <row r="27" spans="1:37" ht="15.75" customHeight="1" x14ac:dyDescent="0.25">
      <c r="A27" s="37" t="s">
        <v>176</v>
      </c>
      <c r="B27" s="37" t="s">
        <v>177</v>
      </c>
      <c r="C27" s="122" t="str">
        <f>IF('Indicator Data'!AL34="x","x",ROUND(IF('Indicator Data'!AL34&gt;C$2,0,IF('Indicator Data'!AL34&lt;C$3,10,(C$2-'Indicator Data'!AL34)/(C$2-C$3)*10)),1))</f>
        <v>x</v>
      </c>
      <c r="D27" s="122">
        <f>IF('Indicator Data'!AM34="x","x",ROUND(IF('Indicator Data'!AM34&gt;D$2,0,IF('Indicator Data'!AM34&lt;D$3,10,(D$2-'Indicator Data'!AM34)/(D$2-D$3)*10)),1))</f>
        <v>6</v>
      </c>
      <c r="E27" s="99">
        <f t="shared" si="1"/>
        <v>6</v>
      </c>
      <c r="F27" s="100">
        <f t="shared" si="2"/>
        <v>6</v>
      </c>
      <c r="G27" s="122" t="str">
        <f>IF('Indicator Data'!AN34="x","x",ROUND(IF('Indicator Data'!AN34&gt;G$2,10,IF('Indicator Data'!AN34&lt;G$3,0,('Indicator Data'!AN34-G$3)/(G$2-G$3)*10)),1))</f>
        <v>x</v>
      </c>
      <c r="H27" s="99" t="str">
        <f t="shared" si="3"/>
        <v>x</v>
      </c>
      <c r="I27" s="100" t="str">
        <f t="shared" si="4"/>
        <v>x</v>
      </c>
      <c r="J27" s="122" t="str">
        <f>IF('Indicator Data'!AO34="x","x",ROUND(IF('Indicator Data'!AO34&gt;J$2,0,IF('Indicator Data'!AO34&lt;J$3,10,(J$2-'Indicator Data'!AO34)/(J$2-J$3)*10)),1))</f>
        <v>x</v>
      </c>
      <c r="K27" s="99" t="str">
        <f t="shared" ref="K27:L27" si="36">IF(AND(J27="x"),"x",ROUND(AVERAGE(J27),1))</f>
        <v>x</v>
      </c>
      <c r="L27" s="100" t="str">
        <f t="shared" si="36"/>
        <v>x</v>
      </c>
      <c r="M27" s="101">
        <f t="shared" si="6"/>
        <v>6</v>
      </c>
      <c r="N27" s="122">
        <f>IF('Indicator Data'!AE34="x","x",ROUND(IF('Indicator Data'!AE34&gt;N$2,10,IF('Indicator Data'!AE34&lt;N$3,0,('Indicator Data'!AE34-N$3)/(N$2-N$3)*10)),1))</f>
        <v>9.4</v>
      </c>
      <c r="O27" s="99">
        <f t="shared" si="7"/>
        <v>9.4</v>
      </c>
      <c r="P27" s="122">
        <f>IF('Indicator Data'!AF34="x","x",ROUND(IF('Indicator Data'!AF34=0,0,IF(LOG('Indicator Data'!AF34)&gt;P$2,10,IF(LOG('Indicator Data'!AF34)&lt;P$3,0,((LOG('Indicator Data'!AF34)-P$3))/(P$2-P$3)*10))),1))</f>
        <v>8.5</v>
      </c>
      <c r="Q27" s="99">
        <f t="shared" si="8"/>
        <v>8.5</v>
      </c>
      <c r="R27" s="122">
        <f>IF('Indicator Data'!AA34="x","x",ROUND(IF('Indicator Data'!AA34&gt;R$2,10,IF('Indicator Data'!AA34&lt;R$3,0,('Indicator Data'!AA34-R$3)/(R$2-R$3)*10)),1))</f>
        <v>10</v>
      </c>
      <c r="S27" s="122">
        <f>IF('Indicator Data'!AB34="x","x",ROUND(IF('Indicator Data'!AB34=0,0,IF(LOG('Indicator Data'!AB34)&gt;S$2,10,IF(LOG('Indicator Data'!AB34)&lt;S$3,0,((LOG('Indicator Data'!AB34)-S$3))/(S$2-S$3)*10))),1))</f>
        <v>1.9</v>
      </c>
      <c r="T27" s="122">
        <f>IF('Indicator Data'!AC34="x","x",ROUND(IF('Indicator Data'!AC34=0,0,IF(LOG('Indicator Data'!AC34)&gt;T$2,10,IF(LOG('Indicator Data'!AC34)&lt;T$3,0,((LOG('Indicator Data'!AC34)-T$3))/(T$2-T$3)*10))),1))</f>
        <v>5.6</v>
      </c>
      <c r="U27" s="122">
        <f>IF('Indicator Data'!AD34="x","x",ROUND(IF('Indicator Data'!AD34&gt;U$2,10,IF('Indicator Data'!AD34&lt;U$3,0,('Indicator Data'!AD34-U$3)/(U$2-U$3)*10)),1))</f>
        <v>9.4</v>
      </c>
      <c r="V27" s="99">
        <f t="shared" si="9"/>
        <v>6.7</v>
      </c>
      <c r="W27" s="100">
        <f t="shared" si="0"/>
        <v>8.1999999999999993</v>
      </c>
      <c r="X27" s="122">
        <f>IF('Indicator Data'!AP34="x","x",ROUND(IF('Indicator Data'!AP34=0,10,IF(LOG('Indicator Data'!AP34)&gt;X$2,0,IF(LOG('Indicator Data'!AP34)&lt;X$3,10,(X$2-LOG('Indicator Data'!AP34))/(X$2-X$3)*10))),1))</f>
        <v>10</v>
      </c>
      <c r="Y27" s="99">
        <f t="shared" si="10"/>
        <v>10</v>
      </c>
      <c r="Z27" s="122" t="str">
        <f>IF('Indicator Data'!AJ34="x","x",ROUND(IF('Indicator Data'!AJ34&gt;Z$2,10,IF('Indicator Data'!AJ34&lt;Z$3,0,('Indicator Data'!AJ34-Z$3)/(Z$2-Z$3)*10)),1))</f>
        <v>x</v>
      </c>
      <c r="AA27" s="122" t="str">
        <f>IF('Indicator Data'!AK34="x","x",ROUND(IF('Indicator Data'!AK34&gt;AA$2,10,IF('Indicator Data'!AK34&lt;AA$3,0,('Indicator Data'!AK34-AA$3)/(AA$2-AA$3)*10)),1))</f>
        <v>x</v>
      </c>
      <c r="AB27" s="99" t="str">
        <f t="shared" si="11"/>
        <v>x</v>
      </c>
      <c r="AC27" s="100">
        <f t="shared" si="12"/>
        <v>10</v>
      </c>
      <c r="AD27" s="122" t="str">
        <f>IF('Indicator Data'!AI34="x","x",ROUND(IF('Indicator Data'!AI34&gt;AD$2,10,IF('Indicator Data'!AI34&lt;AD$3,0,('Indicator Data'!AI34-AD$3)/(AD$2-AD$3)*10)),1))</f>
        <v>x</v>
      </c>
      <c r="AE27" s="122">
        <f>IF('Indicator Data'!AG34="x","x",ROUND(IF('Indicator Data'!AG34&gt;AE$2,0,IF('Indicator Data'!AG34&lt;AE$3,10,(AE$2-'Indicator Data'!AG34)/(AE$2-AE$3)*10)),1))</f>
        <v>10</v>
      </c>
      <c r="AF27" s="122" t="str">
        <f>IF('Indicator Data'!AH34="x","x",ROUND(IF('Indicator Data'!AH34&gt;AF$2,0,IF('Indicator Data'!AH34&lt;AF$3,10,(AF$2-'Indicator Data'!AH34)/(AF$2-AF$3)*10)),1))</f>
        <v>x</v>
      </c>
      <c r="AG27" s="99">
        <f t="shared" si="13"/>
        <v>10</v>
      </c>
      <c r="AH27" s="100">
        <f t="shared" si="14"/>
        <v>10</v>
      </c>
      <c r="AI27" s="101">
        <f t="shared" si="15"/>
        <v>9.4</v>
      </c>
      <c r="AJ27" s="94"/>
      <c r="AK27" s="27"/>
    </row>
    <row r="28" spans="1:37" ht="15.75" customHeight="1" x14ac:dyDescent="0.25">
      <c r="A28" s="37" t="s">
        <v>178</v>
      </c>
      <c r="B28" s="37" t="s">
        <v>179</v>
      </c>
      <c r="C28" s="122" t="str">
        <f>IF('Indicator Data'!AL35="x","x",ROUND(IF('Indicator Data'!AL35&gt;C$2,0,IF('Indicator Data'!AL35&lt;C$3,10,(C$2-'Indicator Data'!AL35)/(C$2-C$3)*10)),1))</f>
        <v>x</v>
      </c>
      <c r="D28" s="122">
        <f>IF('Indicator Data'!AM35="x","x",ROUND(IF('Indicator Data'!AM35&gt;D$2,0,IF('Indicator Data'!AM35&lt;D$3,10,(D$2-'Indicator Data'!AM35)/(D$2-D$3)*10)),1))</f>
        <v>6</v>
      </c>
      <c r="E28" s="99">
        <f t="shared" si="1"/>
        <v>6</v>
      </c>
      <c r="F28" s="100">
        <f t="shared" si="2"/>
        <v>6</v>
      </c>
      <c r="G28" s="122" t="str">
        <f>IF('Indicator Data'!AN35="x","x",ROUND(IF('Indicator Data'!AN35&gt;G$2,10,IF('Indicator Data'!AN35&lt;G$3,0,('Indicator Data'!AN35-G$3)/(G$2-G$3)*10)),1))</f>
        <v>x</v>
      </c>
      <c r="H28" s="99" t="str">
        <f t="shared" si="3"/>
        <v>x</v>
      </c>
      <c r="I28" s="100" t="str">
        <f t="shared" si="4"/>
        <v>x</v>
      </c>
      <c r="J28" s="122" t="str">
        <f>IF('Indicator Data'!AO35="x","x",ROUND(IF('Indicator Data'!AO35&gt;J$2,0,IF('Indicator Data'!AO35&lt;J$3,10,(J$2-'Indicator Data'!AO35)/(J$2-J$3)*10)),1))</f>
        <v>x</v>
      </c>
      <c r="K28" s="99" t="str">
        <f t="shared" ref="K28:L28" si="37">IF(AND(J28="x"),"x",ROUND(AVERAGE(J28),1))</f>
        <v>x</v>
      </c>
      <c r="L28" s="100" t="str">
        <f t="shared" si="37"/>
        <v>x</v>
      </c>
      <c r="M28" s="101">
        <f t="shared" si="6"/>
        <v>6</v>
      </c>
      <c r="N28" s="122" t="str">
        <f>IF('Indicator Data'!AE35="x","x",ROUND(IF('Indicator Data'!AE35&gt;N$2,10,IF('Indicator Data'!AE35&lt;N$3,0,('Indicator Data'!AE35-N$3)/(N$2-N$3)*10)),1))</f>
        <v>x</v>
      </c>
      <c r="O28" s="99" t="str">
        <f t="shared" si="7"/>
        <v>x</v>
      </c>
      <c r="P28" s="122" t="str">
        <f>IF('Indicator Data'!AF35="x","x",ROUND(IF('Indicator Data'!AF35=0,0,IF(LOG('Indicator Data'!AF35)&gt;P$2,10,IF(LOG('Indicator Data'!AF35)&lt;P$3,0,((LOG('Indicator Data'!AF35)-P$3))/(P$2-P$3)*10))),1))</f>
        <v>x</v>
      </c>
      <c r="Q28" s="99" t="str">
        <f t="shared" si="8"/>
        <v>x</v>
      </c>
      <c r="R28" s="122" t="str">
        <f>IF('Indicator Data'!AA35="x","x",ROUND(IF('Indicator Data'!AA35&gt;R$2,10,IF('Indicator Data'!AA35&lt;R$3,0,('Indicator Data'!AA35-R$3)/(R$2-R$3)*10)),1))</f>
        <v>x</v>
      </c>
      <c r="S28" s="122" t="str">
        <f>IF('Indicator Data'!AB35="x","x",ROUND(IF('Indicator Data'!AB35=0,0,IF(LOG('Indicator Data'!AB35)&gt;S$2,10,IF(LOG('Indicator Data'!AB35)&lt;S$3,0,((LOG('Indicator Data'!AB35)-S$3))/(S$2-S$3)*10))),1))</f>
        <v>x</v>
      </c>
      <c r="T28" s="122" t="str">
        <f>IF('Indicator Data'!AC35="x","x",ROUND(IF('Indicator Data'!AC35=0,0,IF(LOG('Indicator Data'!AC35)&gt;T$2,10,IF(LOG('Indicator Data'!AC35)&lt;T$3,0,((LOG('Indicator Data'!AC35)-T$3))/(T$2-T$3)*10))),1))</f>
        <v>x</v>
      </c>
      <c r="U28" s="122" t="str">
        <f>IF('Indicator Data'!AD35="x","x",ROUND(IF('Indicator Data'!AD35&gt;U$2,10,IF('Indicator Data'!AD35&lt;U$3,0,('Indicator Data'!AD35-U$3)/(U$2-U$3)*10)),1))</f>
        <v>x</v>
      </c>
      <c r="V28" s="99" t="str">
        <f t="shared" si="9"/>
        <v>x</v>
      </c>
      <c r="W28" s="100" t="str">
        <f t="shared" si="0"/>
        <v>x</v>
      </c>
      <c r="X28" s="122">
        <f>IF('Indicator Data'!AP35="x","x",ROUND(IF('Indicator Data'!AP35=0,10,IF(LOG('Indicator Data'!AP35)&gt;X$2,0,IF(LOG('Indicator Data'!AP35)&lt;X$3,10,(X$2-LOG('Indicator Data'!AP35))/(X$2-X$3)*10))),1))</f>
        <v>9.6</v>
      </c>
      <c r="Y28" s="99">
        <f t="shared" si="10"/>
        <v>9.6</v>
      </c>
      <c r="Z28" s="122" t="str">
        <f>IF('Indicator Data'!AJ35="x","x",ROUND(IF('Indicator Data'!AJ35&gt;Z$2,10,IF('Indicator Data'!AJ35&lt;Z$3,0,('Indicator Data'!AJ35-Z$3)/(Z$2-Z$3)*10)),1))</f>
        <v>x</v>
      </c>
      <c r="AA28" s="122" t="str">
        <f>IF('Indicator Data'!AK35="x","x",ROUND(IF('Indicator Data'!AK35&gt;AA$2,10,IF('Indicator Data'!AK35&lt;AA$3,0,('Indicator Data'!AK35-AA$3)/(AA$2-AA$3)*10)),1))</f>
        <v>x</v>
      </c>
      <c r="AB28" s="99" t="str">
        <f t="shared" si="11"/>
        <v>x</v>
      </c>
      <c r="AC28" s="100">
        <f t="shared" si="12"/>
        <v>9.6</v>
      </c>
      <c r="AD28" s="122" t="str">
        <f>IF('Indicator Data'!AI35="x","x",ROUND(IF('Indicator Data'!AI35&gt;AD$2,10,IF('Indicator Data'!AI35&lt;AD$3,0,('Indicator Data'!AI35-AD$3)/(AD$2-AD$3)*10)),1))</f>
        <v>x</v>
      </c>
      <c r="AE28" s="122">
        <f>IF('Indicator Data'!AG35="x","x",ROUND(IF('Indicator Data'!AG35&gt;AE$2,0,IF('Indicator Data'!AG35&lt;AE$3,10,(AE$2-'Indicator Data'!AG35)/(AE$2-AE$3)*10)),1))</f>
        <v>9.6</v>
      </c>
      <c r="AF28" s="122" t="str">
        <f>IF('Indicator Data'!AH35="x","x",ROUND(IF('Indicator Data'!AH35&gt;AF$2,0,IF('Indicator Data'!AH35&lt;AF$3,10,(AF$2-'Indicator Data'!AH35)/(AF$2-AF$3)*10)),1))</f>
        <v>x</v>
      </c>
      <c r="AG28" s="99">
        <f t="shared" si="13"/>
        <v>9.6</v>
      </c>
      <c r="AH28" s="100">
        <f t="shared" si="14"/>
        <v>9.6</v>
      </c>
      <c r="AI28" s="101">
        <f t="shared" si="15"/>
        <v>9.6</v>
      </c>
      <c r="AJ28" s="94"/>
      <c r="AK28" s="27"/>
    </row>
    <row r="29" spans="1:37" ht="15.75" customHeight="1" x14ac:dyDescent="0.25">
      <c r="A29" s="37" t="s">
        <v>180</v>
      </c>
      <c r="B29" s="37" t="s">
        <v>181</v>
      </c>
      <c r="C29" s="122" t="str">
        <f>IF('Indicator Data'!AL36="x","x",ROUND(IF('Indicator Data'!AL36&gt;C$2,0,IF('Indicator Data'!AL36&lt;C$3,10,(C$2-'Indicator Data'!AL36)/(C$2-C$3)*10)),1))</f>
        <v>x</v>
      </c>
      <c r="D29" s="122">
        <f>IF('Indicator Data'!AM36="x","x",ROUND(IF('Indicator Data'!AM36&gt;D$2,0,IF('Indicator Data'!AM36&lt;D$3,10,(D$2-'Indicator Data'!AM36)/(D$2-D$3)*10)),1))</f>
        <v>6</v>
      </c>
      <c r="E29" s="99">
        <f t="shared" si="1"/>
        <v>6</v>
      </c>
      <c r="F29" s="100">
        <f t="shared" si="2"/>
        <v>6</v>
      </c>
      <c r="G29" s="122" t="str">
        <f>IF('Indicator Data'!AN36="x","x",ROUND(IF('Indicator Data'!AN36&gt;G$2,10,IF('Indicator Data'!AN36&lt;G$3,0,('Indicator Data'!AN36-G$3)/(G$2-G$3)*10)),1))</f>
        <v>x</v>
      </c>
      <c r="H29" s="99" t="str">
        <f t="shared" si="3"/>
        <v>x</v>
      </c>
      <c r="I29" s="100" t="str">
        <f t="shared" si="4"/>
        <v>x</v>
      </c>
      <c r="J29" s="122" t="str">
        <f>IF('Indicator Data'!AO36="x","x",ROUND(IF('Indicator Data'!AO36&gt;J$2,0,IF('Indicator Data'!AO36&lt;J$3,10,(J$2-'Indicator Data'!AO36)/(J$2-J$3)*10)),1))</f>
        <v>x</v>
      </c>
      <c r="K29" s="99" t="str">
        <f t="shared" ref="K29:L29" si="38">IF(AND(J29="x"),"x",ROUND(AVERAGE(J29),1))</f>
        <v>x</v>
      </c>
      <c r="L29" s="100" t="str">
        <f t="shared" si="38"/>
        <v>x</v>
      </c>
      <c r="M29" s="101">
        <f t="shared" si="6"/>
        <v>6</v>
      </c>
      <c r="N29" s="122" t="str">
        <f>IF('Indicator Data'!AE36="x","x",ROUND(IF('Indicator Data'!AE36&gt;N$2,10,IF('Indicator Data'!AE36&lt;N$3,0,('Indicator Data'!AE36-N$3)/(N$2-N$3)*10)),1))</f>
        <v>x</v>
      </c>
      <c r="O29" s="99" t="str">
        <f t="shared" si="7"/>
        <v>x</v>
      </c>
      <c r="P29" s="122" t="str">
        <f>IF('Indicator Data'!AF36="x","x",ROUND(IF('Indicator Data'!AF36=0,0,IF(LOG('Indicator Data'!AF36)&gt;P$2,10,IF(LOG('Indicator Data'!AF36)&lt;P$3,0,((LOG('Indicator Data'!AF36)-P$3))/(P$2-P$3)*10))),1))</f>
        <v>x</v>
      </c>
      <c r="Q29" s="99" t="str">
        <f t="shared" si="8"/>
        <v>x</v>
      </c>
      <c r="R29" s="122" t="str">
        <f>IF('Indicator Data'!AA36="x","x",ROUND(IF('Indicator Data'!AA36&gt;R$2,10,IF('Indicator Data'!AA36&lt;R$3,0,('Indicator Data'!AA36-R$3)/(R$2-R$3)*10)),1))</f>
        <v>x</v>
      </c>
      <c r="S29" s="122" t="str">
        <f>IF('Indicator Data'!AB36="x","x",ROUND(IF('Indicator Data'!AB36=0,0,IF(LOG('Indicator Data'!AB36)&gt;S$2,10,IF(LOG('Indicator Data'!AB36)&lt;S$3,0,((LOG('Indicator Data'!AB36)-S$3))/(S$2-S$3)*10))),1))</f>
        <v>x</v>
      </c>
      <c r="T29" s="122" t="str">
        <f>IF('Indicator Data'!AC36="x","x",ROUND(IF('Indicator Data'!AC36=0,0,IF(LOG('Indicator Data'!AC36)&gt;T$2,10,IF(LOG('Indicator Data'!AC36)&lt;T$3,0,((LOG('Indicator Data'!AC36)-T$3))/(T$2-T$3)*10))),1))</f>
        <v>x</v>
      </c>
      <c r="U29" s="122" t="str">
        <f>IF('Indicator Data'!AD36="x","x",ROUND(IF('Indicator Data'!AD36&gt;U$2,10,IF('Indicator Data'!AD36&lt;U$3,0,('Indicator Data'!AD36-U$3)/(U$2-U$3)*10)),1))</f>
        <v>x</v>
      </c>
      <c r="V29" s="99" t="str">
        <f t="shared" si="9"/>
        <v>x</v>
      </c>
      <c r="W29" s="100" t="str">
        <f t="shared" si="0"/>
        <v>x</v>
      </c>
      <c r="X29" s="122">
        <f>IF('Indicator Data'!AP36="x","x",ROUND(IF('Indicator Data'!AP36=0,10,IF(LOG('Indicator Data'!AP36)&gt;X$2,0,IF(LOG('Indicator Data'!AP36)&lt;X$3,10,(X$2-LOG('Indicator Data'!AP36))/(X$2-X$3)*10))),1))</f>
        <v>5.3</v>
      </c>
      <c r="Y29" s="99">
        <f t="shared" si="10"/>
        <v>5.3</v>
      </c>
      <c r="Z29" s="122" t="str">
        <f>IF('Indicator Data'!AJ36="x","x",ROUND(IF('Indicator Data'!AJ36&gt;Z$2,10,IF('Indicator Data'!AJ36&lt;Z$3,0,('Indicator Data'!AJ36-Z$3)/(Z$2-Z$3)*10)),1))</f>
        <v>x</v>
      </c>
      <c r="AA29" s="122" t="str">
        <f>IF('Indicator Data'!AK36="x","x",ROUND(IF('Indicator Data'!AK36&gt;AA$2,10,IF('Indicator Data'!AK36&lt;AA$3,0,('Indicator Data'!AK36-AA$3)/(AA$2-AA$3)*10)),1))</f>
        <v>x</v>
      </c>
      <c r="AB29" s="99" t="str">
        <f t="shared" si="11"/>
        <v>x</v>
      </c>
      <c r="AC29" s="100">
        <f t="shared" si="12"/>
        <v>5.3</v>
      </c>
      <c r="AD29" s="122" t="str">
        <f>IF('Indicator Data'!AI36="x","x",ROUND(IF('Indicator Data'!AI36&gt;AD$2,10,IF('Indicator Data'!AI36&lt;AD$3,0,('Indicator Data'!AI36-AD$3)/(AD$2-AD$3)*10)),1))</f>
        <v>x</v>
      </c>
      <c r="AE29" s="122">
        <f>IF('Indicator Data'!AG36="x","x",ROUND(IF('Indicator Data'!AG36&gt;AE$2,0,IF('Indicator Data'!AG36&lt;AE$3,10,(AE$2-'Indicator Data'!AG36)/(AE$2-AE$3)*10)),1))</f>
        <v>9.4</v>
      </c>
      <c r="AF29" s="122" t="str">
        <f>IF('Indicator Data'!AH36="x","x",ROUND(IF('Indicator Data'!AH36&gt;AF$2,0,IF('Indicator Data'!AH36&lt;AF$3,10,(AF$2-'Indicator Data'!AH36)/(AF$2-AF$3)*10)),1))</f>
        <v>x</v>
      </c>
      <c r="AG29" s="99">
        <f t="shared" si="13"/>
        <v>9.4</v>
      </c>
      <c r="AH29" s="100">
        <f t="shared" si="14"/>
        <v>9.4</v>
      </c>
      <c r="AI29" s="101">
        <f t="shared" si="15"/>
        <v>7.4</v>
      </c>
      <c r="AJ29" s="94"/>
      <c r="AK29" s="27"/>
    </row>
    <row r="30" spans="1:37" ht="15.75" customHeight="1" x14ac:dyDescent="0.25">
      <c r="A30" s="37" t="s">
        <v>182</v>
      </c>
      <c r="B30" s="37" t="s">
        <v>183</v>
      </c>
      <c r="C30" s="122" t="str">
        <f>IF('Indicator Data'!AL37="x","x",ROUND(IF('Indicator Data'!AL37&gt;C$2,0,IF('Indicator Data'!AL37&lt;C$3,10,(C$2-'Indicator Data'!AL37)/(C$2-C$3)*10)),1))</f>
        <v>x</v>
      </c>
      <c r="D30" s="122">
        <f>IF('Indicator Data'!AM37="x","x",ROUND(IF('Indicator Data'!AM37&gt;D$2,0,IF('Indicator Data'!AM37&lt;D$3,10,(D$2-'Indicator Data'!AM37)/(D$2-D$3)*10)),1))</f>
        <v>6</v>
      </c>
      <c r="E30" s="99">
        <f t="shared" si="1"/>
        <v>6</v>
      </c>
      <c r="F30" s="100">
        <f t="shared" si="2"/>
        <v>6</v>
      </c>
      <c r="G30" s="122" t="str">
        <f>IF('Indicator Data'!AN37="x","x",ROUND(IF('Indicator Data'!AN37&gt;G$2,10,IF('Indicator Data'!AN37&lt;G$3,0,('Indicator Data'!AN37-G$3)/(G$2-G$3)*10)),1))</f>
        <v>x</v>
      </c>
      <c r="H30" s="99" t="str">
        <f t="shared" si="3"/>
        <v>x</v>
      </c>
      <c r="I30" s="100" t="str">
        <f t="shared" si="4"/>
        <v>x</v>
      </c>
      <c r="J30" s="122" t="str">
        <f>IF('Indicator Data'!AO37="x","x",ROUND(IF('Indicator Data'!AO37&gt;J$2,0,IF('Indicator Data'!AO37&lt;J$3,10,(J$2-'Indicator Data'!AO37)/(J$2-J$3)*10)),1))</f>
        <v>x</v>
      </c>
      <c r="K30" s="99" t="str">
        <f t="shared" ref="K30:L30" si="39">IF(AND(J30="x"),"x",ROUND(AVERAGE(J30),1))</f>
        <v>x</v>
      </c>
      <c r="L30" s="100" t="str">
        <f t="shared" si="39"/>
        <v>x</v>
      </c>
      <c r="M30" s="101">
        <f t="shared" si="6"/>
        <v>6</v>
      </c>
      <c r="N30" s="122" t="str">
        <f>IF('Indicator Data'!AE37="x","x",ROUND(IF('Indicator Data'!AE37&gt;N$2,10,IF('Indicator Data'!AE37&lt;N$3,0,('Indicator Data'!AE37-N$3)/(N$2-N$3)*10)),1))</f>
        <v>x</v>
      </c>
      <c r="O30" s="99" t="str">
        <f t="shared" si="7"/>
        <v>x</v>
      </c>
      <c r="P30" s="122" t="str">
        <f>IF('Indicator Data'!AF37="x","x",ROUND(IF('Indicator Data'!AF37=0,0,IF(LOG('Indicator Data'!AF37)&gt;P$2,10,IF(LOG('Indicator Data'!AF37)&lt;P$3,0,((LOG('Indicator Data'!AF37)-P$3))/(P$2-P$3)*10))),1))</f>
        <v>x</v>
      </c>
      <c r="Q30" s="99" t="str">
        <f t="shared" si="8"/>
        <v>x</v>
      </c>
      <c r="R30" s="122" t="str">
        <f>IF('Indicator Data'!AA37="x","x",ROUND(IF('Indicator Data'!AA37&gt;R$2,10,IF('Indicator Data'!AA37&lt;R$3,0,('Indicator Data'!AA37-R$3)/(R$2-R$3)*10)),1))</f>
        <v>x</v>
      </c>
      <c r="S30" s="122" t="str">
        <f>IF('Indicator Data'!AB37="x","x",ROUND(IF('Indicator Data'!AB37=0,0,IF(LOG('Indicator Data'!AB37)&gt;S$2,10,IF(LOG('Indicator Data'!AB37)&lt;S$3,0,((LOG('Indicator Data'!AB37)-S$3))/(S$2-S$3)*10))),1))</f>
        <v>x</v>
      </c>
      <c r="T30" s="122" t="str">
        <f>IF('Indicator Data'!AC37="x","x",ROUND(IF('Indicator Data'!AC37=0,0,IF(LOG('Indicator Data'!AC37)&gt;T$2,10,IF(LOG('Indicator Data'!AC37)&lt;T$3,0,((LOG('Indicator Data'!AC37)-T$3))/(T$2-T$3)*10))),1))</f>
        <v>x</v>
      </c>
      <c r="U30" s="122" t="str">
        <f>IF('Indicator Data'!AD37="x","x",ROUND(IF('Indicator Data'!AD37&gt;U$2,10,IF('Indicator Data'!AD37&lt;U$3,0,('Indicator Data'!AD37-U$3)/(U$2-U$3)*10)),1))</f>
        <v>x</v>
      </c>
      <c r="V30" s="99" t="str">
        <f t="shared" si="9"/>
        <v>x</v>
      </c>
      <c r="W30" s="100" t="str">
        <f t="shared" si="0"/>
        <v>x</v>
      </c>
      <c r="X30" s="122">
        <f>IF('Indicator Data'!AP37="x","x",ROUND(IF('Indicator Data'!AP37=0,10,IF(LOG('Indicator Data'!AP37)&gt;X$2,0,IF(LOG('Indicator Data'!AP37)&lt;X$3,10,(X$2-LOG('Indicator Data'!AP37))/(X$2-X$3)*10))),1))</f>
        <v>10</v>
      </c>
      <c r="Y30" s="99">
        <f t="shared" si="10"/>
        <v>10</v>
      </c>
      <c r="Z30" s="122" t="str">
        <f>IF('Indicator Data'!AJ37="x","x",ROUND(IF('Indicator Data'!AJ37&gt;Z$2,10,IF('Indicator Data'!AJ37&lt;Z$3,0,('Indicator Data'!AJ37-Z$3)/(Z$2-Z$3)*10)),1))</f>
        <v>x</v>
      </c>
      <c r="AA30" s="122" t="str">
        <f>IF('Indicator Data'!AK37="x","x",ROUND(IF('Indicator Data'!AK37&gt;AA$2,10,IF('Indicator Data'!AK37&lt;AA$3,0,('Indicator Data'!AK37-AA$3)/(AA$2-AA$3)*10)),1))</f>
        <v>x</v>
      </c>
      <c r="AB30" s="99" t="str">
        <f t="shared" si="11"/>
        <v>x</v>
      </c>
      <c r="AC30" s="100">
        <f t="shared" si="12"/>
        <v>10</v>
      </c>
      <c r="AD30" s="122" t="str">
        <f>IF('Indicator Data'!AI37="x","x",ROUND(IF('Indicator Data'!AI37&gt;AD$2,10,IF('Indicator Data'!AI37&lt;AD$3,0,('Indicator Data'!AI37-AD$3)/(AD$2-AD$3)*10)),1))</f>
        <v>x</v>
      </c>
      <c r="AE30" s="122">
        <f>IF('Indicator Data'!AG37="x","x",ROUND(IF('Indicator Data'!AG37&gt;AE$2,0,IF('Indicator Data'!AG37&lt;AE$3,10,(AE$2-'Indicator Data'!AG37)/(AE$2-AE$3)*10)),1))</f>
        <v>10</v>
      </c>
      <c r="AF30" s="122" t="str">
        <f>IF('Indicator Data'!AH37="x","x",ROUND(IF('Indicator Data'!AH37&gt;AF$2,0,IF('Indicator Data'!AH37&lt;AF$3,10,(AF$2-'Indicator Data'!AH37)/(AF$2-AF$3)*10)),1))</f>
        <v>x</v>
      </c>
      <c r="AG30" s="99">
        <f t="shared" si="13"/>
        <v>10</v>
      </c>
      <c r="AH30" s="100">
        <f t="shared" si="14"/>
        <v>10</v>
      </c>
      <c r="AI30" s="101">
        <f t="shared" si="15"/>
        <v>10</v>
      </c>
      <c r="AJ30" s="94"/>
      <c r="AK30" s="27"/>
    </row>
    <row r="31" spans="1:37" ht="15.75" customHeight="1" x14ac:dyDescent="0.25">
      <c r="A31" s="37" t="s">
        <v>184</v>
      </c>
      <c r="B31" s="37" t="s">
        <v>185</v>
      </c>
      <c r="C31" s="122" t="str">
        <f>IF('Indicator Data'!AL38="x","x",ROUND(IF('Indicator Data'!AL38&gt;C$2,0,IF('Indicator Data'!AL38&lt;C$3,10,(C$2-'Indicator Data'!AL38)/(C$2-C$3)*10)),1))</f>
        <v>x</v>
      </c>
      <c r="D31" s="122">
        <f>IF('Indicator Data'!AM38="x","x",ROUND(IF('Indicator Data'!AM38&gt;D$2,0,IF('Indicator Data'!AM38&lt;D$3,10,(D$2-'Indicator Data'!AM38)/(D$2-D$3)*10)),1))</f>
        <v>6</v>
      </c>
      <c r="E31" s="99">
        <f t="shared" si="1"/>
        <v>6</v>
      </c>
      <c r="F31" s="100">
        <f t="shared" si="2"/>
        <v>6</v>
      </c>
      <c r="G31" s="122" t="str">
        <f>IF('Indicator Data'!AN38="x","x",ROUND(IF('Indicator Data'!AN38&gt;G$2,10,IF('Indicator Data'!AN38&lt;G$3,0,('Indicator Data'!AN38-G$3)/(G$2-G$3)*10)),1))</f>
        <v>x</v>
      </c>
      <c r="H31" s="99" t="str">
        <f t="shared" si="3"/>
        <v>x</v>
      </c>
      <c r="I31" s="100" t="str">
        <f t="shared" si="4"/>
        <v>x</v>
      </c>
      <c r="J31" s="122" t="str">
        <f>IF('Indicator Data'!AO38="x","x",ROUND(IF('Indicator Data'!AO38&gt;J$2,0,IF('Indicator Data'!AO38&lt;J$3,10,(J$2-'Indicator Data'!AO38)/(J$2-J$3)*10)),1))</f>
        <v>x</v>
      </c>
      <c r="K31" s="99" t="str">
        <f t="shared" ref="K31:L31" si="40">IF(AND(J31="x"),"x",ROUND(AVERAGE(J31),1))</f>
        <v>x</v>
      </c>
      <c r="L31" s="100" t="str">
        <f t="shared" si="40"/>
        <v>x</v>
      </c>
      <c r="M31" s="101">
        <f t="shared" si="6"/>
        <v>6</v>
      </c>
      <c r="N31" s="122" t="str">
        <f>IF('Indicator Data'!AE38="x","x",ROUND(IF('Indicator Data'!AE38&gt;N$2,10,IF('Indicator Data'!AE38&lt;N$3,0,('Indicator Data'!AE38-N$3)/(N$2-N$3)*10)),1))</f>
        <v>x</v>
      </c>
      <c r="O31" s="99" t="str">
        <f t="shared" si="7"/>
        <v>x</v>
      </c>
      <c r="P31" s="122" t="str">
        <f>IF('Indicator Data'!AF38="x","x",ROUND(IF('Indicator Data'!AF38=0,0,IF(LOG('Indicator Data'!AF38)&gt;P$2,10,IF(LOG('Indicator Data'!AF38)&lt;P$3,0,((LOG('Indicator Data'!AF38)-P$3))/(P$2-P$3)*10))),1))</f>
        <v>x</v>
      </c>
      <c r="Q31" s="99" t="str">
        <f t="shared" si="8"/>
        <v>x</v>
      </c>
      <c r="R31" s="122" t="str">
        <f>IF('Indicator Data'!AA38="x","x",ROUND(IF('Indicator Data'!AA38&gt;R$2,10,IF('Indicator Data'!AA38&lt;R$3,0,('Indicator Data'!AA38-R$3)/(R$2-R$3)*10)),1))</f>
        <v>x</v>
      </c>
      <c r="S31" s="122" t="str">
        <f>IF('Indicator Data'!AB38="x","x",ROUND(IF('Indicator Data'!AB38=0,0,IF(LOG('Indicator Data'!AB38)&gt;S$2,10,IF(LOG('Indicator Data'!AB38)&lt;S$3,0,((LOG('Indicator Data'!AB38)-S$3))/(S$2-S$3)*10))),1))</f>
        <v>x</v>
      </c>
      <c r="T31" s="122" t="str">
        <f>IF('Indicator Data'!AC38="x","x",ROUND(IF('Indicator Data'!AC38=0,0,IF(LOG('Indicator Data'!AC38)&gt;T$2,10,IF(LOG('Indicator Data'!AC38)&lt;T$3,0,((LOG('Indicator Data'!AC38)-T$3))/(T$2-T$3)*10))),1))</f>
        <v>x</v>
      </c>
      <c r="U31" s="122" t="str">
        <f>IF('Indicator Data'!AD38="x","x",ROUND(IF('Indicator Data'!AD38&gt;U$2,10,IF('Indicator Data'!AD38&lt;U$3,0,('Indicator Data'!AD38-U$3)/(U$2-U$3)*10)),1))</f>
        <v>x</v>
      </c>
      <c r="V31" s="99" t="str">
        <f t="shared" si="9"/>
        <v>x</v>
      </c>
      <c r="W31" s="100" t="str">
        <f t="shared" si="0"/>
        <v>x</v>
      </c>
      <c r="X31" s="122">
        <f>IF('Indicator Data'!AP38="x","x",ROUND(IF('Indicator Data'!AP38=0,10,IF(LOG('Indicator Data'!AP38)&gt;X$2,0,IF(LOG('Indicator Data'!AP38)&lt;X$3,10,(X$2-LOG('Indicator Data'!AP38))/(X$2-X$3)*10))),1))</f>
        <v>7.9</v>
      </c>
      <c r="Y31" s="99">
        <f t="shared" si="10"/>
        <v>7.9</v>
      </c>
      <c r="Z31" s="122" t="str">
        <f>IF('Indicator Data'!AJ38="x","x",ROUND(IF('Indicator Data'!AJ38&gt;Z$2,10,IF('Indicator Data'!AJ38&lt;Z$3,0,('Indicator Data'!AJ38-Z$3)/(Z$2-Z$3)*10)),1))</f>
        <v>x</v>
      </c>
      <c r="AA31" s="122" t="str">
        <f>IF('Indicator Data'!AK38="x","x",ROUND(IF('Indicator Data'!AK38&gt;AA$2,10,IF('Indicator Data'!AK38&lt;AA$3,0,('Indicator Data'!AK38-AA$3)/(AA$2-AA$3)*10)),1))</f>
        <v>x</v>
      </c>
      <c r="AB31" s="99" t="str">
        <f t="shared" si="11"/>
        <v>x</v>
      </c>
      <c r="AC31" s="100">
        <f t="shared" si="12"/>
        <v>7.9</v>
      </c>
      <c r="AD31" s="122" t="str">
        <f>IF('Indicator Data'!AI38="x","x",ROUND(IF('Indicator Data'!AI38&gt;AD$2,10,IF('Indicator Data'!AI38&lt;AD$3,0,('Indicator Data'!AI38-AD$3)/(AD$2-AD$3)*10)),1))</f>
        <v>x</v>
      </c>
      <c r="AE31" s="122">
        <f>IF('Indicator Data'!AG38="x","x",ROUND(IF('Indicator Data'!AG38&gt;AE$2,0,IF('Indicator Data'!AG38&lt;AE$3,10,(AE$2-'Indicator Data'!AG38)/(AE$2-AE$3)*10)),1))</f>
        <v>8.9</v>
      </c>
      <c r="AF31" s="122" t="str">
        <f>IF('Indicator Data'!AH38="x","x",ROUND(IF('Indicator Data'!AH38&gt;AF$2,0,IF('Indicator Data'!AH38&lt;AF$3,10,(AF$2-'Indicator Data'!AH38)/(AF$2-AF$3)*10)),1))</f>
        <v>x</v>
      </c>
      <c r="AG31" s="99">
        <f t="shared" si="13"/>
        <v>8.9</v>
      </c>
      <c r="AH31" s="100">
        <f t="shared" si="14"/>
        <v>8.9</v>
      </c>
      <c r="AI31" s="101">
        <f t="shared" si="15"/>
        <v>8.4</v>
      </c>
      <c r="AJ31" s="94"/>
      <c r="AK31" s="27"/>
    </row>
    <row r="32" spans="1:37" ht="15.75" customHeight="1" x14ac:dyDescent="0.25">
      <c r="A32" s="37" t="s">
        <v>186</v>
      </c>
      <c r="B32" s="37" t="s">
        <v>187</v>
      </c>
      <c r="C32" s="122" t="str">
        <f>IF('Indicator Data'!AL39="x","x",ROUND(IF('Indicator Data'!AL39&gt;C$2,0,IF('Indicator Data'!AL39&lt;C$3,10,(C$2-'Indicator Data'!AL39)/(C$2-C$3)*10)),1))</f>
        <v>x</v>
      </c>
      <c r="D32" s="122">
        <f>IF('Indicator Data'!AM39="x","x",ROUND(IF('Indicator Data'!AM39&gt;D$2,0,IF('Indicator Data'!AM39&lt;D$3,10,(D$2-'Indicator Data'!AM39)/(D$2-D$3)*10)),1))</f>
        <v>6</v>
      </c>
      <c r="E32" s="99">
        <f t="shared" si="1"/>
        <v>6</v>
      </c>
      <c r="F32" s="100">
        <f t="shared" si="2"/>
        <v>6</v>
      </c>
      <c r="G32" s="122" t="str">
        <f>IF('Indicator Data'!AN39="x","x",ROUND(IF('Indicator Data'!AN39&gt;G$2,10,IF('Indicator Data'!AN39&lt;G$3,0,('Indicator Data'!AN39-G$3)/(G$2-G$3)*10)),1))</f>
        <v>x</v>
      </c>
      <c r="H32" s="99" t="str">
        <f t="shared" si="3"/>
        <v>x</v>
      </c>
      <c r="I32" s="100" t="str">
        <f t="shared" si="4"/>
        <v>x</v>
      </c>
      <c r="J32" s="122" t="str">
        <f>IF('Indicator Data'!AO39="x","x",ROUND(IF('Indicator Data'!AO39&gt;J$2,0,IF('Indicator Data'!AO39&lt;J$3,10,(J$2-'Indicator Data'!AO39)/(J$2-J$3)*10)),1))</f>
        <v>x</v>
      </c>
      <c r="K32" s="99" t="str">
        <f t="shared" ref="K32:L32" si="41">IF(AND(J32="x"),"x",ROUND(AVERAGE(J32),1))</f>
        <v>x</v>
      </c>
      <c r="L32" s="100" t="str">
        <f t="shared" si="41"/>
        <v>x</v>
      </c>
      <c r="M32" s="101">
        <f t="shared" si="6"/>
        <v>6</v>
      </c>
      <c r="N32" s="122" t="str">
        <f>IF('Indicator Data'!AE39="x","x",ROUND(IF('Indicator Data'!AE39&gt;N$2,10,IF('Indicator Data'!AE39&lt;N$3,0,('Indicator Data'!AE39-N$3)/(N$2-N$3)*10)),1))</f>
        <v>x</v>
      </c>
      <c r="O32" s="99" t="str">
        <f t="shared" si="7"/>
        <v>x</v>
      </c>
      <c r="P32" s="122" t="str">
        <f>IF('Indicator Data'!AF39="x","x",ROUND(IF('Indicator Data'!AF39=0,0,IF(LOG('Indicator Data'!AF39)&gt;P$2,10,IF(LOG('Indicator Data'!AF39)&lt;P$3,0,((LOG('Indicator Data'!AF39)-P$3))/(P$2-P$3)*10))),1))</f>
        <v>x</v>
      </c>
      <c r="Q32" s="99" t="str">
        <f t="shared" si="8"/>
        <v>x</v>
      </c>
      <c r="R32" s="122" t="str">
        <f>IF('Indicator Data'!AA39="x","x",ROUND(IF('Indicator Data'!AA39&gt;R$2,10,IF('Indicator Data'!AA39&lt;R$3,0,('Indicator Data'!AA39-R$3)/(R$2-R$3)*10)),1))</f>
        <v>x</v>
      </c>
      <c r="S32" s="122" t="str">
        <f>IF('Indicator Data'!AB39="x","x",ROUND(IF('Indicator Data'!AB39=0,0,IF(LOG('Indicator Data'!AB39)&gt;S$2,10,IF(LOG('Indicator Data'!AB39)&lt;S$3,0,((LOG('Indicator Data'!AB39)-S$3))/(S$2-S$3)*10))),1))</f>
        <v>x</v>
      </c>
      <c r="T32" s="122" t="str">
        <f>IF('Indicator Data'!AC39="x","x",ROUND(IF('Indicator Data'!AC39=0,0,IF(LOG('Indicator Data'!AC39)&gt;T$2,10,IF(LOG('Indicator Data'!AC39)&lt;T$3,0,((LOG('Indicator Data'!AC39)-T$3))/(T$2-T$3)*10))),1))</f>
        <v>x</v>
      </c>
      <c r="U32" s="122" t="str">
        <f>IF('Indicator Data'!AD39="x","x",ROUND(IF('Indicator Data'!AD39&gt;U$2,10,IF('Indicator Data'!AD39&lt;U$3,0,('Indicator Data'!AD39-U$3)/(U$2-U$3)*10)),1))</f>
        <v>x</v>
      </c>
      <c r="V32" s="99" t="str">
        <f t="shared" si="9"/>
        <v>x</v>
      </c>
      <c r="W32" s="100" t="str">
        <f t="shared" si="0"/>
        <v>x</v>
      </c>
      <c r="X32" s="122">
        <f>IF('Indicator Data'!AP39="x","x",ROUND(IF('Indicator Data'!AP39=0,10,IF(LOG('Indicator Data'!AP39)&gt;X$2,0,IF(LOG('Indicator Data'!AP39)&lt;X$3,10,(X$2-LOG('Indicator Data'!AP39))/(X$2-X$3)*10))),1))</f>
        <v>7.7</v>
      </c>
      <c r="Y32" s="99">
        <f t="shared" si="10"/>
        <v>7.7</v>
      </c>
      <c r="Z32" s="122" t="str">
        <f>IF('Indicator Data'!AJ39="x","x",ROUND(IF('Indicator Data'!AJ39&gt;Z$2,10,IF('Indicator Data'!AJ39&lt;Z$3,0,('Indicator Data'!AJ39-Z$3)/(Z$2-Z$3)*10)),1))</f>
        <v>x</v>
      </c>
      <c r="AA32" s="122" t="str">
        <f>IF('Indicator Data'!AK39="x","x",ROUND(IF('Indicator Data'!AK39&gt;AA$2,10,IF('Indicator Data'!AK39&lt;AA$3,0,('Indicator Data'!AK39-AA$3)/(AA$2-AA$3)*10)),1))</f>
        <v>x</v>
      </c>
      <c r="AB32" s="99" t="str">
        <f t="shared" si="11"/>
        <v>x</v>
      </c>
      <c r="AC32" s="100">
        <f t="shared" si="12"/>
        <v>7.7</v>
      </c>
      <c r="AD32" s="122" t="str">
        <f>IF('Indicator Data'!AI39="x","x",ROUND(IF('Indicator Data'!AI39&gt;AD$2,10,IF('Indicator Data'!AI39&lt;AD$3,0,('Indicator Data'!AI39-AD$3)/(AD$2-AD$3)*10)),1))</f>
        <v>x</v>
      </c>
      <c r="AE32" s="122">
        <f>IF('Indicator Data'!AG39="x","x",ROUND(IF('Indicator Data'!AG39&gt;AE$2,0,IF('Indicator Data'!AG39&lt;AE$3,10,(AE$2-'Indicator Data'!AG39)/(AE$2-AE$3)*10)),1))</f>
        <v>10</v>
      </c>
      <c r="AF32" s="122" t="str">
        <f>IF('Indicator Data'!AH39="x","x",ROUND(IF('Indicator Data'!AH39&gt;AF$2,0,IF('Indicator Data'!AH39&lt;AF$3,10,(AF$2-'Indicator Data'!AH39)/(AF$2-AF$3)*10)),1))</f>
        <v>x</v>
      </c>
      <c r="AG32" s="99">
        <f t="shared" si="13"/>
        <v>10</v>
      </c>
      <c r="AH32" s="100">
        <f t="shared" si="14"/>
        <v>10</v>
      </c>
      <c r="AI32" s="101">
        <f t="shared" si="15"/>
        <v>8.9</v>
      </c>
      <c r="AJ32" s="94"/>
      <c r="AK32" s="27"/>
    </row>
    <row r="33" spans="1:37" ht="15.75" customHeight="1" x14ac:dyDescent="0.25">
      <c r="A33" s="37" t="s">
        <v>188</v>
      </c>
      <c r="B33" s="37" t="s">
        <v>189</v>
      </c>
      <c r="C33" s="122" t="str">
        <f>IF('Indicator Data'!AL40="x","x",ROUND(IF('Indicator Data'!AL40&gt;C$2,0,IF('Indicator Data'!AL40&lt;C$3,10,(C$2-'Indicator Data'!AL40)/(C$2-C$3)*10)),1))</f>
        <v>x</v>
      </c>
      <c r="D33" s="122">
        <f>IF('Indicator Data'!AM40="x","x",ROUND(IF('Indicator Data'!AM40&gt;D$2,0,IF('Indicator Data'!AM40&lt;D$3,10,(D$2-'Indicator Data'!AM40)/(D$2-D$3)*10)),1))</f>
        <v>6</v>
      </c>
      <c r="E33" s="99">
        <f t="shared" si="1"/>
        <v>6</v>
      </c>
      <c r="F33" s="100">
        <f t="shared" si="2"/>
        <v>6</v>
      </c>
      <c r="G33" s="122" t="str">
        <f>IF('Indicator Data'!AN40="x","x",ROUND(IF('Indicator Data'!AN40&gt;G$2,10,IF('Indicator Data'!AN40&lt;G$3,0,('Indicator Data'!AN40-G$3)/(G$2-G$3)*10)),1))</f>
        <v>x</v>
      </c>
      <c r="H33" s="99" t="str">
        <f t="shared" si="3"/>
        <v>x</v>
      </c>
      <c r="I33" s="100" t="str">
        <f t="shared" si="4"/>
        <v>x</v>
      </c>
      <c r="J33" s="122" t="str">
        <f>IF('Indicator Data'!AO40="x","x",ROUND(IF('Indicator Data'!AO40&gt;J$2,0,IF('Indicator Data'!AO40&lt;J$3,10,(J$2-'Indicator Data'!AO40)/(J$2-J$3)*10)),1))</f>
        <v>x</v>
      </c>
      <c r="K33" s="99" t="str">
        <f t="shared" ref="K33:L33" si="42">IF(AND(J33="x"),"x",ROUND(AVERAGE(J33),1))</f>
        <v>x</v>
      </c>
      <c r="L33" s="100" t="str">
        <f t="shared" si="42"/>
        <v>x</v>
      </c>
      <c r="M33" s="101">
        <f t="shared" si="6"/>
        <v>6</v>
      </c>
      <c r="N33" s="122">
        <f>IF('Indicator Data'!AE40="x","x",ROUND(IF('Indicator Data'!AE40&gt;N$2,10,IF('Indicator Data'!AE40&lt;N$3,0,('Indicator Data'!AE40-N$3)/(N$2-N$3)*10)),1))</f>
        <v>8</v>
      </c>
      <c r="O33" s="99">
        <f t="shared" si="7"/>
        <v>8</v>
      </c>
      <c r="P33" s="122">
        <f>IF('Indicator Data'!AF40="x","x",ROUND(IF('Indicator Data'!AF40=0,0,IF(LOG('Indicator Data'!AF40)&gt;P$2,10,IF(LOG('Indicator Data'!AF40)&lt;P$3,0,((LOG('Indicator Data'!AF40)-P$3))/(P$2-P$3)*10))),1))</f>
        <v>0</v>
      </c>
      <c r="Q33" s="99">
        <f t="shared" si="8"/>
        <v>0</v>
      </c>
      <c r="R33" s="122">
        <f>IF('Indicator Data'!AA40="x","x",ROUND(IF('Indicator Data'!AA40&gt;R$2,10,IF('Indicator Data'!AA40&lt;R$3,0,('Indicator Data'!AA40-R$3)/(R$2-R$3)*10)),1))</f>
        <v>6.8</v>
      </c>
      <c r="S33" s="122">
        <f>IF('Indicator Data'!AB40="x","x",ROUND(IF('Indicator Data'!AB40=0,0,IF(LOG('Indicator Data'!AB40)&gt;S$2,10,IF(LOG('Indicator Data'!AB40)&lt;S$3,0,((LOG('Indicator Data'!AB40)-S$3))/(S$2-S$3)*10))),1))</f>
        <v>3.6</v>
      </c>
      <c r="T33" s="122">
        <f>IF('Indicator Data'!AC40="x","x",ROUND(IF('Indicator Data'!AC40=0,0,IF(LOG('Indicator Data'!AC40)&gt;T$2,10,IF(LOG('Indicator Data'!AC40)&lt;T$3,0,((LOG('Indicator Data'!AC40)-T$3))/(T$2-T$3)*10))),1))</f>
        <v>6.8</v>
      </c>
      <c r="U33" s="122">
        <f>IF('Indicator Data'!AD40="x","x",ROUND(IF('Indicator Data'!AD40&gt;U$2,10,IF('Indicator Data'!AD40&lt;U$3,0,('Indicator Data'!AD40-U$3)/(U$2-U$3)*10)),1))</f>
        <v>1.6</v>
      </c>
      <c r="V33" s="99">
        <f t="shared" si="9"/>
        <v>4.7</v>
      </c>
      <c r="W33" s="100">
        <f t="shared" si="0"/>
        <v>4.2</v>
      </c>
      <c r="X33" s="122">
        <f>IF('Indicator Data'!AP40="x","x",ROUND(IF('Indicator Data'!AP40=0,10,IF(LOG('Indicator Data'!AP40)&gt;X$2,0,IF(LOG('Indicator Data'!AP40)&lt;X$3,10,(X$2-LOG('Indicator Data'!AP40))/(X$2-X$3)*10))),1))</f>
        <v>0</v>
      </c>
      <c r="Y33" s="99">
        <f t="shared" si="10"/>
        <v>0</v>
      </c>
      <c r="Z33" s="122" t="str">
        <f>IF('Indicator Data'!AJ40="x","x",ROUND(IF('Indicator Data'!AJ40&gt;Z$2,10,IF('Indicator Data'!AJ40&lt;Z$3,0,('Indicator Data'!AJ40-Z$3)/(Z$2-Z$3)*10)),1))</f>
        <v>x</v>
      </c>
      <c r="AA33" s="122" t="str">
        <f>IF('Indicator Data'!AK40="x","x",ROUND(IF('Indicator Data'!AK40&gt;AA$2,10,IF('Indicator Data'!AK40&lt;AA$3,0,('Indicator Data'!AK40-AA$3)/(AA$2-AA$3)*10)),1))</f>
        <v>x</v>
      </c>
      <c r="AB33" s="99" t="str">
        <f t="shared" si="11"/>
        <v>x</v>
      </c>
      <c r="AC33" s="100">
        <f t="shared" si="12"/>
        <v>0</v>
      </c>
      <c r="AD33" s="122">
        <f>IF('Indicator Data'!AI40="x","x",ROUND(IF('Indicator Data'!AI40&gt;AD$2,10,IF('Indicator Data'!AI40&lt;AD$3,0,('Indicator Data'!AI40-AD$3)/(AD$2-AD$3)*10)),1))</f>
        <v>0.6</v>
      </c>
      <c r="AE33" s="122">
        <f>IF('Indicator Data'!AG40="x","x",ROUND(IF('Indicator Data'!AG40&gt;AE$2,0,IF('Indicator Data'!AG40&lt;AE$3,10,(AE$2-'Indicator Data'!AG40)/(AE$2-AE$3)*10)),1))</f>
        <v>8.5</v>
      </c>
      <c r="AF33" s="122" t="str">
        <f>IF('Indicator Data'!AH40="x","x",ROUND(IF('Indicator Data'!AH40&gt;AF$2,0,IF('Indicator Data'!AH40&lt;AF$3,10,(AF$2-'Indicator Data'!AH40)/(AF$2-AF$3)*10)),1))</f>
        <v>x</v>
      </c>
      <c r="AG33" s="99">
        <f t="shared" si="13"/>
        <v>4.5999999999999996</v>
      </c>
      <c r="AH33" s="100">
        <f t="shared" si="14"/>
        <v>4.5999999999999996</v>
      </c>
      <c r="AI33" s="101">
        <f t="shared" si="15"/>
        <v>2.9</v>
      </c>
      <c r="AJ33" s="94"/>
      <c r="AK33" s="27"/>
    </row>
    <row r="34" spans="1:37" ht="15.75" customHeight="1" x14ac:dyDescent="0.25">
      <c r="A34" s="37" t="s">
        <v>190</v>
      </c>
      <c r="B34" s="37" t="s">
        <v>191</v>
      </c>
      <c r="C34" s="122" t="str">
        <f>IF('Indicator Data'!AL41="x","x",ROUND(IF('Indicator Data'!AL41&gt;C$2,0,IF('Indicator Data'!AL41&lt;C$3,10,(C$2-'Indicator Data'!AL41)/(C$2-C$3)*10)),1))</f>
        <v>x</v>
      </c>
      <c r="D34" s="122">
        <f>IF('Indicator Data'!AM41="x","x",ROUND(IF('Indicator Data'!AM41&gt;D$2,0,IF('Indicator Data'!AM41&lt;D$3,10,(D$2-'Indicator Data'!AM41)/(D$2-D$3)*10)),1))</f>
        <v>6</v>
      </c>
      <c r="E34" s="99">
        <f t="shared" si="1"/>
        <v>6</v>
      </c>
      <c r="F34" s="100">
        <f t="shared" si="2"/>
        <v>6</v>
      </c>
      <c r="G34" s="122" t="str">
        <f>IF('Indicator Data'!AN41="x","x",ROUND(IF('Indicator Data'!AN41&gt;G$2,10,IF('Indicator Data'!AN41&lt;G$3,0,('Indicator Data'!AN41-G$3)/(G$2-G$3)*10)),1))</f>
        <v>x</v>
      </c>
      <c r="H34" s="99" t="str">
        <f t="shared" si="3"/>
        <v>x</v>
      </c>
      <c r="I34" s="100" t="str">
        <f t="shared" si="4"/>
        <v>x</v>
      </c>
      <c r="J34" s="122" t="str">
        <f>IF('Indicator Data'!AO41="x","x",ROUND(IF('Indicator Data'!AO41&gt;J$2,0,IF('Indicator Data'!AO41&lt;J$3,10,(J$2-'Indicator Data'!AO41)/(J$2-J$3)*10)),1))</f>
        <v>x</v>
      </c>
      <c r="K34" s="99" t="str">
        <f t="shared" ref="K34:L34" si="43">IF(AND(J34="x"),"x",ROUND(AVERAGE(J34),1))</f>
        <v>x</v>
      </c>
      <c r="L34" s="100" t="str">
        <f t="shared" si="43"/>
        <v>x</v>
      </c>
      <c r="M34" s="101">
        <f t="shared" si="6"/>
        <v>6</v>
      </c>
      <c r="N34" s="122">
        <f>IF('Indicator Data'!AE41="x","x",ROUND(IF('Indicator Data'!AE41&gt;N$2,10,IF('Indicator Data'!AE41&lt;N$3,0,('Indicator Data'!AE41-N$3)/(N$2-N$3)*10)),1))</f>
        <v>1.2</v>
      </c>
      <c r="O34" s="99">
        <f t="shared" si="7"/>
        <v>1.2</v>
      </c>
      <c r="P34" s="122">
        <f>IF('Indicator Data'!AF41="x","x",ROUND(IF('Indicator Data'!AF41=0,0,IF(LOG('Indicator Data'!AF41)&gt;P$2,10,IF(LOG('Indicator Data'!AF41)&lt;P$3,0,((LOG('Indicator Data'!AF41)-P$3))/(P$2-P$3)*10))),1))</f>
        <v>0</v>
      </c>
      <c r="Q34" s="99">
        <f t="shared" si="8"/>
        <v>0</v>
      </c>
      <c r="R34" s="122">
        <f>IF('Indicator Data'!AA41="x","x",ROUND(IF('Indicator Data'!AA41&gt;R$2,10,IF('Indicator Data'!AA41&lt;R$3,0,('Indicator Data'!AA41-R$3)/(R$2-R$3)*10)),1))</f>
        <v>0</v>
      </c>
      <c r="S34" s="122">
        <f>IF('Indicator Data'!AB41="x","x",ROUND(IF('Indicator Data'!AB41=0,0,IF(LOG('Indicator Data'!AB41)&gt;S$2,10,IF(LOG('Indicator Data'!AB41)&lt;S$3,0,((LOG('Indicator Data'!AB41)-S$3))/(S$2-S$3)*10))),1))</f>
        <v>0</v>
      </c>
      <c r="T34" s="122">
        <f>IF('Indicator Data'!AC41="x","x",ROUND(IF('Indicator Data'!AC41=0,0,IF(LOG('Indicator Data'!AC41)&gt;T$2,10,IF(LOG('Indicator Data'!AC41)&lt;T$3,0,((LOG('Indicator Data'!AC41)-T$3))/(T$2-T$3)*10))),1))</f>
        <v>9.6</v>
      </c>
      <c r="U34" s="122">
        <f>IF('Indicator Data'!AD41="x","x",ROUND(IF('Indicator Data'!AD41&gt;U$2,10,IF('Indicator Data'!AD41&lt;U$3,0,('Indicator Data'!AD41-U$3)/(U$2-U$3)*10)),1))</f>
        <v>0</v>
      </c>
      <c r="V34" s="99">
        <f t="shared" si="9"/>
        <v>2.4</v>
      </c>
      <c r="W34" s="100">
        <f t="shared" si="0"/>
        <v>1.2</v>
      </c>
      <c r="X34" s="122">
        <f>IF('Indicator Data'!AP41="x","x",ROUND(IF('Indicator Data'!AP41=0,10,IF(LOG('Indicator Data'!AP41)&gt;X$2,0,IF(LOG('Indicator Data'!AP41)&lt;X$3,10,(X$2-LOG('Indicator Data'!AP41))/(X$2-X$3)*10))),1))</f>
        <v>0</v>
      </c>
      <c r="Y34" s="99">
        <f t="shared" si="10"/>
        <v>0</v>
      </c>
      <c r="Z34" s="122" t="str">
        <f>IF('Indicator Data'!AJ41="x","x",ROUND(IF('Indicator Data'!AJ41&gt;Z$2,10,IF('Indicator Data'!AJ41&lt;Z$3,0,('Indicator Data'!AJ41-Z$3)/(Z$2-Z$3)*10)),1))</f>
        <v>x</v>
      </c>
      <c r="AA34" s="122" t="str">
        <f>IF('Indicator Data'!AK41="x","x",ROUND(IF('Indicator Data'!AK41&gt;AA$2,10,IF('Indicator Data'!AK41&lt;AA$3,0,('Indicator Data'!AK41-AA$3)/(AA$2-AA$3)*10)),1))</f>
        <v>x</v>
      </c>
      <c r="AB34" s="99" t="str">
        <f t="shared" si="11"/>
        <v>x</v>
      </c>
      <c r="AC34" s="100">
        <f t="shared" si="12"/>
        <v>0</v>
      </c>
      <c r="AD34" s="122">
        <f>IF('Indicator Data'!AI41="x","x",ROUND(IF('Indicator Data'!AI41&gt;AD$2,10,IF('Indicator Data'!AI41&lt;AD$3,0,('Indicator Data'!AI41-AD$3)/(AD$2-AD$3)*10)),1))</f>
        <v>0</v>
      </c>
      <c r="AE34" s="122">
        <f>IF('Indicator Data'!AG41="x","x",ROUND(IF('Indicator Data'!AG41&gt;AE$2,0,IF('Indicator Data'!AG41&lt;AE$3,10,(AE$2-'Indicator Data'!AG41)/(AE$2-AE$3)*10)),1))</f>
        <v>7.7</v>
      </c>
      <c r="AF34" s="122" t="str">
        <f>IF('Indicator Data'!AH41="x","x",ROUND(IF('Indicator Data'!AH41&gt;AF$2,0,IF('Indicator Data'!AH41&lt;AF$3,10,(AF$2-'Indicator Data'!AH41)/(AF$2-AF$3)*10)),1))</f>
        <v>x</v>
      </c>
      <c r="AG34" s="99">
        <f t="shared" si="13"/>
        <v>3.9</v>
      </c>
      <c r="AH34" s="100">
        <f t="shared" si="14"/>
        <v>3.9</v>
      </c>
      <c r="AI34" s="101">
        <f t="shared" si="15"/>
        <v>1.7</v>
      </c>
      <c r="AJ34" s="94"/>
      <c r="AK34" s="27"/>
    </row>
    <row r="35" spans="1:37" ht="15.75" customHeight="1" x14ac:dyDescent="0.25">
      <c r="A35" s="37" t="s">
        <v>192</v>
      </c>
      <c r="B35" s="37" t="s">
        <v>193</v>
      </c>
      <c r="C35" s="122" t="str">
        <f>IF('Indicator Data'!AL42="x","x",ROUND(IF('Indicator Data'!AL42&gt;C$2,0,IF('Indicator Data'!AL42&lt;C$3,10,(C$2-'Indicator Data'!AL42)/(C$2-C$3)*10)),1))</f>
        <v>x</v>
      </c>
      <c r="D35" s="122">
        <f>IF('Indicator Data'!AM42="x","x",ROUND(IF('Indicator Data'!AM42&gt;D$2,0,IF('Indicator Data'!AM42&lt;D$3,10,(D$2-'Indicator Data'!AM42)/(D$2-D$3)*10)),1))</f>
        <v>0</v>
      </c>
      <c r="E35" s="99">
        <f t="shared" si="1"/>
        <v>0</v>
      </c>
      <c r="F35" s="100">
        <f t="shared" si="2"/>
        <v>0</v>
      </c>
      <c r="G35" s="122" t="str">
        <f>IF('Indicator Data'!AN42="x","x",ROUND(IF('Indicator Data'!AN42&gt;G$2,10,IF('Indicator Data'!AN42&lt;G$3,0,('Indicator Data'!AN42-G$3)/(G$2-G$3)*10)),1))</f>
        <v>x</v>
      </c>
      <c r="H35" s="99" t="str">
        <f t="shared" si="3"/>
        <v>x</v>
      </c>
      <c r="I35" s="100" t="str">
        <f t="shared" si="4"/>
        <v>x</v>
      </c>
      <c r="J35" s="122" t="str">
        <f>IF('Indicator Data'!AO42="x","x",ROUND(IF('Indicator Data'!AO42&gt;J$2,0,IF('Indicator Data'!AO42&lt;J$3,10,(J$2-'Indicator Data'!AO42)/(J$2-J$3)*10)),1))</f>
        <v>x</v>
      </c>
      <c r="K35" s="99" t="str">
        <f t="shared" ref="K35:L35" si="44">IF(AND(J35="x"),"x",ROUND(AVERAGE(J35),1))</f>
        <v>x</v>
      </c>
      <c r="L35" s="100" t="str">
        <f t="shared" si="44"/>
        <v>x</v>
      </c>
      <c r="M35" s="101">
        <f t="shared" si="6"/>
        <v>0</v>
      </c>
      <c r="N35" s="122">
        <f>IF('Indicator Data'!AE42="x","x",ROUND(IF('Indicator Data'!AE42&gt;N$2,10,IF('Indicator Data'!AE42&lt;N$3,0,('Indicator Data'!AE42-N$3)/(N$2-N$3)*10)),1))</f>
        <v>0.1</v>
      </c>
      <c r="O35" s="99">
        <f t="shared" si="7"/>
        <v>0.1</v>
      </c>
      <c r="P35" s="122">
        <f>IF('Indicator Data'!AF42="x","x",ROUND(IF('Indicator Data'!AF42=0,0,IF(LOG('Indicator Data'!AF42)&gt;P$2,10,IF(LOG('Indicator Data'!AF42)&lt;P$3,0,((LOG('Indicator Data'!AF42)-P$3))/(P$2-P$3)*10))),1))</f>
        <v>0</v>
      </c>
      <c r="Q35" s="99">
        <f t="shared" si="8"/>
        <v>0</v>
      </c>
      <c r="R35" s="122">
        <f>IF('Indicator Data'!AA42="x","x",ROUND(IF('Indicator Data'!AA42&gt;R$2,10,IF('Indicator Data'!AA42&lt;R$3,0,('Indicator Data'!AA42-R$3)/(R$2-R$3)*10)),1))</f>
        <v>0</v>
      </c>
      <c r="S35" s="122">
        <f>IF('Indicator Data'!AB42="x","x",ROUND(IF('Indicator Data'!AB42=0,0,IF(LOG('Indicator Data'!AB42)&gt;S$2,10,IF(LOG('Indicator Data'!AB42)&lt;S$3,0,((LOG('Indicator Data'!AB42)-S$3))/(S$2-S$3)*10))),1))</f>
        <v>0</v>
      </c>
      <c r="T35" s="122">
        <f>IF('Indicator Data'!AC42="x","x",ROUND(IF('Indicator Data'!AC42=0,0,IF(LOG('Indicator Data'!AC42)&gt;T$2,10,IF(LOG('Indicator Data'!AC42)&lt;T$3,0,((LOG('Indicator Data'!AC42)-T$3))/(T$2-T$3)*10))),1))</f>
        <v>9.6</v>
      </c>
      <c r="U35" s="122">
        <f>IF('Indicator Data'!AD42="x","x",ROUND(IF('Indicator Data'!AD42&gt;U$2,10,IF('Indicator Data'!AD42&lt;U$3,0,('Indicator Data'!AD42-U$3)/(U$2-U$3)*10)),1))</f>
        <v>0</v>
      </c>
      <c r="V35" s="99">
        <f t="shared" si="9"/>
        <v>2.4</v>
      </c>
      <c r="W35" s="100">
        <f t="shared" si="0"/>
        <v>0.8</v>
      </c>
      <c r="X35" s="122">
        <f>IF('Indicator Data'!AP42="x","x",ROUND(IF('Indicator Data'!AP42=0,10,IF(LOG('Indicator Data'!AP42)&gt;X$2,0,IF(LOG('Indicator Data'!AP42)&lt;X$3,10,(X$2-LOG('Indicator Data'!AP42))/(X$2-X$3)*10))),1))</f>
        <v>0</v>
      </c>
      <c r="Y35" s="99">
        <f t="shared" si="10"/>
        <v>0</v>
      </c>
      <c r="Z35" s="122" t="str">
        <f>IF('Indicator Data'!AJ42="x","x",ROUND(IF('Indicator Data'!AJ42&gt;Z$2,10,IF('Indicator Data'!AJ42&lt;Z$3,0,('Indicator Data'!AJ42-Z$3)/(Z$2-Z$3)*10)),1))</f>
        <v>x</v>
      </c>
      <c r="AA35" s="122" t="str">
        <f>IF('Indicator Data'!AK42="x","x",ROUND(IF('Indicator Data'!AK42&gt;AA$2,10,IF('Indicator Data'!AK42&lt;AA$3,0,('Indicator Data'!AK42-AA$3)/(AA$2-AA$3)*10)),1))</f>
        <v>x</v>
      </c>
      <c r="AB35" s="99" t="str">
        <f t="shared" si="11"/>
        <v>x</v>
      </c>
      <c r="AC35" s="100">
        <f t="shared" si="12"/>
        <v>0</v>
      </c>
      <c r="AD35" s="122">
        <f>IF('Indicator Data'!AI42="x","x",ROUND(IF('Indicator Data'!AI42&gt;AD$2,10,IF('Indicator Data'!AI42&lt;AD$3,0,('Indicator Data'!AI42-AD$3)/(AD$2-AD$3)*10)),1))</f>
        <v>0</v>
      </c>
      <c r="AE35" s="122">
        <f>IF('Indicator Data'!AG42="x","x",ROUND(IF('Indicator Data'!AG42&gt;AE$2,0,IF('Indicator Data'!AG42&lt;AE$3,10,(AE$2-'Indicator Data'!AG42)/(AE$2-AE$3)*10)),1))</f>
        <v>6.8</v>
      </c>
      <c r="AF35" s="122" t="str">
        <f>IF('Indicator Data'!AH42="x","x",ROUND(IF('Indicator Data'!AH42&gt;AF$2,0,IF('Indicator Data'!AH42&lt;AF$3,10,(AF$2-'Indicator Data'!AH42)/(AF$2-AF$3)*10)),1))</f>
        <v>x</v>
      </c>
      <c r="AG35" s="99">
        <f t="shared" si="13"/>
        <v>3.4</v>
      </c>
      <c r="AH35" s="100">
        <f t="shared" si="14"/>
        <v>3.4</v>
      </c>
      <c r="AI35" s="101">
        <f t="shared" si="15"/>
        <v>1.4</v>
      </c>
      <c r="AJ35" s="94"/>
      <c r="AK35" s="27"/>
    </row>
    <row r="36" spans="1:37" ht="15.75" customHeight="1" x14ac:dyDescent="0.25">
      <c r="A36" s="37" t="s">
        <v>194</v>
      </c>
      <c r="B36" s="37" t="s">
        <v>195</v>
      </c>
      <c r="C36" s="122" t="str">
        <f>IF('Indicator Data'!AL43="x","x",ROUND(IF('Indicator Data'!AL43&gt;C$2,0,IF('Indicator Data'!AL43&lt;C$3,10,(C$2-'Indicator Data'!AL43)/(C$2-C$3)*10)),1))</f>
        <v>x</v>
      </c>
      <c r="D36" s="122">
        <f>IF('Indicator Data'!AM43="x","x",ROUND(IF('Indicator Data'!AM43&gt;D$2,0,IF('Indicator Data'!AM43&lt;D$3,10,(D$2-'Indicator Data'!AM43)/(D$2-D$3)*10)),1))</f>
        <v>0</v>
      </c>
      <c r="E36" s="99">
        <f t="shared" si="1"/>
        <v>0</v>
      </c>
      <c r="F36" s="100">
        <f t="shared" si="2"/>
        <v>0</v>
      </c>
      <c r="G36" s="122" t="str">
        <f>IF('Indicator Data'!AN43="x","x",ROUND(IF('Indicator Data'!AN43&gt;G$2,10,IF('Indicator Data'!AN43&lt;G$3,0,('Indicator Data'!AN43-G$3)/(G$2-G$3)*10)),1))</f>
        <v>x</v>
      </c>
      <c r="H36" s="99" t="str">
        <f t="shared" si="3"/>
        <v>x</v>
      </c>
      <c r="I36" s="100" t="str">
        <f t="shared" si="4"/>
        <v>x</v>
      </c>
      <c r="J36" s="122" t="str">
        <f>IF('Indicator Data'!AO43="x","x",ROUND(IF('Indicator Data'!AO43&gt;J$2,0,IF('Indicator Data'!AO43&lt;J$3,10,(J$2-'Indicator Data'!AO43)/(J$2-J$3)*10)),1))</f>
        <v>x</v>
      </c>
      <c r="K36" s="99" t="str">
        <f t="shared" ref="K36:L36" si="45">IF(AND(J36="x"),"x",ROUND(AVERAGE(J36),1))</f>
        <v>x</v>
      </c>
      <c r="L36" s="100" t="str">
        <f t="shared" si="45"/>
        <v>x</v>
      </c>
      <c r="M36" s="101">
        <f t="shared" si="6"/>
        <v>0</v>
      </c>
      <c r="N36" s="122">
        <f>IF('Indicator Data'!AE43="x","x",ROUND(IF('Indicator Data'!AE43&gt;N$2,10,IF('Indicator Data'!AE43&lt;N$3,0,('Indicator Data'!AE43-N$3)/(N$2-N$3)*10)),1))</f>
        <v>7.8</v>
      </c>
      <c r="O36" s="99">
        <f t="shared" si="7"/>
        <v>7.8</v>
      </c>
      <c r="P36" s="122">
        <f>IF('Indicator Data'!AF43="x","x",ROUND(IF('Indicator Data'!AF43=0,0,IF(LOG('Indicator Data'!AF43)&gt;P$2,10,IF(LOG('Indicator Data'!AF43)&lt;P$3,0,((LOG('Indicator Data'!AF43)-P$3))/(P$2-P$3)*10))),1))</f>
        <v>7.5</v>
      </c>
      <c r="Q36" s="99">
        <f t="shared" si="8"/>
        <v>7.5</v>
      </c>
      <c r="R36" s="122">
        <f>IF('Indicator Data'!AA43="x","x",ROUND(IF('Indicator Data'!AA43&gt;R$2,10,IF('Indicator Data'!AA43&lt;R$3,0,('Indicator Data'!AA43-R$3)/(R$2-R$3)*10)),1))</f>
        <v>2.2000000000000002</v>
      </c>
      <c r="S36" s="122">
        <f>IF('Indicator Data'!AB43="x","x",ROUND(IF('Indicator Data'!AB43=0,0,IF(LOG('Indicator Data'!AB43)&gt;S$2,10,IF(LOG('Indicator Data'!AB43)&lt;S$3,0,((LOG('Indicator Data'!AB43)-S$3))/(S$2-S$3)*10))),1))</f>
        <v>5.7</v>
      </c>
      <c r="T36" s="122">
        <f>IF('Indicator Data'!AC43="x","x",ROUND(IF('Indicator Data'!AC43=0,0,IF(LOG('Indicator Data'!AC43)&gt;T$2,10,IF(LOG('Indicator Data'!AC43)&lt;T$3,0,((LOG('Indicator Data'!AC43)-T$3))/(T$2-T$3)*10))),1))</f>
        <v>6.6</v>
      </c>
      <c r="U36" s="122">
        <f>IF('Indicator Data'!AD43="x","x",ROUND(IF('Indicator Data'!AD43&gt;U$2,10,IF('Indicator Data'!AD43&lt;U$3,0,('Indicator Data'!AD43-U$3)/(U$2-U$3)*10)),1))</f>
        <v>0</v>
      </c>
      <c r="V36" s="99">
        <f t="shared" si="9"/>
        <v>3.6</v>
      </c>
      <c r="W36" s="100">
        <f t="shared" si="0"/>
        <v>6.3</v>
      </c>
      <c r="X36" s="122">
        <f>IF('Indicator Data'!AP43="x","x",ROUND(IF('Indicator Data'!AP43=0,10,IF(LOG('Indicator Data'!AP43)&gt;X$2,0,IF(LOG('Indicator Data'!AP43)&lt;X$3,10,(X$2-LOG('Indicator Data'!AP43))/(X$2-X$3)*10))),1))</f>
        <v>0</v>
      </c>
      <c r="Y36" s="99">
        <f t="shared" si="10"/>
        <v>0</v>
      </c>
      <c r="Z36" s="122" t="str">
        <f>IF('Indicator Data'!AJ43="x","x",ROUND(IF('Indicator Data'!AJ43&gt;Z$2,10,IF('Indicator Data'!AJ43&lt;Z$3,0,('Indicator Data'!AJ43-Z$3)/(Z$2-Z$3)*10)),1))</f>
        <v>x</v>
      </c>
      <c r="AA36" s="122" t="str">
        <f>IF('Indicator Data'!AK43="x","x",ROUND(IF('Indicator Data'!AK43&gt;AA$2,10,IF('Indicator Data'!AK43&lt;AA$3,0,('Indicator Data'!AK43-AA$3)/(AA$2-AA$3)*10)),1))</f>
        <v>x</v>
      </c>
      <c r="AB36" s="99" t="str">
        <f t="shared" si="11"/>
        <v>x</v>
      </c>
      <c r="AC36" s="100">
        <f t="shared" si="12"/>
        <v>0</v>
      </c>
      <c r="AD36" s="122">
        <f>IF('Indicator Data'!AI43="x","x",ROUND(IF('Indicator Data'!AI43&gt;AD$2,10,IF('Indicator Data'!AI43&lt;AD$3,0,('Indicator Data'!AI43-AD$3)/(AD$2-AD$3)*10)),1))</f>
        <v>2.4</v>
      </c>
      <c r="AE36" s="122">
        <f>IF('Indicator Data'!AG43="x","x",ROUND(IF('Indicator Data'!AG43&gt;AE$2,0,IF('Indicator Data'!AG43&lt;AE$3,10,(AE$2-'Indicator Data'!AG43)/(AE$2-AE$3)*10)),1))</f>
        <v>5.3</v>
      </c>
      <c r="AF36" s="122" t="str">
        <f>IF('Indicator Data'!AH43="x","x",ROUND(IF('Indicator Data'!AH43&gt;AF$2,0,IF('Indicator Data'!AH43&lt;AF$3,10,(AF$2-'Indicator Data'!AH43)/(AF$2-AF$3)*10)),1))</f>
        <v>x</v>
      </c>
      <c r="AG36" s="99">
        <f t="shared" si="13"/>
        <v>3.9</v>
      </c>
      <c r="AH36" s="100">
        <f t="shared" si="14"/>
        <v>3.9</v>
      </c>
      <c r="AI36" s="101">
        <f t="shared" si="15"/>
        <v>3.4</v>
      </c>
      <c r="AJ36" s="94"/>
      <c r="AK36" s="27"/>
    </row>
    <row r="37" spans="1:37" ht="15.75" customHeight="1" x14ac:dyDescent="0.25">
      <c r="A37" s="37" t="s">
        <v>196</v>
      </c>
      <c r="B37" s="37" t="s">
        <v>197</v>
      </c>
      <c r="C37" s="122" t="str">
        <f>IF('Indicator Data'!AL44="x","x",ROUND(IF('Indicator Data'!AL44&gt;C$2,0,IF('Indicator Data'!AL44&lt;C$3,10,(C$2-'Indicator Data'!AL44)/(C$2-C$3)*10)),1))</f>
        <v>x</v>
      </c>
      <c r="D37" s="122">
        <f>IF('Indicator Data'!AM44="x","x",ROUND(IF('Indicator Data'!AM44&gt;D$2,0,IF('Indicator Data'!AM44&lt;D$3,10,(D$2-'Indicator Data'!AM44)/(D$2-D$3)*10)),1))</f>
        <v>6</v>
      </c>
      <c r="E37" s="99">
        <f t="shared" si="1"/>
        <v>6</v>
      </c>
      <c r="F37" s="100">
        <f t="shared" si="2"/>
        <v>6</v>
      </c>
      <c r="G37" s="122" t="str">
        <f>IF('Indicator Data'!AN44="x","x",ROUND(IF('Indicator Data'!AN44&gt;G$2,10,IF('Indicator Data'!AN44&lt;G$3,0,('Indicator Data'!AN44-G$3)/(G$2-G$3)*10)),1))</f>
        <v>x</v>
      </c>
      <c r="H37" s="99" t="str">
        <f t="shared" si="3"/>
        <v>x</v>
      </c>
      <c r="I37" s="100" t="str">
        <f t="shared" si="4"/>
        <v>x</v>
      </c>
      <c r="J37" s="122" t="str">
        <f>IF('Indicator Data'!AO44="x","x",ROUND(IF('Indicator Data'!AO44&gt;J$2,0,IF('Indicator Data'!AO44&lt;J$3,10,(J$2-'Indicator Data'!AO44)/(J$2-J$3)*10)),1))</f>
        <v>x</v>
      </c>
      <c r="K37" s="99" t="str">
        <f t="shared" ref="K37:L37" si="46">IF(AND(J37="x"),"x",ROUND(AVERAGE(J37),1))</f>
        <v>x</v>
      </c>
      <c r="L37" s="100" t="str">
        <f t="shared" si="46"/>
        <v>x</v>
      </c>
      <c r="M37" s="101">
        <f t="shared" si="6"/>
        <v>6</v>
      </c>
      <c r="N37" s="122">
        <f>IF('Indicator Data'!AE44="x","x",ROUND(IF('Indicator Data'!AE44&gt;N$2,10,IF('Indicator Data'!AE44&lt;N$3,0,('Indicator Data'!AE44-N$3)/(N$2-N$3)*10)),1))</f>
        <v>2.5</v>
      </c>
      <c r="O37" s="99">
        <f t="shared" si="7"/>
        <v>2.5</v>
      </c>
      <c r="P37" s="122">
        <f>IF('Indicator Data'!AF44="x","x",ROUND(IF('Indicator Data'!AF44=0,0,IF(LOG('Indicator Data'!AF44)&gt;P$2,10,IF(LOG('Indicator Data'!AF44)&lt;P$3,0,((LOG('Indicator Data'!AF44)-P$3))/(P$2-P$3)*10))),1))</f>
        <v>0</v>
      </c>
      <c r="Q37" s="99">
        <f t="shared" si="8"/>
        <v>0</v>
      </c>
      <c r="R37" s="122">
        <f>IF('Indicator Data'!AA44="x","x",ROUND(IF('Indicator Data'!AA44&gt;R$2,10,IF('Indicator Data'!AA44&lt;R$3,0,('Indicator Data'!AA44-R$3)/(R$2-R$3)*10)),1))</f>
        <v>10</v>
      </c>
      <c r="S37" s="122">
        <f>IF('Indicator Data'!AB44="x","x",ROUND(IF('Indicator Data'!AB44=0,0,IF(LOG('Indicator Data'!AB44)&gt;S$2,10,IF(LOG('Indicator Data'!AB44)&lt;S$3,0,((LOG('Indicator Data'!AB44)-S$3))/(S$2-S$3)*10))),1))</f>
        <v>1.3</v>
      </c>
      <c r="T37" s="122">
        <f>IF('Indicator Data'!AC44="x","x",ROUND(IF('Indicator Data'!AC44=0,0,IF(LOG('Indicator Data'!AC44)&gt;T$2,10,IF(LOG('Indicator Data'!AC44)&lt;T$3,0,((LOG('Indicator Data'!AC44)-T$3))/(T$2-T$3)*10))),1))</f>
        <v>9.9</v>
      </c>
      <c r="U37" s="122">
        <f>IF('Indicator Data'!AD44="x","x",ROUND(IF('Indicator Data'!AD44&gt;U$2,10,IF('Indicator Data'!AD44&lt;U$3,0,('Indicator Data'!AD44-U$3)/(U$2-U$3)*10)),1))</f>
        <v>0</v>
      </c>
      <c r="V37" s="99">
        <f t="shared" si="9"/>
        <v>5.3</v>
      </c>
      <c r="W37" s="100">
        <f t="shared" si="0"/>
        <v>2.6</v>
      </c>
      <c r="X37" s="122">
        <f>IF('Indicator Data'!AP44="x","x",ROUND(IF('Indicator Data'!AP44=0,10,IF(LOG('Indicator Data'!AP44)&gt;X$2,0,IF(LOG('Indicator Data'!AP44)&lt;X$3,10,(X$2-LOG('Indicator Data'!AP44))/(X$2-X$3)*10))),1))</f>
        <v>0.1</v>
      </c>
      <c r="Y37" s="99">
        <f t="shared" si="10"/>
        <v>0.1</v>
      </c>
      <c r="Z37" s="122" t="str">
        <f>IF('Indicator Data'!AJ44="x","x",ROUND(IF('Indicator Data'!AJ44&gt;Z$2,10,IF('Indicator Data'!AJ44&lt;Z$3,0,('Indicator Data'!AJ44-Z$3)/(Z$2-Z$3)*10)),1))</f>
        <v>x</v>
      </c>
      <c r="AA37" s="122" t="str">
        <f>IF('Indicator Data'!AK44="x","x",ROUND(IF('Indicator Data'!AK44&gt;AA$2,10,IF('Indicator Data'!AK44&lt;AA$3,0,('Indicator Data'!AK44-AA$3)/(AA$2-AA$3)*10)),1))</f>
        <v>x</v>
      </c>
      <c r="AB37" s="99" t="str">
        <f t="shared" si="11"/>
        <v>x</v>
      </c>
      <c r="AC37" s="100">
        <f t="shared" si="12"/>
        <v>0.1</v>
      </c>
      <c r="AD37" s="122">
        <f>IF('Indicator Data'!AI44="x","x",ROUND(IF('Indicator Data'!AI44&gt;AD$2,10,IF('Indicator Data'!AI44&lt;AD$3,0,('Indicator Data'!AI44-AD$3)/(AD$2-AD$3)*10)),1))</f>
        <v>0</v>
      </c>
      <c r="AE37" s="122">
        <f>IF('Indicator Data'!AG44="x","x",ROUND(IF('Indicator Data'!AG44&gt;AE$2,0,IF('Indicator Data'!AG44&lt;AE$3,10,(AE$2-'Indicator Data'!AG44)/(AE$2-AE$3)*10)),1))</f>
        <v>7</v>
      </c>
      <c r="AF37" s="122" t="str">
        <f>IF('Indicator Data'!AH44="x","x",ROUND(IF('Indicator Data'!AH44&gt;AF$2,0,IF('Indicator Data'!AH44&lt;AF$3,10,(AF$2-'Indicator Data'!AH44)/(AF$2-AF$3)*10)),1))</f>
        <v>x</v>
      </c>
      <c r="AG37" s="99">
        <f t="shared" si="13"/>
        <v>3.5</v>
      </c>
      <c r="AH37" s="100">
        <f t="shared" si="14"/>
        <v>3.5</v>
      </c>
      <c r="AI37" s="101">
        <f t="shared" si="15"/>
        <v>2.1</v>
      </c>
      <c r="AJ37" s="94"/>
      <c r="AK37" s="27"/>
    </row>
    <row r="38" spans="1:37" ht="15.75" customHeight="1" x14ac:dyDescent="0.25">
      <c r="A38" s="37" t="s">
        <v>198</v>
      </c>
      <c r="B38" s="37" t="s">
        <v>199</v>
      </c>
      <c r="C38" s="122" t="str">
        <f>IF('Indicator Data'!AL45="x","x",ROUND(IF('Indicator Data'!AL45&gt;C$2,0,IF('Indicator Data'!AL45&lt;C$3,10,(C$2-'Indicator Data'!AL45)/(C$2-C$3)*10)),1))</f>
        <v>x</v>
      </c>
      <c r="D38" s="122">
        <f>IF('Indicator Data'!AM45="x","x",ROUND(IF('Indicator Data'!AM45&gt;D$2,0,IF('Indicator Data'!AM45&lt;D$3,10,(D$2-'Indicator Data'!AM45)/(D$2-D$3)*10)),1))</f>
        <v>6</v>
      </c>
      <c r="E38" s="99">
        <f t="shared" si="1"/>
        <v>6</v>
      </c>
      <c r="F38" s="100">
        <f t="shared" si="2"/>
        <v>6</v>
      </c>
      <c r="G38" s="122" t="str">
        <f>IF('Indicator Data'!AN45="x","x",ROUND(IF('Indicator Data'!AN45&gt;G$2,10,IF('Indicator Data'!AN45&lt;G$3,0,('Indicator Data'!AN45-G$3)/(G$2-G$3)*10)),1))</f>
        <v>x</v>
      </c>
      <c r="H38" s="99" t="str">
        <f t="shared" si="3"/>
        <v>x</v>
      </c>
      <c r="I38" s="100" t="str">
        <f t="shared" si="4"/>
        <v>x</v>
      </c>
      <c r="J38" s="122" t="str">
        <f>IF('Indicator Data'!AO45="x","x",ROUND(IF('Indicator Data'!AO45&gt;J$2,0,IF('Indicator Data'!AO45&lt;J$3,10,(J$2-'Indicator Data'!AO45)/(J$2-J$3)*10)),1))</f>
        <v>x</v>
      </c>
      <c r="K38" s="99" t="str">
        <f t="shared" ref="K38:L38" si="47">IF(AND(J38="x"),"x",ROUND(AVERAGE(J38),1))</f>
        <v>x</v>
      </c>
      <c r="L38" s="100" t="str">
        <f t="shared" si="47"/>
        <v>x</v>
      </c>
      <c r="M38" s="101">
        <f t="shared" si="6"/>
        <v>6</v>
      </c>
      <c r="N38" s="122">
        <f>IF('Indicator Data'!AE45="x","x",ROUND(IF('Indicator Data'!AE45&gt;N$2,10,IF('Indicator Data'!AE45&lt;N$3,0,('Indicator Data'!AE45-N$3)/(N$2-N$3)*10)),1))</f>
        <v>8.5</v>
      </c>
      <c r="O38" s="99">
        <f t="shared" si="7"/>
        <v>8.5</v>
      </c>
      <c r="P38" s="122">
        <f>IF('Indicator Data'!AF45="x","x",ROUND(IF('Indicator Data'!AF45=0,0,IF(LOG('Indicator Data'!AF45)&gt;P$2,10,IF(LOG('Indicator Data'!AF45)&lt;P$3,0,((LOG('Indicator Data'!AF45)-P$3))/(P$2-P$3)*10))),1))</f>
        <v>7.6</v>
      </c>
      <c r="Q38" s="99">
        <f t="shared" si="8"/>
        <v>7.6</v>
      </c>
      <c r="R38" s="122">
        <f>IF('Indicator Data'!AA45="x","x",ROUND(IF('Indicator Data'!AA45&gt;R$2,10,IF('Indicator Data'!AA45&lt;R$3,0,('Indicator Data'!AA45-R$3)/(R$2-R$3)*10)),1))</f>
        <v>10</v>
      </c>
      <c r="S38" s="122">
        <f>IF('Indicator Data'!AB45="x","x",ROUND(IF('Indicator Data'!AB45=0,0,IF(LOG('Indicator Data'!AB45)&gt;S$2,10,IF(LOG('Indicator Data'!AB45)&lt;S$3,0,((LOG('Indicator Data'!AB45)-S$3))/(S$2-S$3)*10))),1))</f>
        <v>0</v>
      </c>
      <c r="T38" s="122">
        <f>IF('Indicator Data'!AC45="x","x",ROUND(IF('Indicator Data'!AC45=0,0,IF(LOG('Indicator Data'!AC45)&gt;T$2,10,IF(LOG('Indicator Data'!AC45)&lt;T$3,0,((LOG('Indicator Data'!AC45)-T$3))/(T$2-T$3)*10))),1))</f>
        <v>1</v>
      </c>
      <c r="U38" s="122">
        <f>IF('Indicator Data'!AD45="x","x",ROUND(IF('Indicator Data'!AD45&gt;U$2,10,IF('Indicator Data'!AD45&lt;U$3,0,('Indicator Data'!AD45-U$3)/(U$2-U$3)*10)),1))</f>
        <v>7.1</v>
      </c>
      <c r="V38" s="99">
        <f t="shared" si="9"/>
        <v>4.5</v>
      </c>
      <c r="W38" s="100">
        <f t="shared" si="0"/>
        <v>6.9</v>
      </c>
      <c r="X38" s="122">
        <f>IF('Indicator Data'!AP45="x","x",ROUND(IF('Indicator Data'!AP45=0,10,IF(LOG('Indicator Data'!AP45)&gt;X$2,0,IF(LOG('Indicator Data'!AP45)&lt;X$3,10,(X$2-LOG('Indicator Data'!AP45))/(X$2-X$3)*10))),1))</f>
        <v>3.6</v>
      </c>
      <c r="Y38" s="99">
        <f t="shared" si="10"/>
        <v>3.6</v>
      </c>
      <c r="Z38" s="122" t="str">
        <f>IF('Indicator Data'!AJ45="x","x",ROUND(IF('Indicator Data'!AJ45&gt;Z$2,10,IF('Indicator Data'!AJ45&lt;Z$3,0,('Indicator Data'!AJ45-Z$3)/(Z$2-Z$3)*10)),1))</f>
        <v>x</v>
      </c>
      <c r="AA38" s="122" t="str">
        <f>IF('Indicator Data'!AK45="x","x",ROUND(IF('Indicator Data'!AK45&gt;AA$2,10,IF('Indicator Data'!AK45&lt;AA$3,0,('Indicator Data'!AK45-AA$3)/(AA$2-AA$3)*10)),1))</f>
        <v>x</v>
      </c>
      <c r="AB38" s="99" t="str">
        <f t="shared" si="11"/>
        <v>x</v>
      </c>
      <c r="AC38" s="100">
        <f t="shared" si="12"/>
        <v>3.6</v>
      </c>
      <c r="AD38" s="122">
        <f>IF('Indicator Data'!AI45="x","x",ROUND(IF('Indicator Data'!AI45&gt;AD$2,10,IF('Indicator Data'!AI45&lt;AD$3,0,('Indicator Data'!AI45-AD$3)/(AD$2-AD$3)*10)),1))</f>
        <v>0.4</v>
      </c>
      <c r="AE38" s="122">
        <f>IF('Indicator Data'!AG45="x","x",ROUND(IF('Indicator Data'!AG45&gt;AE$2,0,IF('Indicator Data'!AG45&lt;AE$3,10,(AE$2-'Indicator Data'!AG45)/(AE$2-AE$3)*10)),1))</f>
        <v>7.9</v>
      </c>
      <c r="AF38" s="122" t="str">
        <f>IF('Indicator Data'!AH45="x","x",ROUND(IF('Indicator Data'!AH45&gt;AF$2,0,IF('Indicator Data'!AH45&lt;AF$3,10,(AF$2-'Indicator Data'!AH45)/(AF$2-AF$3)*10)),1))</f>
        <v>x</v>
      </c>
      <c r="AG38" s="99">
        <f t="shared" si="13"/>
        <v>4.2</v>
      </c>
      <c r="AH38" s="100">
        <f t="shared" si="14"/>
        <v>4.2</v>
      </c>
      <c r="AI38" s="101">
        <f t="shared" si="15"/>
        <v>4.9000000000000004</v>
      </c>
      <c r="AJ38" s="94"/>
      <c r="AK38" s="27"/>
    </row>
    <row r="39" spans="1:37" ht="15.75" customHeight="1" x14ac:dyDescent="0.25">
      <c r="A39" s="37" t="s">
        <v>200</v>
      </c>
      <c r="B39" s="37" t="s">
        <v>201</v>
      </c>
      <c r="C39" s="122" t="str">
        <f>IF('Indicator Data'!AL46="x","x",ROUND(IF('Indicator Data'!AL46&gt;C$2,0,IF('Indicator Data'!AL46&lt;C$3,10,(C$2-'Indicator Data'!AL46)/(C$2-C$3)*10)),1))</f>
        <v>x</v>
      </c>
      <c r="D39" s="122">
        <f>IF('Indicator Data'!AM46="x","x",ROUND(IF('Indicator Data'!AM46&gt;D$2,0,IF('Indicator Data'!AM46&lt;D$3,10,(D$2-'Indicator Data'!AM46)/(D$2-D$3)*10)),1))</f>
        <v>0</v>
      </c>
      <c r="E39" s="99">
        <f t="shared" si="1"/>
        <v>0</v>
      </c>
      <c r="F39" s="100">
        <f t="shared" si="2"/>
        <v>0</v>
      </c>
      <c r="G39" s="122" t="str">
        <f>IF('Indicator Data'!AN46="x","x",ROUND(IF('Indicator Data'!AN46&gt;G$2,10,IF('Indicator Data'!AN46&lt;G$3,0,('Indicator Data'!AN46-G$3)/(G$2-G$3)*10)),1))</f>
        <v>x</v>
      </c>
      <c r="H39" s="99" t="str">
        <f t="shared" si="3"/>
        <v>x</v>
      </c>
      <c r="I39" s="100" t="str">
        <f t="shared" si="4"/>
        <v>x</v>
      </c>
      <c r="J39" s="122" t="str">
        <f>IF('Indicator Data'!AO46="x","x",ROUND(IF('Indicator Data'!AO46&gt;J$2,0,IF('Indicator Data'!AO46&lt;J$3,10,(J$2-'Indicator Data'!AO46)/(J$2-J$3)*10)),1))</f>
        <v>x</v>
      </c>
      <c r="K39" s="99" t="str">
        <f t="shared" ref="K39:L39" si="48">IF(AND(J39="x"),"x",ROUND(AVERAGE(J39),1))</f>
        <v>x</v>
      </c>
      <c r="L39" s="100" t="str">
        <f t="shared" si="48"/>
        <v>x</v>
      </c>
      <c r="M39" s="101">
        <f t="shared" si="6"/>
        <v>0</v>
      </c>
      <c r="N39" s="122">
        <f>IF('Indicator Data'!AE46="x","x",ROUND(IF('Indicator Data'!AE46&gt;N$2,10,IF('Indicator Data'!AE46&lt;N$3,0,('Indicator Data'!AE46-N$3)/(N$2-N$3)*10)),1))</f>
        <v>3.1</v>
      </c>
      <c r="O39" s="99">
        <f t="shared" si="7"/>
        <v>3.1</v>
      </c>
      <c r="P39" s="122">
        <f>IF('Indicator Data'!AF46="x","x",ROUND(IF('Indicator Data'!AF46=0,0,IF(LOG('Indicator Data'!AF46)&gt;P$2,10,IF(LOG('Indicator Data'!AF46)&lt;P$3,0,((LOG('Indicator Data'!AF46)-P$3))/(P$2-P$3)*10))),1))</f>
        <v>0</v>
      </c>
      <c r="Q39" s="99">
        <f t="shared" si="8"/>
        <v>0</v>
      </c>
      <c r="R39" s="122">
        <f>IF('Indicator Data'!AA46="x","x",ROUND(IF('Indicator Data'!AA46&gt;R$2,10,IF('Indicator Data'!AA46&lt;R$3,0,('Indicator Data'!AA46-R$3)/(R$2-R$3)*10)),1))</f>
        <v>0</v>
      </c>
      <c r="S39" s="122">
        <f>IF('Indicator Data'!AB46="x","x",ROUND(IF('Indicator Data'!AB46=0,0,IF(LOG('Indicator Data'!AB46)&gt;S$2,10,IF(LOG('Indicator Data'!AB46)&lt;S$3,0,((LOG('Indicator Data'!AB46)-S$3))/(S$2-S$3)*10))),1))</f>
        <v>0</v>
      </c>
      <c r="T39" s="122">
        <f>IF('Indicator Data'!AC46="x","x",ROUND(IF('Indicator Data'!AC46=0,0,IF(LOG('Indicator Data'!AC46)&gt;T$2,10,IF(LOG('Indicator Data'!AC46)&lt;T$3,0,((LOG('Indicator Data'!AC46)-T$3))/(T$2-T$3)*10))),1))</f>
        <v>8.5</v>
      </c>
      <c r="U39" s="122">
        <f>IF('Indicator Data'!AD46="x","x",ROUND(IF('Indicator Data'!AD46&gt;U$2,10,IF('Indicator Data'!AD46&lt;U$3,0,('Indicator Data'!AD46-U$3)/(U$2-U$3)*10)),1))</f>
        <v>0</v>
      </c>
      <c r="V39" s="99">
        <f t="shared" si="9"/>
        <v>2.1</v>
      </c>
      <c r="W39" s="100">
        <f t="shared" si="0"/>
        <v>1.7</v>
      </c>
      <c r="X39" s="122">
        <f>IF('Indicator Data'!AP46="x","x",ROUND(IF('Indicator Data'!AP46=0,10,IF(LOG('Indicator Data'!AP46)&gt;X$2,0,IF(LOG('Indicator Data'!AP46)&lt;X$3,10,(X$2-LOG('Indicator Data'!AP46))/(X$2-X$3)*10))),1))</f>
        <v>0.6</v>
      </c>
      <c r="Y39" s="99">
        <f t="shared" si="10"/>
        <v>0.6</v>
      </c>
      <c r="Z39" s="122" t="str">
        <f>IF('Indicator Data'!AJ46="x","x",ROUND(IF('Indicator Data'!AJ46&gt;Z$2,10,IF('Indicator Data'!AJ46&lt;Z$3,0,('Indicator Data'!AJ46-Z$3)/(Z$2-Z$3)*10)),1))</f>
        <v>x</v>
      </c>
      <c r="AA39" s="122" t="str">
        <f>IF('Indicator Data'!AK46="x","x",ROUND(IF('Indicator Data'!AK46&gt;AA$2,10,IF('Indicator Data'!AK46&lt;AA$3,0,('Indicator Data'!AK46-AA$3)/(AA$2-AA$3)*10)),1))</f>
        <v>x</v>
      </c>
      <c r="AB39" s="99" t="str">
        <f t="shared" si="11"/>
        <v>x</v>
      </c>
      <c r="AC39" s="100">
        <f t="shared" si="12"/>
        <v>0.6</v>
      </c>
      <c r="AD39" s="122">
        <f>IF('Indicator Data'!AI46="x","x",ROUND(IF('Indicator Data'!AI46&gt;AD$2,10,IF('Indicator Data'!AI46&lt;AD$3,0,('Indicator Data'!AI46-AD$3)/(AD$2-AD$3)*10)),1))</f>
        <v>2.4</v>
      </c>
      <c r="AE39" s="122">
        <f>IF('Indicator Data'!AG46="x","x",ROUND(IF('Indicator Data'!AG46&gt;AE$2,0,IF('Indicator Data'!AG46&lt;AE$3,10,(AE$2-'Indicator Data'!AG46)/(AE$2-AE$3)*10)),1))</f>
        <v>5.3</v>
      </c>
      <c r="AF39" s="122" t="str">
        <f>IF('Indicator Data'!AH46="x","x",ROUND(IF('Indicator Data'!AH46&gt;AF$2,0,IF('Indicator Data'!AH46&lt;AF$3,10,(AF$2-'Indicator Data'!AH46)/(AF$2-AF$3)*10)),1))</f>
        <v>x</v>
      </c>
      <c r="AG39" s="99">
        <f t="shared" si="13"/>
        <v>3.9</v>
      </c>
      <c r="AH39" s="100">
        <f t="shared" si="14"/>
        <v>3.9</v>
      </c>
      <c r="AI39" s="101">
        <f t="shared" si="15"/>
        <v>2.1</v>
      </c>
      <c r="AJ39" s="94"/>
      <c r="AK39" s="27"/>
    </row>
    <row r="40" spans="1:37" ht="15.75" customHeight="1" x14ac:dyDescent="0.25">
      <c r="A40" s="37" t="s">
        <v>202</v>
      </c>
      <c r="B40" s="37" t="s">
        <v>203</v>
      </c>
      <c r="C40" s="122" t="str">
        <f>IF('Indicator Data'!AL47="x","x",ROUND(IF('Indicator Data'!AL47&gt;C$2,0,IF('Indicator Data'!AL47&lt;C$3,10,(C$2-'Indicator Data'!AL47)/(C$2-C$3)*10)),1))</f>
        <v>x</v>
      </c>
      <c r="D40" s="122">
        <f>IF('Indicator Data'!AM47="x","x",ROUND(IF('Indicator Data'!AM47&gt;D$2,0,IF('Indicator Data'!AM47&lt;D$3,10,(D$2-'Indicator Data'!AM47)/(D$2-D$3)*10)),1))</f>
        <v>6</v>
      </c>
      <c r="E40" s="99">
        <f t="shared" si="1"/>
        <v>6</v>
      </c>
      <c r="F40" s="100">
        <f t="shared" si="2"/>
        <v>6</v>
      </c>
      <c r="G40" s="122" t="str">
        <f>IF('Indicator Data'!AN47="x","x",ROUND(IF('Indicator Data'!AN47&gt;G$2,10,IF('Indicator Data'!AN47&lt;G$3,0,('Indicator Data'!AN47-G$3)/(G$2-G$3)*10)),1))</f>
        <v>x</v>
      </c>
      <c r="H40" s="99" t="str">
        <f t="shared" si="3"/>
        <v>x</v>
      </c>
      <c r="I40" s="100" t="str">
        <f t="shared" si="4"/>
        <v>x</v>
      </c>
      <c r="J40" s="122" t="str">
        <f>IF('Indicator Data'!AO47="x","x",ROUND(IF('Indicator Data'!AO47&gt;J$2,0,IF('Indicator Data'!AO47&lt;J$3,10,(J$2-'Indicator Data'!AO47)/(J$2-J$3)*10)),1))</f>
        <v>x</v>
      </c>
      <c r="K40" s="99" t="str">
        <f t="shared" ref="K40:L40" si="49">IF(AND(J40="x"),"x",ROUND(AVERAGE(J40),1))</f>
        <v>x</v>
      </c>
      <c r="L40" s="100" t="str">
        <f t="shared" si="49"/>
        <v>x</v>
      </c>
      <c r="M40" s="101">
        <f t="shared" si="6"/>
        <v>6</v>
      </c>
      <c r="N40" s="122" t="str">
        <f>IF('Indicator Data'!AE47="x","x",ROUND(IF('Indicator Data'!AE47&gt;N$2,10,IF('Indicator Data'!AE47&lt;N$3,0,('Indicator Data'!AE47-N$3)/(N$2-N$3)*10)),1))</f>
        <v>x</v>
      </c>
      <c r="O40" s="99" t="str">
        <f t="shared" si="7"/>
        <v>x</v>
      </c>
      <c r="P40" s="122" t="str">
        <f>IF('Indicator Data'!AF47="x","x",ROUND(IF('Indicator Data'!AF47=0,0,IF(LOG('Indicator Data'!AF47)&gt;P$2,10,IF(LOG('Indicator Data'!AF47)&lt;P$3,0,((LOG('Indicator Data'!AF47)-P$3))/(P$2-P$3)*10))),1))</f>
        <v>x</v>
      </c>
      <c r="Q40" s="99" t="str">
        <f t="shared" si="8"/>
        <v>x</v>
      </c>
      <c r="R40" s="122" t="str">
        <f>IF('Indicator Data'!AA47="x","x",ROUND(IF('Indicator Data'!AA47&gt;R$2,10,IF('Indicator Data'!AA47&lt;R$3,0,('Indicator Data'!AA47-R$3)/(R$2-R$3)*10)),1))</f>
        <v>x</v>
      </c>
      <c r="S40" s="122" t="str">
        <f>IF('Indicator Data'!AB47="x","x",ROUND(IF('Indicator Data'!AB47=0,0,IF(LOG('Indicator Data'!AB47)&gt;S$2,10,IF(LOG('Indicator Data'!AB47)&lt;S$3,0,((LOG('Indicator Data'!AB47)-S$3))/(S$2-S$3)*10))),1))</f>
        <v>x</v>
      </c>
      <c r="T40" s="122" t="str">
        <f>IF('Indicator Data'!AC47="x","x",ROUND(IF('Indicator Data'!AC47=0,0,IF(LOG('Indicator Data'!AC47)&gt;T$2,10,IF(LOG('Indicator Data'!AC47)&lt;T$3,0,((LOG('Indicator Data'!AC47)-T$3))/(T$2-T$3)*10))),1))</f>
        <v>x</v>
      </c>
      <c r="U40" s="122" t="str">
        <f>IF('Indicator Data'!AD47="x","x",ROUND(IF('Indicator Data'!AD47&gt;U$2,10,IF('Indicator Data'!AD47&lt;U$3,0,('Indicator Data'!AD47-U$3)/(U$2-U$3)*10)),1))</f>
        <v>x</v>
      </c>
      <c r="V40" s="99" t="str">
        <f t="shared" si="9"/>
        <v>x</v>
      </c>
      <c r="W40" s="100" t="str">
        <f t="shared" si="0"/>
        <v>x</v>
      </c>
      <c r="X40" s="122">
        <f>IF('Indicator Data'!AP47="x","x",ROUND(IF('Indicator Data'!AP47=0,10,IF(LOG('Indicator Data'!AP47)&gt;X$2,0,IF(LOG('Indicator Data'!AP47)&lt;X$3,10,(X$2-LOG('Indicator Data'!AP47))/(X$2-X$3)*10))),1))</f>
        <v>5.9</v>
      </c>
      <c r="Y40" s="99">
        <f t="shared" si="10"/>
        <v>5.9</v>
      </c>
      <c r="Z40" s="122" t="str">
        <f>IF('Indicator Data'!AJ47="x","x",ROUND(IF('Indicator Data'!AJ47&gt;Z$2,10,IF('Indicator Data'!AJ47&lt;Z$3,0,('Indicator Data'!AJ47-Z$3)/(Z$2-Z$3)*10)),1))</f>
        <v>x</v>
      </c>
      <c r="AA40" s="122" t="str">
        <f>IF('Indicator Data'!AK47="x","x",ROUND(IF('Indicator Data'!AK47&gt;AA$2,10,IF('Indicator Data'!AK47&lt;AA$3,0,('Indicator Data'!AK47-AA$3)/(AA$2-AA$3)*10)),1))</f>
        <v>x</v>
      </c>
      <c r="AB40" s="99" t="str">
        <f t="shared" si="11"/>
        <v>x</v>
      </c>
      <c r="AC40" s="100">
        <f t="shared" si="12"/>
        <v>5.9</v>
      </c>
      <c r="AD40" s="122">
        <f>IF('Indicator Data'!AI47="x","x",ROUND(IF('Indicator Data'!AI47&gt;AD$2,10,IF('Indicator Data'!AI47&lt;AD$3,0,('Indicator Data'!AI47-AD$3)/(AD$2-AD$3)*10)),1))</f>
        <v>4.5</v>
      </c>
      <c r="AE40" s="122">
        <f>IF('Indicator Data'!AG47="x","x",ROUND(IF('Indicator Data'!AG47&gt;AE$2,0,IF('Indicator Data'!AG47&lt;AE$3,10,(AE$2-'Indicator Data'!AG47)/(AE$2-AE$3)*10)),1))</f>
        <v>5.0999999999999996</v>
      </c>
      <c r="AF40" s="122" t="str">
        <f>IF('Indicator Data'!AH47="x","x",ROUND(IF('Indicator Data'!AH47&gt;AF$2,0,IF('Indicator Data'!AH47&lt;AF$3,10,(AF$2-'Indicator Data'!AH47)/(AF$2-AF$3)*10)),1))</f>
        <v>x</v>
      </c>
      <c r="AG40" s="99">
        <f t="shared" si="13"/>
        <v>4.8</v>
      </c>
      <c r="AH40" s="100">
        <f t="shared" si="14"/>
        <v>4.8</v>
      </c>
      <c r="AI40" s="101">
        <f t="shared" si="15"/>
        <v>5.4</v>
      </c>
      <c r="AJ40" s="94"/>
      <c r="AK40" s="27"/>
    </row>
    <row r="41" spans="1:37" ht="15.75" customHeight="1" x14ac:dyDescent="0.25">
      <c r="A41" s="37" t="s">
        <v>204</v>
      </c>
      <c r="B41" s="37" t="s">
        <v>205</v>
      </c>
      <c r="C41" s="122" t="str">
        <f>IF('Indicator Data'!AL48="x","x",ROUND(IF('Indicator Data'!AL48&gt;C$2,0,IF('Indicator Data'!AL48&lt;C$3,10,(C$2-'Indicator Data'!AL48)/(C$2-C$3)*10)),1))</f>
        <v>x</v>
      </c>
      <c r="D41" s="122">
        <f>IF('Indicator Data'!AM48="x","x",ROUND(IF('Indicator Data'!AM48&gt;D$2,0,IF('Indicator Data'!AM48&lt;D$3,10,(D$2-'Indicator Data'!AM48)/(D$2-D$3)*10)),1))</f>
        <v>6</v>
      </c>
      <c r="E41" s="99">
        <f t="shared" si="1"/>
        <v>6</v>
      </c>
      <c r="F41" s="100">
        <f t="shared" si="2"/>
        <v>6</v>
      </c>
      <c r="G41" s="122" t="str">
        <f>IF('Indicator Data'!AN48="x","x",ROUND(IF('Indicator Data'!AN48&gt;G$2,10,IF('Indicator Data'!AN48&lt;G$3,0,('Indicator Data'!AN48-G$3)/(G$2-G$3)*10)),1))</f>
        <v>x</v>
      </c>
      <c r="H41" s="99" t="str">
        <f t="shared" si="3"/>
        <v>x</v>
      </c>
      <c r="I41" s="100" t="str">
        <f t="shared" si="4"/>
        <v>x</v>
      </c>
      <c r="J41" s="122" t="str">
        <f>IF('Indicator Data'!AO48="x","x",ROUND(IF('Indicator Data'!AO48&gt;J$2,0,IF('Indicator Data'!AO48&lt;J$3,10,(J$2-'Indicator Data'!AO48)/(J$2-J$3)*10)),1))</f>
        <v>x</v>
      </c>
      <c r="K41" s="99" t="str">
        <f t="shared" ref="K41:L41" si="50">IF(AND(J41="x"),"x",ROUND(AVERAGE(J41),1))</f>
        <v>x</v>
      </c>
      <c r="L41" s="100" t="str">
        <f t="shared" si="50"/>
        <v>x</v>
      </c>
      <c r="M41" s="101">
        <f t="shared" si="6"/>
        <v>6</v>
      </c>
      <c r="N41" s="122">
        <f>IF('Indicator Data'!AE48="x","x",ROUND(IF('Indicator Data'!AE48&gt;N$2,10,IF('Indicator Data'!AE48&lt;N$3,0,('Indicator Data'!AE48-N$3)/(N$2-N$3)*10)),1))</f>
        <v>7.5</v>
      </c>
      <c r="O41" s="99">
        <f t="shared" si="7"/>
        <v>7.5</v>
      </c>
      <c r="P41" s="122">
        <f>IF('Indicator Data'!AF48="x","x",ROUND(IF('Indicator Data'!AF48=0,0,IF(LOG('Indicator Data'!AF48)&gt;P$2,10,IF(LOG('Indicator Data'!AF48)&lt;P$3,0,((LOG('Indicator Data'!AF48)-P$3))/(P$2-P$3)*10))),1))</f>
        <v>6.9</v>
      </c>
      <c r="Q41" s="99">
        <f t="shared" si="8"/>
        <v>6.9</v>
      </c>
      <c r="R41" s="122">
        <f>IF('Indicator Data'!AA48="x","x",ROUND(IF('Indicator Data'!AA48&gt;R$2,10,IF('Indicator Data'!AA48&lt;R$3,0,('Indicator Data'!AA48-R$3)/(R$2-R$3)*10)),1))</f>
        <v>7.6</v>
      </c>
      <c r="S41" s="122">
        <f>IF('Indicator Data'!AB48="x","x",ROUND(IF('Indicator Data'!AB48=0,0,IF(LOG('Indicator Data'!AB48)&gt;S$2,10,IF(LOG('Indicator Data'!AB48)&lt;S$3,0,((LOG('Indicator Data'!AB48)-S$3))/(S$2-S$3)*10))),1))</f>
        <v>5.9</v>
      </c>
      <c r="T41" s="122">
        <f>IF('Indicator Data'!AC48="x","x",ROUND(IF('Indicator Data'!AC48=0,0,IF(LOG('Indicator Data'!AC48)&gt;T$2,10,IF(LOG('Indicator Data'!AC48)&lt;T$3,0,((LOG('Indicator Data'!AC48)-T$3))/(T$2-T$3)*10))),1))</f>
        <v>9.5</v>
      </c>
      <c r="U41" s="122">
        <f>IF('Indicator Data'!AD48="x","x",ROUND(IF('Indicator Data'!AD48&gt;U$2,10,IF('Indicator Data'!AD48&lt;U$3,0,('Indicator Data'!AD48-U$3)/(U$2-U$3)*10)),1))</f>
        <v>0</v>
      </c>
      <c r="V41" s="99">
        <f t="shared" si="9"/>
        <v>5.8</v>
      </c>
      <c r="W41" s="100">
        <f t="shared" si="0"/>
        <v>6.7</v>
      </c>
      <c r="X41" s="122">
        <f>IF('Indicator Data'!AP48="x","x",ROUND(IF('Indicator Data'!AP48=0,10,IF(LOG('Indicator Data'!AP48)&gt;X$2,0,IF(LOG('Indicator Data'!AP48)&lt;X$3,10,(X$2-LOG('Indicator Data'!AP48))/(X$2-X$3)*10))),1))</f>
        <v>0</v>
      </c>
      <c r="Y41" s="99">
        <f t="shared" si="10"/>
        <v>0</v>
      </c>
      <c r="Z41" s="122" t="str">
        <f>IF('Indicator Data'!AJ48="x","x",ROUND(IF('Indicator Data'!AJ48&gt;Z$2,10,IF('Indicator Data'!AJ48&lt;Z$3,0,('Indicator Data'!AJ48-Z$3)/(Z$2-Z$3)*10)),1))</f>
        <v>x</v>
      </c>
      <c r="AA41" s="122" t="str">
        <f>IF('Indicator Data'!AK48="x","x",ROUND(IF('Indicator Data'!AK48&gt;AA$2,10,IF('Indicator Data'!AK48&lt;AA$3,0,('Indicator Data'!AK48-AA$3)/(AA$2-AA$3)*10)),1))</f>
        <v>x</v>
      </c>
      <c r="AB41" s="99" t="str">
        <f t="shared" si="11"/>
        <v>x</v>
      </c>
      <c r="AC41" s="100">
        <f t="shared" si="12"/>
        <v>0</v>
      </c>
      <c r="AD41" s="122">
        <f>IF('Indicator Data'!AI48="x","x",ROUND(IF('Indicator Data'!AI48&gt;AD$2,10,IF('Indicator Data'!AI48&lt;AD$3,0,('Indicator Data'!AI48-AD$3)/(AD$2-AD$3)*10)),1))</f>
        <v>0</v>
      </c>
      <c r="AE41" s="122">
        <f>IF('Indicator Data'!AG48="x","x",ROUND(IF('Indicator Data'!AG48&gt;AE$2,0,IF('Indicator Data'!AG48&lt;AE$3,10,(AE$2-'Indicator Data'!AG48)/(AE$2-AE$3)*10)),1))</f>
        <v>5</v>
      </c>
      <c r="AF41" s="122" t="str">
        <f>IF('Indicator Data'!AH48="x","x",ROUND(IF('Indicator Data'!AH48&gt;AF$2,0,IF('Indicator Data'!AH48&lt;AF$3,10,(AF$2-'Indicator Data'!AH48)/(AF$2-AF$3)*10)),1))</f>
        <v>x</v>
      </c>
      <c r="AG41" s="99">
        <f t="shared" si="13"/>
        <v>2.5</v>
      </c>
      <c r="AH41" s="100">
        <f t="shared" si="14"/>
        <v>2.5</v>
      </c>
      <c r="AI41" s="101">
        <f t="shared" si="15"/>
        <v>3.1</v>
      </c>
      <c r="AJ41" s="94"/>
      <c r="AK41" s="27"/>
    </row>
    <row r="42" spans="1:37" ht="15.75" customHeight="1" x14ac:dyDescent="0.25">
      <c r="A42" s="37" t="s">
        <v>206</v>
      </c>
      <c r="B42" s="37" t="s">
        <v>207</v>
      </c>
      <c r="C42" s="122" t="str">
        <f>IF('Indicator Data'!AL49="x","x",ROUND(IF('Indicator Data'!AL49&gt;C$2,0,IF('Indicator Data'!AL49&lt;C$3,10,(C$2-'Indicator Data'!AL49)/(C$2-C$3)*10)),1))</f>
        <v>x</v>
      </c>
      <c r="D42" s="122">
        <f>IF('Indicator Data'!AM49="x","x",ROUND(IF('Indicator Data'!AM49&gt;D$2,0,IF('Indicator Data'!AM49&lt;D$3,10,(D$2-'Indicator Data'!AM49)/(D$2-D$3)*10)),1))</f>
        <v>10</v>
      </c>
      <c r="E42" s="99">
        <f t="shared" si="1"/>
        <v>10</v>
      </c>
      <c r="F42" s="100">
        <f t="shared" si="2"/>
        <v>10</v>
      </c>
      <c r="G42" s="122" t="str">
        <f>IF('Indicator Data'!AN49="x","x",ROUND(IF('Indicator Data'!AN49&gt;G$2,10,IF('Indicator Data'!AN49&lt;G$3,0,('Indicator Data'!AN49-G$3)/(G$2-G$3)*10)),1))</f>
        <v>x</v>
      </c>
      <c r="H42" s="99" t="str">
        <f t="shared" si="3"/>
        <v>x</v>
      </c>
      <c r="I42" s="100" t="str">
        <f t="shared" si="4"/>
        <v>x</v>
      </c>
      <c r="J42" s="122" t="str">
        <f>IF('Indicator Data'!AO49="x","x",ROUND(IF('Indicator Data'!AO49&gt;J$2,0,IF('Indicator Data'!AO49&lt;J$3,10,(J$2-'Indicator Data'!AO49)/(J$2-J$3)*10)),1))</f>
        <v>x</v>
      </c>
      <c r="K42" s="99" t="str">
        <f t="shared" ref="K42:L42" si="51">IF(AND(J42="x"),"x",ROUND(AVERAGE(J42),1))</f>
        <v>x</v>
      </c>
      <c r="L42" s="100" t="str">
        <f t="shared" si="51"/>
        <v>x</v>
      </c>
      <c r="M42" s="101">
        <f t="shared" si="6"/>
        <v>10</v>
      </c>
      <c r="N42" s="122">
        <f>IF('Indicator Data'!AE49="x","x",ROUND(IF('Indicator Data'!AE49&gt;N$2,10,IF('Indicator Data'!AE49&lt;N$3,0,('Indicator Data'!AE49-N$3)/(N$2-N$3)*10)),1))</f>
        <v>2</v>
      </c>
      <c r="O42" s="99">
        <f t="shared" si="7"/>
        <v>2</v>
      </c>
      <c r="P42" s="122">
        <f>IF('Indicator Data'!AF49="x","x",ROUND(IF('Indicator Data'!AF49=0,0,IF(LOG('Indicator Data'!AF49)&gt;P$2,10,IF(LOG('Indicator Data'!AF49)&lt;P$3,0,((LOG('Indicator Data'!AF49)-P$3))/(P$2-P$3)*10))),1))</f>
        <v>2.9</v>
      </c>
      <c r="Q42" s="99">
        <f t="shared" si="8"/>
        <v>2.9</v>
      </c>
      <c r="R42" s="122">
        <f>IF('Indicator Data'!AA49="x","x",ROUND(IF('Indicator Data'!AA49&gt;R$2,10,IF('Indicator Data'!AA49&lt;R$3,0,('Indicator Data'!AA49-R$3)/(R$2-R$3)*10)),1))</f>
        <v>0</v>
      </c>
      <c r="S42" s="122">
        <f>IF('Indicator Data'!AB49="x","x",ROUND(IF('Indicator Data'!AB49=0,0,IF(LOG('Indicator Data'!AB49)&gt;S$2,10,IF(LOG('Indicator Data'!AB49)&lt;S$3,0,((LOG('Indicator Data'!AB49)-S$3))/(S$2-S$3)*10))),1))</f>
        <v>0.3</v>
      </c>
      <c r="T42" s="122">
        <f>IF('Indicator Data'!AC49="x","x",ROUND(IF('Indicator Data'!AC49=0,0,IF(LOG('Indicator Data'!AC49)&gt;T$2,10,IF(LOG('Indicator Data'!AC49)&lt;T$3,0,((LOG('Indicator Data'!AC49)-T$3))/(T$2-T$3)*10))),1))</f>
        <v>8.6999999999999993</v>
      </c>
      <c r="U42" s="122">
        <f>IF('Indicator Data'!AD49="x","x",ROUND(IF('Indicator Data'!AD49&gt;U$2,10,IF('Indicator Data'!AD49&lt;U$3,0,('Indicator Data'!AD49-U$3)/(U$2-U$3)*10)),1))</f>
        <v>0</v>
      </c>
      <c r="V42" s="99">
        <f t="shared" si="9"/>
        <v>2.2999999999999998</v>
      </c>
      <c r="W42" s="100">
        <f t="shared" si="0"/>
        <v>2.4</v>
      </c>
      <c r="X42" s="122">
        <f>IF('Indicator Data'!AP49="x","x",ROUND(IF('Indicator Data'!AP49=0,10,IF(LOG('Indicator Data'!AP49)&gt;X$2,0,IF(LOG('Indicator Data'!AP49)&lt;X$3,10,(X$2-LOG('Indicator Data'!AP49))/(X$2-X$3)*10))),1))</f>
        <v>0</v>
      </c>
      <c r="Y42" s="99">
        <f t="shared" si="10"/>
        <v>0</v>
      </c>
      <c r="Z42" s="122" t="str">
        <f>IF('Indicator Data'!AJ49="x","x",ROUND(IF('Indicator Data'!AJ49&gt;Z$2,10,IF('Indicator Data'!AJ49&lt;Z$3,0,('Indicator Data'!AJ49-Z$3)/(Z$2-Z$3)*10)),1))</f>
        <v>x</v>
      </c>
      <c r="AA42" s="122" t="str">
        <f>IF('Indicator Data'!AK49="x","x",ROUND(IF('Indicator Data'!AK49&gt;AA$2,10,IF('Indicator Data'!AK49&lt;AA$3,0,('Indicator Data'!AK49-AA$3)/(AA$2-AA$3)*10)),1))</f>
        <v>x</v>
      </c>
      <c r="AB42" s="99" t="str">
        <f t="shared" si="11"/>
        <v>x</v>
      </c>
      <c r="AC42" s="100">
        <f t="shared" si="12"/>
        <v>0</v>
      </c>
      <c r="AD42" s="122">
        <f>IF('Indicator Data'!AI49="x","x",ROUND(IF('Indicator Data'!AI49&gt;AD$2,10,IF('Indicator Data'!AI49&lt;AD$3,0,('Indicator Data'!AI49-AD$3)/(AD$2-AD$3)*10)),1))</f>
        <v>0</v>
      </c>
      <c r="AE42" s="122">
        <f>IF('Indicator Data'!AG49="x","x",ROUND(IF('Indicator Data'!AG49&gt;AE$2,0,IF('Indicator Data'!AG49&lt;AE$3,10,(AE$2-'Indicator Data'!AG49)/(AE$2-AE$3)*10)),1))</f>
        <v>2.8</v>
      </c>
      <c r="AF42" s="122" t="str">
        <f>IF('Indicator Data'!AH49="x","x",ROUND(IF('Indicator Data'!AH49&gt;AF$2,0,IF('Indicator Data'!AH49&lt;AF$3,10,(AF$2-'Indicator Data'!AH49)/(AF$2-AF$3)*10)),1))</f>
        <v>x</v>
      </c>
      <c r="AG42" s="99">
        <f t="shared" si="13"/>
        <v>1.4</v>
      </c>
      <c r="AH42" s="100">
        <f t="shared" si="14"/>
        <v>1.4</v>
      </c>
      <c r="AI42" s="101">
        <f t="shared" si="15"/>
        <v>1.3</v>
      </c>
      <c r="AJ42" s="94"/>
      <c r="AK42" s="27"/>
    </row>
    <row r="43" spans="1:37" ht="15.75" customHeight="1" x14ac:dyDescent="0.25">
      <c r="A43" s="37" t="s">
        <v>208</v>
      </c>
      <c r="B43" s="37" t="s">
        <v>209</v>
      </c>
      <c r="C43" s="122" t="str">
        <f>IF('Indicator Data'!AL50="x","x",ROUND(IF('Indicator Data'!AL50&gt;C$2,0,IF('Indicator Data'!AL50&lt;C$3,10,(C$2-'Indicator Data'!AL50)/(C$2-C$3)*10)),1))</f>
        <v>x</v>
      </c>
      <c r="D43" s="122">
        <f>IF('Indicator Data'!AM50="x","x",ROUND(IF('Indicator Data'!AM50&gt;D$2,0,IF('Indicator Data'!AM50&lt;D$3,10,(D$2-'Indicator Data'!AM50)/(D$2-D$3)*10)),1))</f>
        <v>6</v>
      </c>
      <c r="E43" s="99">
        <f t="shared" si="1"/>
        <v>6</v>
      </c>
      <c r="F43" s="100">
        <f t="shared" si="2"/>
        <v>6</v>
      </c>
      <c r="G43" s="122" t="str">
        <f>IF('Indicator Data'!AN50="x","x",ROUND(IF('Indicator Data'!AN50&gt;G$2,10,IF('Indicator Data'!AN50&lt;G$3,0,('Indicator Data'!AN50-G$3)/(G$2-G$3)*10)),1))</f>
        <v>x</v>
      </c>
      <c r="H43" s="99" t="str">
        <f t="shared" si="3"/>
        <v>x</v>
      </c>
      <c r="I43" s="100" t="str">
        <f t="shared" si="4"/>
        <v>x</v>
      </c>
      <c r="J43" s="122" t="str">
        <f>IF('Indicator Data'!AO50="x","x",ROUND(IF('Indicator Data'!AO50&gt;J$2,0,IF('Indicator Data'!AO50&lt;J$3,10,(J$2-'Indicator Data'!AO50)/(J$2-J$3)*10)),1))</f>
        <v>x</v>
      </c>
      <c r="K43" s="99" t="str">
        <f t="shared" ref="K43:L43" si="52">IF(AND(J43="x"),"x",ROUND(AVERAGE(J43),1))</f>
        <v>x</v>
      </c>
      <c r="L43" s="100" t="str">
        <f t="shared" si="52"/>
        <v>x</v>
      </c>
      <c r="M43" s="101">
        <f t="shared" si="6"/>
        <v>6</v>
      </c>
      <c r="N43" s="122">
        <f>IF('Indicator Data'!AE50="x","x",ROUND(IF('Indicator Data'!AE50&gt;N$2,10,IF('Indicator Data'!AE50&lt;N$3,0,('Indicator Data'!AE50-N$3)/(N$2-N$3)*10)),1))</f>
        <v>9.1</v>
      </c>
      <c r="O43" s="99">
        <f t="shared" si="7"/>
        <v>9.1</v>
      </c>
      <c r="P43" s="122">
        <f>IF('Indicator Data'!AF50="x","x",ROUND(IF('Indicator Data'!AF50=0,0,IF(LOG('Indicator Data'!AF50)&gt;P$2,10,IF(LOG('Indicator Data'!AF50)&lt;P$3,0,((LOG('Indicator Data'!AF50)-P$3))/(P$2-P$3)*10))),1))</f>
        <v>3.4</v>
      </c>
      <c r="Q43" s="99">
        <f t="shared" si="8"/>
        <v>3.4</v>
      </c>
      <c r="R43" s="122">
        <f>IF('Indicator Data'!AA50="x","x",ROUND(IF('Indicator Data'!AA50&gt;R$2,10,IF('Indicator Data'!AA50&lt;R$3,0,('Indicator Data'!AA50-R$3)/(R$2-R$3)*10)),1))</f>
        <v>10</v>
      </c>
      <c r="S43" s="122">
        <f>IF('Indicator Data'!AB50="x","x",ROUND(IF('Indicator Data'!AB50=0,0,IF(LOG('Indicator Data'!AB50)&gt;S$2,10,IF(LOG('Indicator Data'!AB50)&lt;S$3,0,((LOG('Indicator Data'!AB50)-S$3))/(S$2-S$3)*10))),1))</f>
        <v>5.8</v>
      </c>
      <c r="T43" s="122">
        <f>IF('Indicator Data'!AC50="x","x",ROUND(IF('Indicator Data'!AC50=0,0,IF(LOG('Indicator Data'!AC50)&gt;T$2,10,IF(LOG('Indicator Data'!AC50)&lt;T$3,0,((LOG('Indicator Data'!AC50)-T$3))/(T$2-T$3)*10))),1))</f>
        <v>9.9</v>
      </c>
      <c r="U43" s="122">
        <f>IF('Indicator Data'!AD50="x","x",ROUND(IF('Indicator Data'!AD50&gt;U$2,10,IF('Indicator Data'!AD50&lt;U$3,0,('Indicator Data'!AD50-U$3)/(U$2-U$3)*10)),1))</f>
        <v>3.7</v>
      </c>
      <c r="V43" s="99">
        <f t="shared" si="9"/>
        <v>7.4</v>
      </c>
      <c r="W43" s="100">
        <f t="shared" si="0"/>
        <v>6.6</v>
      </c>
      <c r="X43" s="122">
        <f>IF('Indicator Data'!AP50="x","x",ROUND(IF('Indicator Data'!AP50=0,10,IF(LOG('Indicator Data'!AP50)&gt;X$2,0,IF(LOG('Indicator Data'!AP50)&lt;X$3,10,(X$2-LOG('Indicator Data'!AP50))/(X$2-X$3)*10))),1))</f>
        <v>1.5</v>
      </c>
      <c r="Y43" s="99">
        <f t="shared" si="10"/>
        <v>1.5</v>
      </c>
      <c r="Z43" s="122" t="str">
        <f>IF('Indicator Data'!AJ50="x","x",ROUND(IF('Indicator Data'!AJ50&gt;Z$2,10,IF('Indicator Data'!AJ50&lt;Z$3,0,('Indicator Data'!AJ50-Z$3)/(Z$2-Z$3)*10)),1))</f>
        <v>x</v>
      </c>
      <c r="AA43" s="122" t="str">
        <f>IF('Indicator Data'!AK50="x","x",ROUND(IF('Indicator Data'!AK50&gt;AA$2,10,IF('Indicator Data'!AK50&lt;AA$3,0,('Indicator Data'!AK50-AA$3)/(AA$2-AA$3)*10)),1))</f>
        <v>x</v>
      </c>
      <c r="AB43" s="99" t="str">
        <f t="shared" si="11"/>
        <v>x</v>
      </c>
      <c r="AC43" s="100">
        <f t="shared" si="12"/>
        <v>1.5</v>
      </c>
      <c r="AD43" s="122">
        <f>IF('Indicator Data'!AI50="x","x",ROUND(IF('Indicator Data'!AI50&gt;AD$2,10,IF('Indicator Data'!AI50&lt;AD$3,0,('Indicator Data'!AI50-AD$3)/(AD$2-AD$3)*10)),1))</f>
        <v>1.3</v>
      </c>
      <c r="AE43" s="122">
        <f>IF('Indicator Data'!AG50="x","x",ROUND(IF('Indicator Data'!AG50&gt;AE$2,0,IF('Indicator Data'!AG50&lt;AE$3,10,(AE$2-'Indicator Data'!AG50)/(AE$2-AE$3)*10)),1))</f>
        <v>7.8</v>
      </c>
      <c r="AF43" s="122" t="str">
        <f>IF('Indicator Data'!AH50="x","x",ROUND(IF('Indicator Data'!AH50&gt;AF$2,0,IF('Indicator Data'!AH50&lt;AF$3,10,(AF$2-'Indicator Data'!AH50)/(AF$2-AF$3)*10)),1))</f>
        <v>x</v>
      </c>
      <c r="AG43" s="99">
        <f t="shared" si="13"/>
        <v>4.5999999999999996</v>
      </c>
      <c r="AH43" s="100">
        <f t="shared" si="14"/>
        <v>4.5999999999999996</v>
      </c>
      <c r="AI43" s="101">
        <f t="shared" si="15"/>
        <v>4.2</v>
      </c>
      <c r="AJ43" s="94"/>
      <c r="AK43" s="27"/>
    </row>
    <row r="44" spans="1:37" ht="15.75" customHeight="1" x14ac:dyDescent="0.25">
      <c r="A44" s="37" t="s">
        <v>210</v>
      </c>
      <c r="B44" s="37" t="s">
        <v>211</v>
      </c>
      <c r="C44" s="122" t="str">
        <f>IF('Indicator Data'!AL51="x","x",ROUND(IF('Indicator Data'!AL51&gt;C$2,0,IF('Indicator Data'!AL51&lt;C$3,10,(C$2-'Indicator Data'!AL51)/(C$2-C$3)*10)),1))</f>
        <v>x</v>
      </c>
      <c r="D44" s="122">
        <f>IF('Indicator Data'!AM51="x","x",ROUND(IF('Indicator Data'!AM51&gt;D$2,0,IF('Indicator Data'!AM51&lt;D$3,10,(D$2-'Indicator Data'!AM51)/(D$2-D$3)*10)),1))</f>
        <v>6</v>
      </c>
      <c r="E44" s="99">
        <f t="shared" si="1"/>
        <v>6</v>
      </c>
      <c r="F44" s="100">
        <f t="shared" si="2"/>
        <v>6</v>
      </c>
      <c r="G44" s="122" t="str">
        <f>IF('Indicator Data'!AN51="x","x",ROUND(IF('Indicator Data'!AN51&gt;G$2,10,IF('Indicator Data'!AN51&lt;G$3,0,('Indicator Data'!AN51-G$3)/(G$2-G$3)*10)),1))</f>
        <v>x</v>
      </c>
      <c r="H44" s="99" t="str">
        <f t="shared" si="3"/>
        <v>x</v>
      </c>
      <c r="I44" s="100" t="str">
        <f t="shared" si="4"/>
        <v>x</v>
      </c>
      <c r="J44" s="122" t="str">
        <f>IF('Indicator Data'!AO51="x","x",ROUND(IF('Indicator Data'!AO51&gt;J$2,0,IF('Indicator Data'!AO51&lt;J$3,10,(J$2-'Indicator Data'!AO51)/(J$2-J$3)*10)),1))</f>
        <v>x</v>
      </c>
      <c r="K44" s="99" t="str">
        <f t="shared" ref="K44:L44" si="53">IF(AND(J44="x"),"x",ROUND(AVERAGE(J44),1))</f>
        <v>x</v>
      </c>
      <c r="L44" s="100" t="str">
        <f t="shared" si="53"/>
        <v>x</v>
      </c>
      <c r="M44" s="101">
        <f t="shared" si="6"/>
        <v>6</v>
      </c>
      <c r="N44" s="122">
        <f>IF('Indicator Data'!AE51="x","x",ROUND(IF('Indicator Data'!AE51&gt;N$2,10,IF('Indicator Data'!AE51&lt;N$3,0,('Indicator Data'!AE51-N$3)/(N$2-N$3)*10)),1))</f>
        <v>2.2999999999999998</v>
      </c>
      <c r="O44" s="99">
        <f t="shared" si="7"/>
        <v>2.2999999999999998</v>
      </c>
      <c r="P44" s="122">
        <f>IF('Indicator Data'!AF51="x","x",ROUND(IF('Indicator Data'!AF51=0,0,IF(LOG('Indicator Data'!AF51)&gt;P$2,10,IF(LOG('Indicator Data'!AF51)&lt;P$3,0,((LOG('Indicator Data'!AF51)-P$3))/(P$2-P$3)*10))),1))</f>
        <v>0</v>
      </c>
      <c r="Q44" s="99">
        <f t="shared" si="8"/>
        <v>0</v>
      </c>
      <c r="R44" s="122">
        <f>IF('Indicator Data'!AA51="x","x",ROUND(IF('Indicator Data'!AA51&gt;R$2,10,IF('Indicator Data'!AA51&lt;R$3,0,('Indicator Data'!AA51-R$3)/(R$2-R$3)*10)),1))</f>
        <v>0</v>
      </c>
      <c r="S44" s="122">
        <f>IF('Indicator Data'!AB51="x","x",ROUND(IF('Indicator Data'!AB51=0,0,IF(LOG('Indicator Data'!AB51)&gt;S$2,10,IF(LOG('Indicator Data'!AB51)&lt;S$3,0,((LOG('Indicator Data'!AB51)-S$3))/(S$2-S$3)*10))),1))</f>
        <v>2.6</v>
      </c>
      <c r="T44" s="122">
        <f>IF('Indicator Data'!AC51="x","x",ROUND(IF('Indicator Data'!AC51=0,0,IF(LOG('Indicator Data'!AC51)&gt;T$2,10,IF(LOG('Indicator Data'!AC51)&lt;T$3,0,((LOG('Indicator Data'!AC51)-T$3))/(T$2-T$3)*10))),1))</f>
        <v>10</v>
      </c>
      <c r="U44" s="122">
        <f>IF('Indicator Data'!AD51="x","x",ROUND(IF('Indicator Data'!AD51&gt;U$2,10,IF('Indicator Data'!AD51&lt;U$3,0,('Indicator Data'!AD51-U$3)/(U$2-U$3)*10)),1))</f>
        <v>0</v>
      </c>
      <c r="V44" s="99">
        <f t="shared" si="9"/>
        <v>3.2</v>
      </c>
      <c r="W44" s="100">
        <f t="shared" si="0"/>
        <v>1.8</v>
      </c>
      <c r="X44" s="122">
        <f>IF('Indicator Data'!AP51="x","x",ROUND(IF('Indicator Data'!AP51=0,10,IF(LOG('Indicator Data'!AP51)&gt;X$2,0,IF(LOG('Indicator Data'!AP51)&lt;X$3,10,(X$2-LOG('Indicator Data'!AP51))/(X$2-X$3)*10))),1))</f>
        <v>4.3</v>
      </c>
      <c r="Y44" s="99">
        <f t="shared" si="10"/>
        <v>4.3</v>
      </c>
      <c r="Z44" s="122" t="str">
        <f>IF('Indicator Data'!AJ51="x","x",ROUND(IF('Indicator Data'!AJ51&gt;Z$2,10,IF('Indicator Data'!AJ51&lt;Z$3,0,('Indicator Data'!AJ51-Z$3)/(Z$2-Z$3)*10)),1))</f>
        <v>x</v>
      </c>
      <c r="AA44" s="122" t="str">
        <f>IF('Indicator Data'!AK51="x","x",ROUND(IF('Indicator Data'!AK51&gt;AA$2,10,IF('Indicator Data'!AK51&lt;AA$3,0,('Indicator Data'!AK51-AA$3)/(AA$2-AA$3)*10)),1))</f>
        <v>x</v>
      </c>
      <c r="AB44" s="99" t="str">
        <f t="shared" si="11"/>
        <v>x</v>
      </c>
      <c r="AC44" s="100">
        <f t="shared" si="12"/>
        <v>4.3</v>
      </c>
      <c r="AD44" s="122">
        <f>IF('Indicator Data'!AI51="x","x",ROUND(IF('Indicator Data'!AI51&gt;AD$2,10,IF('Indicator Data'!AI51&lt;AD$3,0,('Indicator Data'!AI51-AD$3)/(AD$2-AD$3)*10)),1))</f>
        <v>1.6</v>
      </c>
      <c r="AE44" s="122">
        <f>IF('Indicator Data'!AG51="x","x",ROUND(IF('Indicator Data'!AG51&gt;AE$2,0,IF('Indicator Data'!AG51&lt;AE$3,10,(AE$2-'Indicator Data'!AG51)/(AE$2-AE$3)*10)),1))</f>
        <v>6.8</v>
      </c>
      <c r="AF44" s="122" t="str">
        <f>IF('Indicator Data'!AH51="x","x",ROUND(IF('Indicator Data'!AH51&gt;AF$2,0,IF('Indicator Data'!AH51&lt;AF$3,10,(AF$2-'Indicator Data'!AH51)/(AF$2-AF$3)*10)),1))</f>
        <v>x</v>
      </c>
      <c r="AG44" s="99">
        <f t="shared" si="13"/>
        <v>4.2</v>
      </c>
      <c r="AH44" s="100">
        <f t="shared" si="14"/>
        <v>4.2</v>
      </c>
      <c r="AI44" s="101">
        <f t="shared" si="15"/>
        <v>3.4</v>
      </c>
      <c r="AJ44" s="94"/>
      <c r="AK44" s="27"/>
    </row>
    <row r="45" spans="1:37" ht="15.75" customHeight="1" x14ac:dyDescent="0.25">
      <c r="A45" s="37" t="s">
        <v>212</v>
      </c>
      <c r="B45" s="37" t="s">
        <v>213</v>
      </c>
      <c r="C45" s="122" t="str">
        <f>IF('Indicator Data'!AL52="x","x",ROUND(IF('Indicator Data'!AL52&gt;C$2,0,IF('Indicator Data'!AL52&lt;C$3,10,(C$2-'Indicator Data'!AL52)/(C$2-C$3)*10)),1))</f>
        <v>x</v>
      </c>
      <c r="D45" s="122">
        <f>IF('Indicator Data'!AM52="x","x",ROUND(IF('Indicator Data'!AM52&gt;D$2,0,IF('Indicator Data'!AM52&lt;D$3,10,(D$2-'Indicator Data'!AM52)/(D$2-D$3)*10)),1))</f>
        <v>6</v>
      </c>
      <c r="E45" s="99">
        <f t="shared" si="1"/>
        <v>6</v>
      </c>
      <c r="F45" s="100">
        <f t="shared" si="2"/>
        <v>6</v>
      </c>
      <c r="G45" s="122" t="str">
        <f>IF('Indicator Data'!AN52="x","x",ROUND(IF('Indicator Data'!AN52&gt;G$2,10,IF('Indicator Data'!AN52&lt;G$3,0,('Indicator Data'!AN52-G$3)/(G$2-G$3)*10)),1))</f>
        <v>x</v>
      </c>
      <c r="H45" s="99" t="str">
        <f t="shared" si="3"/>
        <v>x</v>
      </c>
      <c r="I45" s="100" t="str">
        <f t="shared" si="4"/>
        <v>x</v>
      </c>
      <c r="J45" s="122" t="str">
        <f>IF('Indicator Data'!AO52="x","x",ROUND(IF('Indicator Data'!AO52&gt;J$2,0,IF('Indicator Data'!AO52&lt;J$3,10,(J$2-'Indicator Data'!AO52)/(J$2-J$3)*10)),1))</f>
        <v>x</v>
      </c>
      <c r="K45" s="99" t="str">
        <f t="shared" ref="K45:L45" si="54">IF(AND(J45="x"),"x",ROUND(AVERAGE(J45),1))</f>
        <v>x</v>
      </c>
      <c r="L45" s="100" t="str">
        <f t="shared" si="54"/>
        <v>x</v>
      </c>
      <c r="M45" s="101">
        <f t="shared" si="6"/>
        <v>6</v>
      </c>
      <c r="N45" s="122">
        <f>IF('Indicator Data'!AE52="x","x",ROUND(IF('Indicator Data'!AE52&gt;N$2,10,IF('Indicator Data'!AE52&lt;N$3,0,('Indicator Data'!AE52-N$3)/(N$2-N$3)*10)),1))</f>
        <v>5.5</v>
      </c>
      <c r="O45" s="99">
        <f t="shared" si="7"/>
        <v>5.5</v>
      </c>
      <c r="P45" s="122">
        <f>IF('Indicator Data'!AF52="x","x",ROUND(IF('Indicator Data'!AF52=0,0,IF(LOG('Indicator Data'!AF52)&gt;P$2,10,IF(LOG('Indicator Data'!AF52)&lt;P$3,0,((LOG('Indicator Data'!AF52)-P$3))/(P$2-P$3)*10))),1))</f>
        <v>0</v>
      </c>
      <c r="Q45" s="99">
        <f t="shared" si="8"/>
        <v>0</v>
      </c>
      <c r="R45" s="122">
        <f>IF('Indicator Data'!AA52="x","x",ROUND(IF('Indicator Data'!AA52&gt;R$2,10,IF('Indicator Data'!AA52&lt;R$3,0,('Indicator Data'!AA52-R$3)/(R$2-R$3)*10)),1))</f>
        <v>5.3</v>
      </c>
      <c r="S45" s="122">
        <f>IF('Indicator Data'!AB52="x","x",ROUND(IF('Indicator Data'!AB52=0,0,IF(LOG('Indicator Data'!AB52)&gt;S$2,10,IF(LOG('Indicator Data'!AB52)&lt;S$3,0,((LOG('Indicator Data'!AB52)-S$3))/(S$2-S$3)*10))),1))</f>
        <v>5.2</v>
      </c>
      <c r="T45" s="122">
        <f>IF('Indicator Data'!AC52="x","x",ROUND(IF('Indicator Data'!AC52=0,0,IF(LOG('Indicator Data'!AC52)&gt;T$2,10,IF(LOG('Indicator Data'!AC52)&lt;T$3,0,((LOG('Indicator Data'!AC52)-T$3))/(T$2-T$3)*10))),1))</f>
        <v>9.3000000000000007</v>
      </c>
      <c r="U45" s="122">
        <f>IF('Indicator Data'!AD52="x","x",ROUND(IF('Indicator Data'!AD52&gt;U$2,10,IF('Indicator Data'!AD52&lt;U$3,0,('Indicator Data'!AD52-U$3)/(U$2-U$3)*10)),1))</f>
        <v>0</v>
      </c>
      <c r="V45" s="99">
        <f t="shared" si="9"/>
        <v>5</v>
      </c>
      <c r="W45" s="100">
        <f t="shared" si="0"/>
        <v>3.5</v>
      </c>
      <c r="X45" s="122">
        <f>IF('Indicator Data'!AP52="x","x",ROUND(IF('Indicator Data'!AP52=0,10,IF(LOG('Indicator Data'!AP52)&gt;X$2,0,IF(LOG('Indicator Data'!AP52)&lt;X$3,10,(X$2-LOG('Indicator Data'!AP52))/(X$2-X$3)*10))),1))</f>
        <v>0</v>
      </c>
      <c r="Y45" s="99">
        <f t="shared" si="10"/>
        <v>0</v>
      </c>
      <c r="Z45" s="122" t="str">
        <f>IF('Indicator Data'!AJ52="x","x",ROUND(IF('Indicator Data'!AJ52&gt;Z$2,10,IF('Indicator Data'!AJ52&lt;Z$3,0,('Indicator Data'!AJ52-Z$3)/(Z$2-Z$3)*10)),1))</f>
        <v>x</v>
      </c>
      <c r="AA45" s="122" t="str">
        <f>IF('Indicator Data'!AK52="x","x",ROUND(IF('Indicator Data'!AK52&gt;AA$2,10,IF('Indicator Data'!AK52&lt;AA$3,0,('Indicator Data'!AK52-AA$3)/(AA$2-AA$3)*10)),1))</f>
        <v>x</v>
      </c>
      <c r="AB45" s="99" t="str">
        <f t="shared" si="11"/>
        <v>x</v>
      </c>
      <c r="AC45" s="100">
        <f t="shared" si="12"/>
        <v>0</v>
      </c>
      <c r="AD45" s="122">
        <f>IF('Indicator Data'!AI52="x","x",ROUND(IF('Indicator Data'!AI52&gt;AD$2,10,IF('Indicator Data'!AI52&lt;AD$3,0,('Indicator Data'!AI52-AD$3)/(AD$2-AD$3)*10)),1))</f>
        <v>0</v>
      </c>
      <c r="AE45" s="122">
        <f>IF('Indicator Data'!AG52="x","x",ROUND(IF('Indicator Data'!AG52&gt;AE$2,0,IF('Indicator Data'!AG52&lt;AE$3,10,(AE$2-'Indicator Data'!AG52)/(AE$2-AE$3)*10)),1))</f>
        <v>8.1999999999999993</v>
      </c>
      <c r="AF45" s="122" t="str">
        <f>IF('Indicator Data'!AH52="x","x",ROUND(IF('Indicator Data'!AH52&gt;AF$2,0,IF('Indicator Data'!AH52&lt;AF$3,10,(AF$2-'Indicator Data'!AH52)/(AF$2-AF$3)*10)),1))</f>
        <v>x</v>
      </c>
      <c r="AG45" s="99">
        <f t="shared" si="13"/>
        <v>4.0999999999999996</v>
      </c>
      <c r="AH45" s="100">
        <f t="shared" si="14"/>
        <v>4.0999999999999996</v>
      </c>
      <c r="AI45" s="101">
        <f t="shared" si="15"/>
        <v>2.5</v>
      </c>
      <c r="AJ45" s="94"/>
      <c r="AK45" s="27"/>
    </row>
    <row r="46" spans="1:37" ht="15.75" customHeight="1" x14ac:dyDescent="0.25">
      <c r="A46" s="37" t="s">
        <v>214</v>
      </c>
      <c r="B46" s="37" t="s">
        <v>215</v>
      </c>
      <c r="C46" s="122" t="str">
        <f>IF('Indicator Data'!AL53="x","x",ROUND(IF('Indicator Data'!AL53&gt;C$2,0,IF('Indicator Data'!AL53&lt;C$3,10,(C$2-'Indicator Data'!AL53)/(C$2-C$3)*10)),1))</f>
        <v>x</v>
      </c>
      <c r="D46" s="122">
        <f>IF('Indicator Data'!AM53="x","x",ROUND(IF('Indicator Data'!AM53&gt;D$2,0,IF('Indicator Data'!AM53&lt;D$3,10,(D$2-'Indicator Data'!AM53)/(D$2-D$3)*10)),1))</f>
        <v>0</v>
      </c>
      <c r="E46" s="99">
        <f t="shared" si="1"/>
        <v>0</v>
      </c>
      <c r="F46" s="100">
        <f t="shared" si="2"/>
        <v>0</v>
      </c>
      <c r="G46" s="122" t="str">
        <f>IF('Indicator Data'!AN53="x","x",ROUND(IF('Indicator Data'!AN53&gt;G$2,10,IF('Indicator Data'!AN53&lt;G$3,0,('Indicator Data'!AN53-G$3)/(G$2-G$3)*10)),1))</f>
        <v>x</v>
      </c>
      <c r="H46" s="99" t="str">
        <f t="shared" si="3"/>
        <v>x</v>
      </c>
      <c r="I46" s="100" t="str">
        <f t="shared" si="4"/>
        <v>x</v>
      </c>
      <c r="J46" s="122" t="str">
        <f>IF('Indicator Data'!AO53="x","x",ROUND(IF('Indicator Data'!AO53&gt;J$2,0,IF('Indicator Data'!AO53&lt;J$3,10,(J$2-'Indicator Data'!AO53)/(J$2-J$3)*10)),1))</f>
        <v>x</v>
      </c>
      <c r="K46" s="99" t="str">
        <f t="shared" ref="K46:L46" si="55">IF(AND(J46="x"),"x",ROUND(AVERAGE(J46),1))</f>
        <v>x</v>
      </c>
      <c r="L46" s="100" t="str">
        <f t="shared" si="55"/>
        <v>x</v>
      </c>
      <c r="M46" s="101">
        <f t="shared" si="6"/>
        <v>0</v>
      </c>
      <c r="N46" s="122">
        <f>IF('Indicator Data'!AE53="x","x",ROUND(IF('Indicator Data'!AE53&gt;N$2,10,IF('Indicator Data'!AE53&lt;N$3,0,('Indicator Data'!AE53-N$3)/(N$2-N$3)*10)),1))</f>
        <v>7.8</v>
      </c>
      <c r="O46" s="99">
        <f t="shared" si="7"/>
        <v>7.8</v>
      </c>
      <c r="P46" s="122">
        <f>IF('Indicator Data'!AF53="x","x",ROUND(IF('Indicator Data'!AF53=0,0,IF(LOG('Indicator Data'!AF53)&gt;P$2,10,IF(LOG('Indicator Data'!AF53)&lt;P$3,0,((LOG('Indicator Data'!AF53)-P$3))/(P$2-P$3)*10))),1))</f>
        <v>6.3</v>
      </c>
      <c r="Q46" s="99">
        <f t="shared" si="8"/>
        <v>6.3</v>
      </c>
      <c r="R46" s="122">
        <f>IF('Indicator Data'!AA53="x","x",ROUND(IF('Indicator Data'!AA53&gt;R$2,10,IF('Indicator Data'!AA53&lt;R$3,0,('Indicator Data'!AA53-R$3)/(R$2-R$3)*10)),1))</f>
        <v>10</v>
      </c>
      <c r="S46" s="122">
        <f>IF('Indicator Data'!AB53="x","x",ROUND(IF('Indicator Data'!AB53=0,0,IF(LOG('Indicator Data'!AB53)&gt;S$2,10,IF(LOG('Indicator Data'!AB53)&lt;S$3,0,((LOG('Indicator Data'!AB53)-S$3))/(S$2-S$3)*10))),1))</f>
        <v>6.7</v>
      </c>
      <c r="T46" s="122">
        <f>IF('Indicator Data'!AC53="x","x",ROUND(IF('Indicator Data'!AC53=0,0,IF(LOG('Indicator Data'!AC53)&gt;T$2,10,IF(LOG('Indicator Data'!AC53)&lt;T$3,0,((LOG('Indicator Data'!AC53)-T$3))/(T$2-T$3)*10))),1))</f>
        <v>10</v>
      </c>
      <c r="U46" s="122">
        <f>IF('Indicator Data'!AD53="x","x",ROUND(IF('Indicator Data'!AD53&gt;U$2,10,IF('Indicator Data'!AD53&lt;U$3,0,('Indicator Data'!AD53-U$3)/(U$2-U$3)*10)),1))</f>
        <v>1.8</v>
      </c>
      <c r="V46" s="99">
        <f t="shared" si="9"/>
        <v>7.1</v>
      </c>
      <c r="W46" s="100">
        <f t="shared" si="0"/>
        <v>7.1</v>
      </c>
      <c r="X46" s="122">
        <f>IF('Indicator Data'!AP53="x","x",ROUND(IF('Indicator Data'!AP53=0,10,IF(LOG('Indicator Data'!AP53)&gt;X$2,0,IF(LOG('Indicator Data'!AP53)&lt;X$3,10,(X$2-LOG('Indicator Data'!AP53))/(X$2-X$3)*10))),1))</f>
        <v>3.9</v>
      </c>
      <c r="Y46" s="99">
        <f t="shared" si="10"/>
        <v>3.9</v>
      </c>
      <c r="Z46" s="122" t="str">
        <f>IF('Indicator Data'!AJ53="x","x",ROUND(IF('Indicator Data'!AJ53&gt;Z$2,10,IF('Indicator Data'!AJ53&lt;Z$3,0,('Indicator Data'!AJ53-Z$3)/(Z$2-Z$3)*10)),1))</f>
        <v>x</v>
      </c>
      <c r="AA46" s="122" t="str">
        <f>IF('Indicator Data'!AK53="x","x",ROUND(IF('Indicator Data'!AK53&gt;AA$2,10,IF('Indicator Data'!AK53&lt;AA$3,0,('Indicator Data'!AK53-AA$3)/(AA$2-AA$3)*10)),1))</f>
        <v>x</v>
      </c>
      <c r="AB46" s="99" t="str">
        <f t="shared" si="11"/>
        <v>x</v>
      </c>
      <c r="AC46" s="100">
        <f t="shared" si="12"/>
        <v>3.9</v>
      </c>
      <c r="AD46" s="122">
        <f>IF('Indicator Data'!AI53="x","x",ROUND(IF('Indicator Data'!AI53&gt;AD$2,10,IF('Indicator Data'!AI53&lt;AD$3,0,('Indicator Data'!AI53-AD$3)/(AD$2-AD$3)*10)),1))</f>
        <v>3.5</v>
      </c>
      <c r="AE46" s="122">
        <f>IF('Indicator Data'!AG53="x","x",ROUND(IF('Indicator Data'!AG53&gt;AE$2,0,IF('Indicator Data'!AG53&lt;AE$3,10,(AE$2-'Indicator Data'!AG53)/(AE$2-AE$3)*10)),1))</f>
        <v>5.3</v>
      </c>
      <c r="AF46" s="122" t="str">
        <f>IF('Indicator Data'!AH53="x","x",ROUND(IF('Indicator Data'!AH53&gt;AF$2,0,IF('Indicator Data'!AH53&lt;AF$3,10,(AF$2-'Indicator Data'!AH53)/(AF$2-AF$3)*10)),1))</f>
        <v>x</v>
      </c>
      <c r="AG46" s="99">
        <f t="shared" si="13"/>
        <v>4.4000000000000004</v>
      </c>
      <c r="AH46" s="100">
        <f t="shared" si="14"/>
        <v>4.4000000000000004</v>
      </c>
      <c r="AI46" s="101">
        <f t="shared" si="15"/>
        <v>5.0999999999999996</v>
      </c>
      <c r="AJ46" s="94"/>
      <c r="AK46" s="27"/>
    </row>
    <row r="47" spans="1:37" ht="15.75" customHeight="1" x14ac:dyDescent="0.25">
      <c r="A47" s="37" t="s">
        <v>216</v>
      </c>
      <c r="B47" s="37" t="s">
        <v>217</v>
      </c>
      <c r="C47" s="122" t="str">
        <f>IF('Indicator Data'!AL54="x","x",ROUND(IF('Indicator Data'!AL54&gt;C$2,0,IF('Indicator Data'!AL54&lt;C$3,10,(C$2-'Indicator Data'!AL54)/(C$2-C$3)*10)),1))</f>
        <v>x</v>
      </c>
      <c r="D47" s="122">
        <f>IF('Indicator Data'!AM54="x","x",ROUND(IF('Indicator Data'!AM54&gt;D$2,0,IF('Indicator Data'!AM54&lt;D$3,10,(D$2-'Indicator Data'!AM54)/(D$2-D$3)*10)),1))</f>
        <v>0</v>
      </c>
      <c r="E47" s="99">
        <f t="shared" si="1"/>
        <v>0</v>
      </c>
      <c r="F47" s="100">
        <f t="shared" si="2"/>
        <v>0</v>
      </c>
      <c r="G47" s="122" t="str">
        <f>IF('Indicator Data'!AN54="x","x",ROUND(IF('Indicator Data'!AN54&gt;G$2,10,IF('Indicator Data'!AN54&lt;G$3,0,('Indicator Data'!AN54-G$3)/(G$2-G$3)*10)),1))</f>
        <v>x</v>
      </c>
      <c r="H47" s="99" t="str">
        <f t="shared" si="3"/>
        <v>x</v>
      </c>
      <c r="I47" s="100" t="str">
        <f t="shared" si="4"/>
        <v>x</v>
      </c>
      <c r="J47" s="122" t="str">
        <f>IF('Indicator Data'!AO54="x","x",ROUND(IF('Indicator Data'!AO54&gt;J$2,0,IF('Indicator Data'!AO54&lt;J$3,10,(J$2-'Indicator Data'!AO54)/(J$2-J$3)*10)),1))</f>
        <v>x</v>
      </c>
      <c r="K47" s="99" t="str">
        <f t="shared" ref="K47:L47" si="56">IF(AND(J47="x"),"x",ROUND(AVERAGE(J47),1))</f>
        <v>x</v>
      </c>
      <c r="L47" s="100" t="str">
        <f t="shared" si="56"/>
        <v>x</v>
      </c>
      <c r="M47" s="101">
        <f t="shared" si="6"/>
        <v>0</v>
      </c>
      <c r="N47" s="122">
        <f>IF('Indicator Data'!AE54="x","x",ROUND(IF('Indicator Data'!AE54&gt;N$2,10,IF('Indicator Data'!AE54&lt;N$3,0,('Indicator Data'!AE54-N$3)/(N$2-N$3)*10)),1))</f>
        <v>2.4</v>
      </c>
      <c r="O47" s="99">
        <f t="shared" si="7"/>
        <v>2.4</v>
      </c>
      <c r="P47" s="122">
        <f>IF('Indicator Data'!AF54="x","x",ROUND(IF('Indicator Data'!AF54=0,0,IF(LOG('Indicator Data'!AF54)&gt;P$2,10,IF(LOG('Indicator Data'!AF54)&lt;P$3,0,((LOG('Indicator Data'!AF54)-P$3))/(P$2-P$3)*10))),1))</f>
        <v>2.4</v>
      </c>
      <c r="Q47" s="99">
        <f t="shared" si="8"/>
        <v>2.4</v>
      </c>
      <c r="R47" s="122">
        <f>IF('Indicator Data'!AA54="x","x",ROUND(IF('Indicator Data'!AA54&gt;R$2,10,IF('Indicator Data'!AA54&lt;R$3,0,('Indicator Data'!AA54-R$3)/(R$2-R$3)*10)),1))</f>
        <v>0</v>
      </c>
      <c r="S47" s="122">
        <f>IF('Indicator Data'!AB54="x","x",ROUND(IF('Indicator Data'!AB54=0,0,IF(LOG('Indicator Data'!AB54)&gt;S$2,10,IF(LOG('Indicator Data'!AB54)&lt;S$3,0,((LOG('Indicator Data'!AB54)-S$3))/(S$2-S$3)*10))),1))</f>
        <v>3.5</v>
      </c>
      <c r="T47" s="122">
        <f>IF('Indicator Data'!AC54="x","x",ROUND(IF('Indicator Data'!AC54=0,0,IF(LOG('Indicator Data'!AC54)&gt;T$2,10,IF(LOG('Indicator Data'!AC54)&lt;T$3,0,((LOG('Indicator Data'!AC54)-T$3))/(T$2-T$3)*10))),1))</f>
        <v>9.3000000000000007</v>
      </c>
      <c r="U47" s="122">
        <f>IF('Indicator Data'!AD54="x","x",ROUND(IF('Indicator Data'!AD54&gt;U$2,10,IF('Indicator Data'!AD54&lt;U$3,0,('Indicator Data'!AD54-U$3)/(U$2-U$3)*10)),1))</f>
        <v>0</v>
      </c>
      <c r="V47" s="99">
        <f t="shared" si="9"/>
        <v>3.2</v>
      </c>
      <c r="W47" s="100">
        <f t="shared" si="0"/>
        <v>2.7</v>
      </c>
      <c r="X47" s="122">
        <f>IF('Indicator Data'!AP54="x","x",ROUND(IF('Indicator Data'!AP54=0,10,IF(LOG('Indicator Data'!AP54)&gt;X$2,0,IF(LOG('Indicator Data'!AP54)&lt;X$3,10,(X$2-LOG('Indicator Data'!AP54))/(X$2-X$3)*10))),1))</f>
        <v>0</v>
      </c>
      <c r="Y47" s="99">
        <f t="shared" si="10"/>
        <v>0</v>
      </c>
      <c r="Z47" s="122" t="str">
        <f>IF('Indicator Data'!AJ54="x","x",ROUND(IF('Indicator Data'!AJ54&gt;Z$2,10,IF('Indicator Data'!AJ54&lt;Z$3,0,('Indicator Data'!AJ54-Z$3)/(Z$2-Z$3)*10)),1))</f>
        <v>x</v>
      </c>
      <c r="AA47" s="122" t="str">
        <f>IF('Indicator Data'!AK54="x","x",ROUND(IF('Indicator Data'!AK54&gt;AA$2,10,IF('Indicator Data'!AK54&lt;AA$3,0,('Indicator Data'!AK54-AA$3)/(AA$2-AA$3)*10)),1))</f>
        <v>x</v>
      </c>
      <c r="AB47" s="99" t="str">
        <f t="shared" si="11"/>
        <v>x</v>
      </c>
      <c r="AC47" s="100">
        <f t="shared" si="12"/>
        <v>0</v>
      </c>
      <c r="AD47" s="122">
        <f>IF('Indicator Data'!AI54="x","x",ROUND(IF('Indicator Data'!AI54&gt;AD$2,10,IF('Indicator Data'!AI54&lt;AD$3,0,('Indicator Data'!AI54-AD$3)/(AD$2-AD$3)*10)),1))</f>
        <v>0.4</v>
      </c>
      <c r="AE47" s="122">
        <f>IF('Indicator Data'!AG54="x","x",ROUND(IF('Indicator Data'!AG54&gt;AE$2,0,IF('Indicator Data'!AG54&lt;AE$3,10,(AE$2-'Indicator Data'!AG54)/(AE$2-AE$3)*10)),1))</f>
        <v>7.5</v>
      </c>
      <c r="AF47" s="122" t="str">
        <f>IF('Indicator Data'!AH54="x","x",ROUND(IF('Indicator Data'!AH54&gt;AF$2,0,IF('Indicator Data'!AH54&lt;AF$3,10,(AF$2-'Indicator Data'!AH54)/(AF$2-AF$3)*10)),1))</f>
        <v>x</v>
      </c>
      <c r="AG47" s="99">
        <f t="shared" si="13"/>
        <v>4</v>
      </c>
      <c r="AH47" s="100">
        <f t="shared" si="14"/>
        <v>4</v>
      </c>
      <c r="AI47" s="101">
        <f t="shared" si="15"/>
        <v>2.2000000000000002</v>
      </c>
      <c r="AJ47" s="94"/>
      <c r="AK47" s="27"/>
    </row>
    <row r="48" spans="1:37" ht="15.75" customHeight="1" x14ac:dyDescent="0.25">
      <c r="A48" s="37" t="s">
        <v>218</v>
      </c>
      <c r="B48" s="37" t="s">
        <v>219</v>
      </c>
      <c r="C48" s="122" t="str">
        <f>IF('Indicator Data'!AL55="x","x",ROUND(IF('Indicator Data'!AL55&gt;C$2,0,IF('Indicator Data'!AL55&lt;C$3,10,(C$2-'Indicator Data'!AL55)/(C$2-C$3)*10)),1))</f>
        <v>x</v>
      </c>
      <c r="D48" s="122">
        <f>IF('Indicator Data'!AM55="x","x",ROUND(IF('Indicator Data'!AM55&gt;D$2,0,IF('Indicator Data'!AM55&lt;D$3,10,(D$2-'Indicator Data'!AM55)/(D$2-D$3)*10)),1))</f>
        <v>0</v>
      </c>
      <c r="E48" s="99">
        <f t="shared" si="1"/>
        <v>0</v>
      </c>
      <c r="F48" s="100">
        <f t="shared" si="2"/>
        <v>0</v>
      </c>
      <c r="G48" s="122" t="str">
        <f>IF('Indicator Data'!AN55="x","x",ROUND(IF('Indicator Data'!AN55&gt;G$2,10,IF('Indicator Data'!AN55&lt;G$3,0,('Indicator Data'!AN55-G$3)/(G$2-G$3)*10)),1))</f>
        <v>x</v>
      </c>
      <c r="H48" s="99" t="str">
        <f t="shared" si="3"/>
        <v>x</v>
      </c>
      <c r="I48" s="100" t="str">
        <f t="shared" si="4"/>
        <v>x</v>
      </c>
      <c r="J48" s="122" t="str">
        <f>IF('Indicator Data'!AO55="x","x",ROUND(IF('Indicator Data'!AO55&gt;J$2,0,IF('Indicator Data'!AO55&lt;J$3,10,(J$2-'Indicator Data'!AO55)/(J$2-J$3)*10)),1))</f>
        <v>x</v>
      </c>
      <c r="K48" s="99" t="str">
        <f t="shared" ref="K48:L48" si="57">IF(AND(J48="x"),"x",ROUND(AVERAGE(J48),1))</f>
        <v>x</v>
      </c>
      <c r="L48" s="100" t="str">
        <f t="shared" si="57"/>
        <v>x</v>
      </c>
      <c r="M48" s="101">
        <f t="shared" si="6"/>
        <v>0</v>
      </c>
      <c r="N48" s="122">
        <f>IF('Indicator Data'!AE55="x","x",ROUND(IF('Indicator Data'!AE55&gt;N$2,10,IF('Indicator Data'!AE55&lt;N$3,0,('Indicator Data'!AE55-N$3)/(N$2-N$3)*10)),1))</f>
        <v>0</v>
      </c>
      <c r="O48" s="99">
        <f t="shared" si="7"/>
        <v>0</v>
      </c>
      <c r="P48" s="122">
        <f>IF('Indicator Data'!AF55="x","x",ROUND(IF('Indicator Data'!AF55=0,0,IF(LOG('Indicator Data'!AF55)&gt;P$2,10,IF(LOG('Indicator Data'!AF55)&lt;P$3,0,((LOG('Indicator Data'!AF55)-P$3))/(P$2-P$3)*10))),1))</f>
        <v>0</v>
      </c>
      <c r="Q48" s="99">
        <f t="shared" si="8"/>
        <v>0</v>
      </c>
      <c r="R48" s="122">
        <f>IF('Indicator Data'!AA55="x","x",ROUND(IF('Indicator Data'!AA55&gt;R$2,10,IF('Indicator Data'!AA55&lt;R$3,0,('Indicator Data'!AA55-R$3)/(R$2-R$3)*10)),1))</f>
        <v>0</v>
      </c>
      <c r="S48" s="122">
        <f>IF('Indicator Data'!AB55="x","x",ROUND(IF('Indicator Data'!AB55=0,0,IF(LOG('Indicator Data'!AB55)&gt;S$2,10,IF(LOG('Indicator Data'!AB55)&lt;S$3,0,((LOG('Indicator Data'!AB55)-S$3))/(S$2-S$3)*10))),1))</f>
        <v>0.2</v>
      </c>
      <c r="T48" s="122">
        <f>IF('Indicator Data'!AC55="x","x",ROUND(IF('Indicator Data'!AC55=0,0,IF(LOG('Indicator Data'!AC55)&gt;T$2,10,IF(LOG('Indicator Data'!AC55)&lt;T$3,0,((LOG('Indicator Data'!AC55)-T$3))/(T$2-T$3)*10))),1))</f>
        <v>9.3000000000000007</v>
      </c>
      <c r="U48" s="122">
        <f>IF('Indicator Data'!AD55="x","x",ROUND(IF('Indicator Data'!AD55&gt;U$2,10,IF('Indicator Data'!AD55&lt;U$3,0,('Indicator Data'!AD55-U$3)/(U$2-U$3)*10)),1))</f>
        <v>0</v>
      </c>
      <c r="V48" s="99">
        <f t="shared" si="9"/>
        <v>2.4</v>
      </c>
      <c r="W48" s="100">
        <f t="shared" si="0"/>
        <v>0.8</v>
      </c>
      <c r="X48" s="122">
        <f>IF('Indicator Data'!AP55="x","x",ROUND(IF('Indicator Data'!AP55=0,10,IF(LOG('Indicator Data'!AP55)&gt;X$2,0,IF(LOG('Indicator Data'!AP55)&lt;X$3,10,(X$2-LOG('Indicator Data'!AP55))/(X$2-X$3)*10))),1))</f>
        <v>0</v>
      </c>
      <c r="Y48" s="99">
        <f t="shared" si="10"/>
        <v>0</v>
      </c>
      <c r="Z48" s="122" t="str">
        <f>IF('Indicator Data'!AJ55="x","x",ROUND(IF('Indicator Data'!AJ55&gt;Z$2,10,IF('Indicator Data'!AJ55&lt;Z$3,0,('Indicator Data'!AJ55-Z$3)/(Z$2-Z$3)*10)),1))</f>
        <v>x</v>
      </c>
      <c r="AA48" s="122" t="str">
        <f>IF('Indicator Data'!AK55="x","x",ROUND(IF('Indicator Data'!AK55&gt;AA$2,10,IF('Indicator Data'!AK55&lt;AA$3,0,('Indicator Data'!AK55-AA$3)/(AA$2-AA$3)*10)),1))</f>
        <v>x</v>
      </c>
      <c r="AB48" s="99" t="str">
        <f t="shared" si="11"/>
        <v>x</v>
      </c>
      <c r="AC48" s="100">
        <f t="shared" si="12"/>
        <v>0</v>
      </c>
      <c r="AD48" s="122">
        <f>IF('Indicator Data'!AI55="x","x",ROUND(IF('Indicator Data'!AI55&gt;AD$2,10,IF('Indicator Data'!AI55&lt;AD$3,0,('Indicator Data'!AI55-AD$3)/(AD$2-AD$3)*10)),1))</f>
        <v>0.3</v>
      </c>
      <c r="AE48" s="122">
        <f>IF('Indicator Data'!AG55="x","x",ROUND(IF('Indicator Data'!AG55&gt;AE$2,0,IF('Indicator Data'!AG55&lt;AE$3,10,(AE$2-'Indicator Data'!AG55)/(AE$2-AE$3)*10)),1))</f>
        <v>4.8</v>
      </c>
      <c r="AF48" s="122" t="str">
        <f>IF('Indicator Data'!AH55="x","x",ROUND(IF('Indicator Data'!AH55&gt;AF$2,0,IF('Indicator Data'!AH55&lt;AF$3,10,(AF$2-'Indicator Data'!AH55)/(AF$2-AF$3)*10)),1))</f>
        <v>x</v>
      </c>
      <c r="AG48" s="99">
        <f t="shared" si="13"/>
        <v>2.6</v>
      </c>
      <c r="AH48" s="100">
        <f t="shared" si="14"/>
        <v>2.6</v>
      </c>
      <c r="AI48" s="101">
        <f t="shared" si="15"/>
        <v>1.1000000000000001</v>
      </c>
      <c r="AJ48" s="94"/>
      <c r="AK48" s="27"/>
    </row>
    <row r="49" spans="1:37" ht="15.75" customHeight="1" x14ac:dyDescent="0.25">
      <c r="A49" s="37" t="s">
        <v>220</v>
      </c>
      <c r="B49" s="37" t="s">
        <v>221</v>
      </c>
      <c r="C49" s="122" t="str">
        <f>IF('Indicator Data'!AL56="x","x",ROUND(IF('Indicator Data'!AL56&gt;C$2,0,IF('Indicator Data'!AL56&lt;C$3,10,(C$2-'Indicator Data'!AL56)/(C$2-C$3)*10)),1))</f>
        <v>x</v>
      </c>
      <c r="D49" s="122">
        <f>IF('Indicator Data'!AM56="x","x",ROUND(IF('Indicator Data'!AM56&gt;D$2,0,IF('Indicator Data'!AM56&lt;D$3,10,(D$2-'Indicator Data'!AM56)/(D$2-D$3)*10)),1))</f>
        <v>0</v>
      </c>
      <c r="E49" s="99">
        <f t="shared" si="1"/>
        <v>0</v>
      </c>
      <c r="F49" s="100">
        <f t="shared" si="2"/>
        <v>0</v>
      </c>
      <c r="G49" s="122" t="str">
        <f>IF('Indicator Data'!AN56="x","x",ROUND(IF('Indicator Data'!AN56&gt;G$2,10,IF('Indicator Data'!AN56&lt;G$3,0,('Indicator Data'!AN56-G$3)/(G$2-G$3)*10)),1))</f>
        <v>x</v>
      </c>
      <c r="H49" s="99" t="str">
        <f t="shared" si="3"/>
        <v>x</v>
      </c>
      <c r="I49" s="100" t="str">
        <f t="shared" si="4"/>
        <v>x</v>
      </c>
      <c r="J49" s="122" t="str">
        <f>IF('Indicator Data'!AO56="x","x",ROUND(IF('Indicator Data'!AO56&gt;J$2,0,IF('Indicator Data'!AO56&lt;J$3,10,(J$2-'Indicator Data'!AO56)/(J$2-J$3)*10)),1))</f>
        <v>x</v>
      </c>
      <c r="K49" s="99" t="str">
        <f t="shared" ref="K49:L49" si="58">IF(AND(J49="x"),"x",ROUND(AVERAGE(J49),1))</f>
        <v>x</v>
      </c>
      <c r="L49" s="100" t="str">
        <f t="shared" si="58"/>
        <v>x</v>
      </c>
      <c r="M49" s="101">
        <f t="shared" si="6"/>
        <v>0</v>
      </c>
      <c r="N49" s="122">
        <f>IF('Indicator Data'!AE56="x","x",ROUND(IF('Indicator Data'!AE56&gt;N$2,10,IF('Indicator Data'!AE56&lt;N$3,0,('Indicator Data'!AE56-N$3)/(N$2-N$3)*10)),1))</f>
        <v>7</v>
      </c>
      <c r="O49" s="99">
        <f t="shared" si="7"/>
        <v>7</v>
      </c>
      <c r="P49" s="122">
        <f>IF('Indicator Data'!AF56="x","x",ROUND(IF('Indicator Data'!AF56=0,0,IF(LOG('Indicator Data'!AF56)&gt;P$2,10,IF(LOG('Indicator Data'!AF56)&lt;P$3,0,((LOG('Indicator Data'!AF56)-P$3))/(P$2-P$3)*10))),1))</f>
        <v>0</v>
      </c>
      <c r="Q49" s="99">
        <f t="shared" si="8"/>
        <v>0</v>
      </c>
      <c r="R49" s="122">
        <f>IF('Indicator Data'!AA56="x","x",ROUND(IF('Indicator Data'!AA56&gt;R$2,10,IF('Indicator Data'!AA56&lt;R$3,0,('Indicator Data'!AA56-R$3)/(R$2-R$3)*10)),1))</f>
        <v>10</v>
      </c>
      <c r="S49" s="122">
        <f>IF('Indicator Data'!AB56="x","x",ROUND(IF('Indicator Data'!AB56=0,0,IF(LOG('Indicator Data'!AB56)&gt;S$2,10,IF(LOG('Indicator Data'!AB56)&lt;S$3,0,((LOG('Indicator Data'!AB56)-S$3))/(S$2-S$3)*10))),1))</f>
        <v>5</v>
      </c>
      <c r="T49" s="122">
        <f>IF('Indicator Data'!AC56="x","x",ROUND(IF('Indicator Data'!AC56=0,0,IF(LOG('Indicator Data'!AC56)&gt;T$2,10,IF(LOG('Indicator Data'!AC56)&lt;T$3,0,((LOG('Indicator Data'!AC56)-T$3))/(T$2-T$3)*10))),1))</f>
        <v>10</v>
      </c>
      <c r="U49" s="122">
        <f>IF('Indicator Data'!AD56="x","x",ROUND(IF('Indicator Data'!AD56&gt;U$2,10,IF('Indicator Data'!AD56&lt;U$3,0,('Indicator Data'!AD56-U$3)/(U$2-U$3)*10)),1))</f>
        <v>0</v>
      </c>
      <c r="V49" s="99">
        <f t="shared" si="9"/>
        <v>6.3</v>
      </c>
      <c r="W49" s="100">
        <f t="shared" si="0"/>
        <v>4.4000000000000004</v>
      </c>
      <c r="X49" s="122">
        <f>IF('Indicator Data'!AP56="x","x",ROUND(IF('Indicator Data'!AP56=0,10,IF(LOG('Indicator Data'!AP56)&gt;X$2,0,IF(LOG('Indicator Data'!AP56)&lt;X$3,10,(X$2-LOG('Indicator Data'!AP56))/(X$2-X$3)*10))),1))</f>
        <v>4.3</v>
      </c>
      <c r="Y49" s="99">
        <f t="shared" si="10"/>
        <v>4.3</v>
      </c>
      <c r="Z49" s="122" t="str">
        <f>IF('Indicator Data'!AJ56="x","x",ROUND(IF('Indicator Data'!AJ56&gt;Z$2,10,IF('Indicator Data'!AJ56&lt;Z$3,0,('Indicator Data'!AJ56-Z$3)/(Z$2-Z$3)*10)),1))</f>
        <v>x</v>
      </c>
      <c r="AA49" s="122" t="str">
        <f>IF('Indicator Data'!AK56="x","x",ROUND(IF('Indicator Data'!AK56&gt;AA$2,10,IF('Indicator Data'!AK56&lt;AA$3,0,('Indicator Data'!AK56-AA$3)/(AA$2-AA$3)*10)),1))</f>
        <v>x</v>
      </c>
      <c r="AB49" s="99" t="str">
        <f t="shared" si="11"/>
        <v>x</v>
      </c>
      <c r="AC49" s="100">
        <f t="shared" si="12"/>
        <v>4.3</v>
      </c>
      <c r="AD49" s="122">
        <f>IF('Indicator Data'!AI56="x","x",ROUND(IF('Indicator Data'!AI56&gt;AD$2,10,IF('Indicator Data'!AI56&lt;AD$3,0,('Indicator Data'!AI56-AD$3)/(AD$2-AD$3)*10)),1))</f>
        <v>3.5</v>
      </c>
      <c r="AE49" s="122">
        <f>IF('Indicator Data'!AG56="x","x",ROUND(IF('Indicator Data'!AG56&gt;AE$2,0,IF('Indicator Data'!AG56&lt;AE$3,10,(AE$2-'Indicator Data'!AG56)/(AE$2-AE$3)*10)),1))</f>
        <v>7.3</v>
      </c>
      <c r="AF49" s="122" t="str">
        <f>IF('Indicator Data'!AH56="x","x",ROUND(IF('Indicator Data'!AH56&gt;AF$2,0,IF('Indicator Data'!AH56&lt;AF$3,10,(AF$2-'Indicator Data'!AH56)/(AF$2-AF$3)*10)),1))</f>
        <v>x</v>
      </c>
      <c r="AG49" s="99">
        <f t="shared" si="13"/>
        <v>5.4</v>
      </c>
      <c r="AH49" s="100">
        <f t="shared" si="14"/>
        <v>5.4</v>
      </c>
      <c r="AI49" s="101">
        <f t="shared" si="15"/>
        <v>4.7</v>
      </c>
      <c r="AJ49" s="94"/>
      <c r="AK49" s="27"/>
    </row>
    <row r="50" spans="1:37" ht="15.75" customHeight="1" x14ac:dyDescent="0.25">
      <c r="A50" s="37" t="s">
        <v>222</v>
      </c>
      <c r="B50" s="37" t="s">
        <v>223</v>
      </c>
      <c r="C50" s="122" t="str">
        <f>IF('Indicator Data'!AL57="x","x",ROUND(IF('Indicator Data'!AL57&gt;C$2,0,IF('Indicator Data'!AL57&lt;C$3,10,(C$2-'Indicator Data'!AL57)/(C$2-C$3)*10)),1))</f>
        <v>x</v>
      </c>
      <c r="D50" s="122">
        <f>IF('Indicator Data'!AM57="x","x",ROUND(IF('Indicator Data'!AM57&gt;D$2,0,IF('Indicator Data'!AM57&lt;D$3,10,(D$2-'Indicator Data'!AM57)/(D$2-D$3)*10)),1))</f>
        <v>6</v>
      </c>
      <c r="E50" s="99">
        <f t="shared" si="1"/>
        <v>6</v>
      </c>
      <c r="F50" s="100">
        <f t="shared" si="2"/>
        <v>6</v>
      </c>
      <c r="G50" s="122" t="str">
        <f>IF('Indicator Data'!AN57="x","x",ROUND(IF('Indicator Data'!AN57&gt;G$2,10,IF('Indicator Data'!AN57&lt;G$3,0,('Indicator Data'!AN57-G$3)/(G$2-G$3)*10)),1))</f>
        <v>x</v>
      </c>
      <c r="H50" s="99" t="str">
        <f t="shared" si="3"/>
        <v>x</v>
      </c>
      <c r="I50" s="100" t="str">
        <f t="shared" si="4"/>
        <v>x</v>
      </c>
      <c r="J50" s="122" t="str">
        <f>IF('Indicator Data'!AO57="x","x",ROUND(IF('Indicator Data'!AO57&gt;J$2,0,IF('Indicator Data'!AO57&lt;J$3,10,(J$2-'Indicator Data'!AO57)/(J$2-J$3)*10)),1))</f>
        <v>x</v>
      </c>
      <c r="K50" s="99" t="str">
        <f t="shared" ref="K50:L50" si="59">IF(AND(J50="x"),"x",ROUND(AVERAGE(J50),1))</f>
        <v>x</v>
      </c>
      <c r="L50" s="100" t="str">
        <f t="shared" si="59"/>
        <v>x</v>
      </c>
      <c r="M50" s="101">
        <f t="shared" si="6"/>
        <v>6</v>
      </c>
      <c r="N50" s="122">
        <f>IF('Indicator Data'!AE57="x","x",ROUND(IF('Indicator Data'!AE57&gt;N$2,10,IF('Indicator Data'!AE57&lt;N$3,0,('Indicator Data'!AE57-N$3)/(N$2-N$3)*10)),1))</f>
        <v>9.3000000000000007</v>
      </c>
      <c r="O50" s="99">
        <f t="shared" si="7"/>
        <v>9.3000000000000007</v>
      </c>
      <c r="P50" s="122">
        <f>IF('Indicator Data'!AF57="x","x",ROUND(IF('Indicator Data'!AF57=0,0,IF(LOG('Indicator Data'!AF57)&gt;P$2,10,IF(LOG('Indicator Data'!AF57)&lt;P$3,0,((LOG('Indicator Data'!AF57)-P$3))/(P$2-P$3)*10))),1))</f>
        <v>7.6</v>
      </c>
      <c r="Q50" s="99">
        <f t="shared" si="8"/>
        <v>7.6</v>
      </c>
      <c r="R50" s="122">
        <f>IF('Indicator Data'!AA57="x","x",ROUND(IF('Indicator Data'!AA57&gt;R$2,10,IF('Indicator Data'!AA57&lt;R$3,0,('Indicator Data'!AA57-R$3)/(R$2-R$3)*10)),1))</f>
        <v>10</v>
      </c>
      <c r="S50" s="122">
        <f>IF('Indicator Data'!AB57="x","x",ROUND(IF('Indicator Data'!AB57=0,0,IF(LOG('Indicator Data'!AB57)&gt;S$2,10,IF(LOG('Indicator Data'!AB57)&lt;S$3,0,((LOG('Indicator Data'!AB57)-S$3))/(S$2-S$3)*10))),1))</f>
        <v>4.2</v>
      </c>
      <c r="T50" s="122">
        <f>IF('Indicator Data'!AC57="x","x",ROUND(IF('Indicator Data'!AC57=0,0,IF(LOG('Indicator Data'!AC57)&gt;T$2,10,IF(LOG('Indicator Data'!AC57)&lt;T$3,0,((LOG('Indicator Data'!AC57)-T$3))/(T$2-T$3)*10))),1))</f>
        <v>9.6999999999999993</v>
      </c>
      <c r="U50" s="122">
        <f>IF('Indicator Data'!AD57="x","x",ROUND(IF('Indicator Data'!AD57&gt;U$2,10,IF('Indicator Data'!AD57&lt;U$3,0,('Indicator Data'!AD57-U$3)/(U$2-U$3)*10)),1))</f>
        <v>8.5</v>
      </c>
      <c r="V50" s="99">
        <f t="shared" si="9"/>
        <v>8.1</v>
      </c>
      <c r="W50" s="100">
        <f t="shared" si="0"/>
        <v>8.3000000000000007</v>
      </c>
      <c r="X50" s="122">
        <f>IF('Indicator Data'!AP57="x","x",ROUND(IF('Indicator Data'!AP57=0,10,IF(LOG('Indicator Data'!AP57)&gt;X$2,0,IF(LOG('Indicator Data'!AP57)&lt;X$3,10,(X$2-LOG('Indicator Data'!AP57))/(X$2-X$3)*10))),1))</f>
        <v>1.7</v>
      </c>
      <c r="Y50" s="99">
        <f t="shared" si="10"/>
        <v>1.7</v>
      </c>
      <c r="Z50" s="122" t="str">
        <f>IF('Indicator Data'!AJ57="x","x",ROUND(IF('Indicator Data'!AJ57&gt;Z$2,10,IF('Indicator Data'!AJ57&lt;Z$3,0,('Indicator Data'!AJ57-Z$3)/(Z$2-Z$3)*10)),1))</f>
        <v>x</v>
      </c>
      <c r="AA50" s="122" t="str">
        <f>IF('Indicator Data'!AK57="x","x",ROUND(IF('Indicator Data'!AK57&gt;AA$2,10,IF('Indicator Data'!AK57&lt;AA$3,0,('Indicator Data'!AK57-AA$3)/(AA$2-AA$3)*10)),1))</f>
        <v>x</v>
      </c>
      <c r="AB50" s="99" t="str">
        <f t="shared" si="11"/>
        <v>x</v>
      </c>
      <c r="AC50" s="100">
        <f t="shared" si="12"/>
        <v>1.7</v>
      </c>
      <c r="AD50" s="122">
        <f>IF('Indicator Data'!AI57="x","x",ROUND(IF('Indicator Data'!AI57&gt;AD$2,10,IF('Indicator Data'!AI57&lt;AD$3,0,('Indicator Data'!AI57-AD$3)/(AD$2-AD$3)*10)),1))</f>
        <v>0</v>
      </c>
      <c r="AE50" s="122">
        <f>IF('Indicator Data'!AG57="x","x",ROUND(IF('Indicator Data'!AG57&gt;AE$2,0,IF('Indicator Data'!AG57&lt;AE$3,10,(AE$2-'Indicator Data'!AG57)/(AE$2-AE$3)*10)),1))</f>
        <v>9.9</v>
      </c>
      <c r="AF50" s="122" t="str">
        <f>IF('Indicator Data'!AH57="x","x",ROUND(IF('Indicator Data'!AH57&gt;AF$2,0,IF('Indicator Data'!AH57&lt;AF$3,10,(AF$2-'Indicator Data'!AH57)/(AF$2-AF$3)*10)),1))</f>
        <v>x</v>
      </c>
      <c r="AG50" s="99">
        <f t="shared" si="13"/>
        <v>5</v>
      </c>
      <c r="AH50" s="100">
        <f t="shared" si="14"/>
        <v>5</v>
      </c>
      <c r="AI50" s="101">
        <f t="shared" si="15"/>
        <v>5</v>
      </c>
      <c r="AJ50" s="94"/>
      <c r="AK50" s="27"/>
    </row>
    <row r="51" spans="1:37" ht="15.75" customHeight="1" x14ac:dyDescent="0.25">
      <c r="A51" s="37" t="s">
        <v>224</v>
      </c>
      <c r="B51" s="37" t="s">
        <v>225</v>
      </c>
      <c r="C51" s="122" t="str">
        <f>IF('Indicator Data'!AL58="x","x",ROUND(IF('Indicator Data'!AL58&gt;C$2,0,IF('Indicator Data'!AL58&lt;C$3,10,(C$2-'Indicator Data'!AL58)/(C$2-C$3)*10)),1))</f>
        <v>x</v>
      </c>
      <c r="D51" s="122">
        <f>IF('Indicator Data'!AM58="x","x",ROUND(IF('Indicator Data'!AM58&gt;D$2,0,IF('Indicator Data'!AM58&lt;D$3,10,(D$2-'Indicator Data'!AM58)/(D$2-D$3)*10)),1))</f>
        <v>0</v>
      </c>
      <c r="E51" s="99">
        <f t="shared" si="1"/>
        <v>0</v>
      </c>
      <c r="F51" s="100">
        <f t="shared" si="2"/>
        <v>0</v>
      </c>
      <c r="G51" s="122" t="str">
        <f>IF('Indicator Data'!AN58="x","x",ROUND(IF('Indicator Data'!AN58&gt;G$2,10,IF('Indicator Data'!AN58&lt;G$3,0,('Indicator Data'!AN58-G$3)/(G$2-G$3)*10)),1))</f>
        <v>x</v>
      </c>
      <c r="H51" s="99" t="str">
        <f t="shared" si="3"/>
        <v>x</v>
      </c>
      <c r="I51" s="100" t="str">
        <f t="shared" si="4"/>
        <v>x</v>
      </c>
      <c r="J51" s="122" t="str">
        <f>IF('Indicator Data'!AO58="x","x",ROUND(IF('Indicator Data'!AO58&gt;J$2,0,IF('Indicator Data'!AO58&lt;J$3,10,(J$2-'Indicator Data'!AO58)/(J$2-J$3)*10)),1))</f>
        <v>x</v>
      </c>
      <c r="K51" s="99" t="str">
        <f t="shared" ref="K51:L51" si="60">IF(AND(J51="x"),"x",ROUND(AVERAGE(J51),1))</f>
        <v>x</v>
      </c>
      <c r="L51" s="100" t="str">
        <f t="shared" si="60"/>
        <v>x</v>
      </c>
      <c r="M51" s="101">
        <f t="shared" si="6"/>
        <v>0</v>
      </c>
      <c r="N51" s="122">
        <f>IF('Indicator Data'!AE58="x","x",ROUND(IF('Indicator Data'!AE58&gt;N$2,10,IF('Indicator Data'!AE58&lt;N$3,0,('Indicator Data'!AE58-N$3)/(N$2-N$3)*10)),1))</f>
        <v>2.2999999999999998</v>
      </c>
      <c r="O51" s="99">
        <f t="shared" si="7"/>
        <v>2.2999999999999998</v>
      </c>
      <c r="P51" s="122">
        <f>IF('Indicator Data'!AF58="x","x",ROUND(IF('Indicator Data'!AF58=0,0,IF(LOG('Indicator Data'!AF58)&gt;P$2,10,IF(LOG('Indicator Data'!AF58)&lt;P$3,0,((LOG('Indicator Data'!AF58)-P$3))/(P$2-P$3)*10))),1))</f>
        <v>0</v>
      </c>
      <c r="Q51" s="99">
        <f t="shared" si="8"/>
        <v>0</v>
      </c>
      <c r="R51" s="122">
        <f>IF('Indicator Data'!AA58="x","x",ROUND(IF('Indicator Data'!AA58&gt;R$2,10,IF('Indicator Data'!AA58&lt;R$3,0,('Indicator Data'!AA58-R$3)/(R$2-R$3)*10)),1))</f>
        <v>0</v>
      </c>
      <c r="S51" s="122">
        <f>IF('Indicator Data'!AB58="x","x",ROUND(IF('Indicator Data'!AB58=0,0,IF(LOG('Indicator Data'!AB58)&gt;S$2,10,IF(LOG('Indicator Data'!AB58)&lt;S$3,0,((LOG('Indicator Data'!AB58)-S$3))/(S$2-S$3)*10))),1))</f>
        <v>2.8</v>
      </c>
      <c r="T51" s="122">
        <f>IF('Indicator Data'!AC58="x","x",ROUND(IF('Indicator Data'!AC58=0,0,IF(LOG('Indicator Data'!AC58)&gt;T$2,10,IF(LOG('Indicator Data'!AC58)&lt;T$3,0,((LOG('Indicator Data'!AC58)-T$3))/(T$2-T$3)*10))),1))</f>
        <v>9.3000000000000007</v>
      </c>
      <c r="U51" s="122">
        <f>IF('Indicator Data'!AD58="x","x",ROUND(IF('Indicator Data'!AD58&gt;U$2,10,IF('Indicator Data'!AD58&lt;U$3,0,('Indicator Data'!AD58-U$3)/(U$2-U$3)*10)),1))</f>
        <v>0</v>
      </c>
      <c r="V51" s="99">
        <f t="shared" si="9"/>
        <v>3</v>
      </c>
      <c r="W51" s="100">
        <f t="shared" si="0"/>
        <v>1.8</v>
      </c>
      <c r="X51" s="122">
        <f>IF('Indicator Data'!AP58="x","x",ROUND(IF('Indicator Data'!AP58=0,10,IF(LOG('Indicator Data'!AP58)&gt;X$2,0,IF(LOG('Indicator Data'!AP58)&lt;X$3,10,(X$2-LOG('Indicator Data'!AP58))/(X$2-X$3)*10))),1))</f>
        <v>0</v>
      </c>
      <c r="Y51" s="99">
        <f t="shared" si="10"/>
        <v>0</v>
      </c>
      <c r="Z51" s="122" t="str">
        <f>IF('Indicator Data'!AJ58="x","x",ROUND(IF('Indicator Data'!AJ58&gt;Z$2,10,IF('Indicator Data'!AJ58&lt;Z$3,0,('Indicator Data'!AJ58-Z$3)/(Z$2-Z$3)*10)),1))</f>
        <v>x</v>
      </c>
      <c r="AA51" s="122" t="str">
        <f>IF('Indicator Data'!AK58="x","x",ROUND(IF('Indicator Data'!AK58&gt;AA$2,10,IF('Indicator Data'!AK58&lt;AA$3,0,('Indicator Data'!AK58-AA$3)/(AA$2-AA$3)*10)),1))</f>
        <v>x</v>
      </c>
      <c r="AB51" s="99" t="str">
        <f t="shared" si="11"/>
        <v>x</v>
      </c>
      <c r="AC51" s="100">
        <f t="shared" si="12"/>
        <v>0</v>
      </c>
      <c r="AD51" s="122">
        <f>IF('Indicator Data'!AI58="x","x",ROUND(IF('Indicator Data'!AI58&gt;AD$2,10,IF('Indicator Data'!AI58&lt;AD$3,0,('Indicator Data'!AI58-AD$3)/(AD$2-AD$3)*10)),1))</f>
        <v>0</v>
      </c>
      <c r="AE51" s="122">
        <f>IF('Indicator Data'!AG58="x","x",ROUND(IF('Indicator Data'!AG58&gt;AE$2,0,IF('Indicator Data'!AG58&lt;AE$3,10,(AE$2-'Indicator Data'!AG58)/(AE$2-AE$3)*10)),1))</f>
        <v>6.9</v>
      </c>
      <c r="AF51" s="122" t="str">
        <f>IF('Indicator Data'!AH58="x","x",ROUND(IF('Indicator Data'!AH58&gt;AF$2,0,IF('Indicator Data'!AH58&lt;AF$3,10,(AF$2-'Indicator Data'!AH58)/(AF$2-AF$3)*10)),1))</f>
        <v>x</v>
      </c>
      <c r="AG51" s="99">
        <f t="shared" si="13"/>
        <v>3.5</v>
      </c>
      <c r="AH51" s="100">
        <f t="shared" si="14"/>
        <v>3.5</v>
      </c>
      <c r="AI51" s="101">
        <f t="shared" si="15"/>
        <v>1.8</v>
      </c>
      <c r="AJ51" s="94"/>
      <c r="AK51" s="27"/>
    </row>
    <row r="52" spans="1:37" ht="15.75" customHeight="1" x14ac:dyDescent="0.25">
      <c r="A52" s="37" t="s">
        <v>226</v>
      </c>
      <c r="B52" s="37" t="s">
        <v>227</v>
      </c>
      <c r="C52" s="122" t="str">
        <f>IF('Indicator Data'!AL59="x","x",ROUND(IF('Indicator Data'!AL59&gt;C$2,0,IF('Indicator Data'!AL59&lt;C$3,10,(C$2-'Indicator Data'!AL59)/(C$2-C$3)*10)),1))</f>
        <v>x</v>
      </c>
      <c r="D52" s="122">
        <f>IF('Indicator Data'!AM59="x","x",ROUND(IF('Indicator Data'!AM59&gt;D$2,0,IF('Indicator Data'!AM59&lt;D$3,10,(D$2-'Indicator Data'!AM59)/(D$2-D$3)*10)),1))</f>
        <v>6</v>
      </c>
      <c r="E52" s="99">
        <f t="shared" si="1"/>
        <v>6</v>
      </c>
      <c r="F52" s="100">
        <f t="shared" si="2"/>
        <v>6</v>
      </c>
      <c r="G52" s="122" t="str">
        <f>IF('Indicator Data'!AN59="x","x",ROUND(IF('Indicator Data'!AN59&gt;G$2,10,IF('Indicator Data'!AN59&lt;G$3,0,('Indicator Data'!AN59-G$3)/(G$2-G$3)*10)),1))</f>
        <v>x</v>
      </c>
      <c r="H52" s="99" t="str">
        <f t="shared" si="3"/>
        <v>x</v>
      </c>
      <c r="I52" s="100" t="str">
        <f t="shared" si="4"/>
        <v>x</v>
      </c>
      <c r="J52" s="122" t="str">
        <f>IF('Indicator Data'!AO59="x","x",ROUND(IF('Indicator Data'!AO59&gt;J$2,0,IF('Indicator Data'!AO59&lt;J$3,10,(J$2-'Indicator Data'!AO59)/(J$2-J$3)*10)),1))</f>
        <v>x</v>
      </c>
      <c r="K52" s="99" t="str">
        <f t="shared" ref="K52:L52" si="61">IF(AND(J52="x"),"x",ROUND(AVERAGE(J52),1))</f>
        <v>x</v>
      </c>
      <c r="L52" s="100" t="str">
        <f t="shared" si="61"/>
        <v>x</v>
      </c>
      <c r="M52" s="101">
        <f t="shared" si="6"/>
        <v>6</v>
      </c>
      <c r="N52" s="122">
        <f>IF('Indicator Data'!AE59="x","x",ROUND(IF('Indicator Data'!AE59&gt;N$2,10,IF('Indicator Data'!AE59&lt;N$3,0,('Indicator Data'!AE59-N$3)/(N$2-N$3)*10)),1))</f>
        <v>1</v>
      </c>
      <c r="O52" s="99">
        <f t="shared" si="7"/>
        <v>1</v>
      </c>
      <c r="P52" s="122">
        <f>IF('Indicator Data'!AF59="x","x",ROUND(IF('Indicator Data'!AF59=0,0,IF(LOG('Indicator Data'!AF59)&gt;P$2,10,IF(LOG('Indicator Data'!AF59)&lt;P$3,0,((LOG('Indicator Data'!AF59)-P$3))/(P$2-P$3)*10))),1))</f>
        <v>0</v>
      </c>
      <c r="Q52" s="99">
        <f t="shared" si="8"/>
        <v>0</v>
      </c>
      <c r="R52" s="122">
        <f>IF('Indicator Data'!AA59="x","x",ROUND(IF('Indicator Data'!AA59&gt;R$2,10,IF('Indicator Data'!AA59&lt;R$3,0,('Indicator Data'!AA59-R$3)/(R$2-R$3)*10)),1))</f>
        <v>0.9</v>
      </c>
      <c r="S52" s="122">
        <f>IF('Indicator Data'!AB59="x","x",ROUND(IF('Indicator Data'!AB59=0,0,IF(LOG('Indicator Data'!AB59)&gt;S$2,10,IF(LOG('Indicator Data'!AB59)&lt;S$3,0,((LOG('Indicator Data'!AB59)-S$3))/(S$2-S$3)*10))),1))</f>
        <v>0</v>
      </c>
      <c r="T52" s="122">
        <f>IF('Indicator Data'!AC59="x","x",ROUND(IF('Indicator Data'!AC59=0,0,IF(LOG('Indicator Data'!AC59)&gt;T$2,10,IF(LOG('Indicator Data'!AC59)&lt;T$3,0,((LOG('Indicator Data'!AC59)-T$3))/(T$2-T$3)*10))),1))</f>
        <v>7.7</v>
      </c>
      <c r="U52" s="122">
        <f>IF('Indicator Data'!AD59="x","x",ROUND(IF('Indicator Data'!AD59&gt;U$2,10,IF('Indicator Data'!AD59&lt;U$3,0,('Indicator Data'!AD59-U$3)/(U$2-U$3)*10)),1))</f>
        <v>0</v>
      </c>
      <c r="V52" s="99">
        <f t="shared" si="9"/>
        <v>2.2000000000000002</v>
      </c>
      <c r="W52" s="100">
        <f t="shared" si="0"/>
        <v>1.1000000000000001</v>
      </c>
      <c r="X52" s="122">
        <f>IF('Indicator Data'!AP59="x","x",ROUND(IF('Indicator Data'!AP59=0,10,IF(LOG('Indicator Data'!AP59)&gt;X$2,0,IF(LOG('Indicator Data'!AP59)&lt;X$3,10,(X$2-LOG('Indicator Data'!AP59))/(X$2-X$3)*10))),1))</f>
        <v>4</v>
      </c>
      <c r="Y52" s="99">
        <f t="shared" si="10"/>
        <v>4</v>
      </c>
      <c r="Z52" s="122" t="str">
        <f>IF('Indicator Data'!AJ59="x","x",ROUND(IF('Indicator Data'!AJ59&gt;Z$2,10,IF('Indicator Data'!AJ59&lt;Z$3,0,('Indicator Data'!AJ59-Z$3)/(Z$2-Z$3)*10)),1))</f>
        <v>x</v>
      </c>
      <c r="AA52" s="122" t="str">
        <f>IF('Indicator Data'!AK59="x","x",ROUND(IF('Indicator Data'!AK59&gt;AA$2,10,IF('Indicator Data'!AK59&lt;AA$3,0,('Indicator Data'!AK59-AA$3)/(AA$2-AA$3)*10)),1))</f>
        <v>x</v>
      </c>
      <c r="AB52" s="99" t="str">
        <f t="shared" si="11"/>
        <v>x</v>
      </c>
      <c r="AC52" s="100">
        <f t="shared" si="12"/>
        <v>4</v>
      </c>
      <c r="AD52" s="122">
        <f>IF('Indicator Data'!AI59="x","x",ROUND(IF('Indicator Data'!AI59&gt;AD$2,10,IF('Indicator Data'!AI59&lt;AD$3,0,('Indicator Data'!AI59-AD$3)/(AD$2-AD$3)*10)),1))</f>
        <v>1.2</v>
      </c>
      <c r="AE52" s="122">
        <f>IF('Indicator Data'!AG59="x","x",ROUND(IF('Indicator Data'!AG59&gt;AE$2,0,IF('Indicator Data'!AG59&lt;AE$3,10,(AE$2-'Indicator Data'!AG59)/(AE$2-AE$3)*10)),1))</f>
        <v>8.4</v>
      </c>
      <c r="AF52" s="122" t="str">
        <f>IF('Indicator Data'!AH59="x","x",ROUND(IF('Indicator Data'!AH59&gt;AF$2,0,IF('Indicator Data'!AH59&lt;AF$3,10,(AF$2-'Indicator Data'!AH59)/(AF$2-AF$3)*10)),1))</f>
        <v>x</v>
      </c>
      <c r="AG52" s="99">
        <f t="shared" si="13"/>
        <v>4.8</v>
      </c>
      <c r="AH52" s="100">
        <f t="shared" si="14"/>
        <v>4.8</v>
      </c>
      <c r="AI52" s="101">
        <f t="shared" si="15"/>
        <v>3.3</v>
      </c>
      <c r="AJ52" s="94"/>
      <c r="AK52" s="27"/>
    </row>
    <row r="53" spans="1:37" ht="15.75" customHeight="1" x14ac:dyDescent="0.25">
      <c r="A53" s="37" t="s">
        <v>228</v>
      </c>
      <c r="B53" s="37" t="s">
        <v>229</v>
      </c>
      <c r="C53" s="122" t="str">
        <f>IF('Indicator Data'!AL60="x","x",ROUND(IF('Indicator Data'!AL60&gt;C$2,0,IF('Indicator Data'!AL60&lt;C$3,10,(C$2-'Indicator Data'!AL60)/(C$2-C$3)*10)),1))</f>
        <v>x</v>
      </c>
      <c r="D53" s="122">
        <f>IF('Indicator Data'!AM60="x","x",ROUND(IF('Indicator Data'!AM60&gt;D$2,0,IF('Indicator Data'!AM60&lt;D$3,10,(D$2-'Indicator Data'!AM60)/(D$2-D$3)*10)),1))</f>
        <v>6</v>
      </c>
      <c r="E53" s="99">
        <f t="shared" si="1"/>
        <v>6</v>
      </c>
      <c r="F53" s="100">
        <f t="shared" si="2"/>
        <v>6</v>
      </c>
      <c r="G53" s="122" t="str">
        <f>IF('Indicator Data'!AN60="x","x",ROUND(IF('Indicator Data'!AN60&gt;G$2,10,IF('Indicator Data'!AN60&lt;G$3,0,('Indicator Data'!AN60-G$3)/(G$2-G$3)*10)),1))</f>
        <v>x</v>
      </c>
      <c r="H53" s="99" t="str">
        <f t="shared" si="3"/>
        <v>x</v>
      </c>
      <c r="I53" s="100" t="str">
        <f t="shared" si="4"/>
        <v>x</v>
      </c>
      <c r="J53" s="122" t="str">
        <f>IF('Indicator Data'!AO60="x","x",ROUND(IF('Indicator Data'!AO60&gt;J$2,0,IF('Indicator Data'!AO60&lt;J$3,10,(J$2-'Indicator Data'!AO60)/(J$2-J$3)*10)),1))</f>
        <v>x</v>
      </c>
      <c r="K53" s="99" t="str">
        <f t="shared" ref="K53:L53" si="62">IF(AND(J53="x"),"x",ROUND(AVERAGE(J53),1))</f>
        <v>x</v>
      </c>
      <c r="L53" s="100" t="str">
        <f t="shared" si="62"/>
        <v>x</v>
      </c>
      <c r="M53" s="101">
        <f t="shared" si="6"/>
        <v>6</v>
      </c>
      <c r="N53" s="122">
        <f>IF('Indicator Data'!AE60="x","x",ROUND(IF('Indicator Data'!AE60&gt;N$2,10,IF('Indicator Data'!AE60&lt;N$3,0,('Indicator Data'!AE60-N$3)/(N$2-N$3)*10)),1))</f>
        <v>5.5</v>
      </c>
      <c r="O53" s="99">
        <f t="shared" si="7"/>
        <v>5.5</v>
      </c>
      <c r="P53" s="122">
        <f>IF('Indicator Data'!AF60="x","x",ROUND(IF('Indicator Data'!AF60=0,0,IF(LOG('Indicator Data'!AF60)&gt;P$2,10,IF(LOG('Indicator Data'!AF60)&lt;P$3,0,((LOG('Indicator Data'!AF60)-P$3))/(P$2-P$3)*10))),1))</f>
        <v>5.0999999999999996</v>
      </c>
      <c r="Q53" s="99">
        <f t="shared" si="8"/>
        <v>5.0999999999999996</v>
      </c>
      <c r="R53" s="122">
        <f>IF('Indicator Data'!AA60="x","x",ROUND(IF('Indicator Data'!AA60&gt;R$2,10,IF('Indicator Data'!AA60&lt;R$3,0,('Indicator Data'!AA60-R$3)/(R$2-R$3)*10)),1))</f>
        <v>0</v>
      </c>
      <c r="S53" s="122">
        <f>IF('Indicator Data'!AB60="x","x",ROUND(IF('Indicator Data'!AB60=0,0,IF(LOG('Indicator Data'!AB60)&gt;S$2,10,IF(LOG('Indicator Data'!AB60)&lt;S$3,0,((LOG('Indicator Data'!AB60)-S$3))/(S$2-S$3)*10))),1))</f>
        <v>3.7</v>
      </c>
      <c r="T53" s="122">
        <f>IF('Indicator Data'!AC60="x","x",ROUND(IF('Indicator Data'!AC60=0,0,IF(LOG('Indicator Data'!AC60)&gt;T$2,10,IF(LOG('Indicator Data'!AC60)&lt;T$3,0,((LOG('Indicator Data'!AC60)-T$3))/(T$2-T$3)*10))),1))</f>
        <v>8</v>
      </c>
      <c r="U53" s="122">
        <f>IF('Indicator Data'!AD60="x","x",ROUND(IF('Indicator Data'!AD60&gt;U$2,10,IF('Indicator Data'!AD60&lt;U$3,0,('Indicator Data'!AD60-U$3)/(U$2-U$3)*10)),1))</f>
        <v>0</v>
      </c>
      <c r="V53" s="99">
        <f t="shared" si="9"/>
        <v>2.9</v>
      </c>
      <c r="W53" s="100">
        <f t="shared" si="0"/>
        <v>4.5</v>
      </c>
      <c r="X53" s="122">
        <f>IF('Indicator Data'!AP60="x","x",ROUND(IF('Indicator Data'!AP60=0,10,IF(LOG('Indicator Data'!AP60)&gt;X$2,0,IF(LOG('Indicator Data'!AP60)&lt;X$3,10,(X$2-LOG('Indicator Data'!AP60))/(X$2-X$3)*10))),1))</f>
        <v>1.3</v>
      </c>
      <c r="Y53" s="99">
        <f t="shared" si="10"/>
        <v>1.3</v>
      </c>
      <c r="Z53" s="122" t="str">
        <f>IF('Indicator Data'!AJ60="x","x",ROUND(IF('Indicator Data'!AJ60&gt;Z$2,10,IF('Indicator Data'!AJ60&lt;Z$3,0,('Indicator Data'!AJ60-Z$3)/(Z$2-Z$3)*10)),1))</f>
        <v>x</v>
      </c>
      <c r="AA53" s="122" t="str">
        <f>IF('Indicator Data'!AK60="x","x",ROUND(IF('Indicator Data'!AK60&gt;AA$2,10,IF('Indicator Data'!AK60&lt;AA$3,0,('Indicator Data'!AK60-AA$3)/(AA$2-AA$3)*10)),1))</f>
        <v>x</v>
      </c>
      <c r="AB53" s="99" t="str">
        <f t="shared" si="11"/>
        <v>x</v>
      </c>
      <c r="AC53" s="100">
        <f t="shared" si="12"/>
        <v>1.3</v>
      </c>
      <c r="AD53" s="122">
        <f>IF('Indicator Data'!AI60="x","x",ROUND(IF('Indicator Data'!AI60&gt;AD$2,10,IF('Indicator Data'!AI60&lt;AD$3,0,('Indicator Data'!AI60-AD$3)/(AD$2-AD$3)*10)),1))</f>
        <v>0</v>
      </c>
      <c r="AE53" s="122">
        <f>IF('Indicator Data'!AG60="x","x",ROUND(IF('Indicator Data'!AG60&gt;AE$2,0,IF('Indicator Data'!AG60&lt;AE$3,10,(AE$2-'Indicator Data'!AG60)/(AE$2-AE$3)*10)),1))</f>
        <v>8.6</v>
      </c>
      <c r="AF53" s="122" t="str">
        <f>IF('Indicator Data'!AH60="x","x",ROUND(IF('Indicator Data'!AH60&gt;AF$2,0,IF('Indicator Data'!AH60&lt;AF$3,10,(AF$2-'Indicator Data'!AH60)/(AF$2-AF$3)*10)),1))</f>
        <v>x</v>
      </c>
      <c r="AG53" s="99">
        <f t="shared" si="13"/>
        <v>4.3</v>
      </c>
      <c r="AH53" s="100">
        <f t="shared" si="14"/>
        <v>4.3</v>
      </c>
      <c r="AI53" s="101">
        <f t="shared" si="15"/>
        <v>3.4</v>
      </c>
      <c r="AJ53" s="94"/>
      <c r="AK53" s="27"/>
    </row>
    <row r="54" spans="1:37" ht="15.75" customHeight="1" x14ac:dyDescent="0.25">
      <c r="A54" s="37" t="s">
        <v>230</v>
      </c>
      <c r="B54" s="37" t="s">
        <v>231</v>
      </c>
      <c r="C54" s="122" t="str">
        <f>IF('Indicator Data'!AL61="x","x",ROUND(IF('Indicator Data'!AL61&gt;C$2,0,IF('Indicator Data'!AL61&lt;C$3,10,(C$2-'Indicator Data'!AL61)/(C$2-C$3)*10)),1))</f>
        <v>x</v>
      </c>
      <c r="D54" s="122">
        <f>IF('Indicator Data'!AM61="x","x",ROUND(IF('Indicator Data'!AM61&gt;D$2,0,IF('Indicator Data'!AM61&lt;D$3,10,(D$2-'Indicator Data'!AM61)/(D$2-D$3)*10)),1))</f>
        <v>6</v>
      </c>
      <c r="E54" s="99">
        <f t="shared" si="1"/>
        <v>6</v>
      </c>
      <c r="F54" s="100">
        <f t="shared" si="2"/>
        <v>6</v>
      </c>
      <c r="G54" s="122" t="str">
        <f>IF('Indicator Data'!AN61="x","x",ROUND(IF('Indicator Data'!AN61&gt;G$2,10,IF('Indicator Data'!AN61&lt;G$3,0,('Indicator Data'!AN61-G$3)/(G$2-G$3)*10)),1))</f>
        <v>x</v>
      </c>
      <c r="H54" s="99" t="str">
        <f t="shared" si="3"/>
        <v>x</v>
      </c>
      <c r="I54" s="100" t="str">
        <f t="shared" si="4"/>
        <v>x</v>
      </c>
      <c r="J54" s="122" t="str">
        <f>IF('Indicator Data'!AO61="x","x",ROUND(IF('Indicator Data'!AO61&gt;J$2,0,IF('Indicator Data'!AO61&lt;J$3,10,(J$2-'Indicator Data'!AO61)/(J$2-J$3)*10)),1))</f>
        <v>x</v>
      </c>
      <c r="K54" s="99" t="str">
        <f t="shared" ref="K54:L54" si="63">IF(AND(J54="x"),"x",ROUND(AVERAGE(J54),1))</f>
        <v>x</v>
      </c>
      <c r="L54" s="100" t="str">
        <f t="shared" si="63"/>
        <v>x</v>
      </c>
      <c r="M54" s="101">
        <f t="shared" si="6"/>
        <v>6</v>
      </c>
      <c r="N54" s="122">
        <f>IF('Indicator Data'!AE61="x","x",ROUND(IF('Indicator Data'!AE61&gt;N$2,10,IF('Indicator Data'!AE61&lt;N$3,0,('Indicator Data'!AE61-N$3)/(N$2-N$3)*10)),1))</f>
        <v>2.9</v>
      </c>
      <c r="O54" s="99">
        <f t="shared" si="7"/>
        <v>2.9</v>
      </c>
      <c r="P54" s="122">
        <f>IF('Indicator Data'!AF61="x","x",ROUND(IF('Indicator Data'!AF61=0,0,IF(LOG('Indicator Data'!AF61)&gt;P$2,10,IF(LOG('Indicator Data'!AF61)&lt;P$3,0,((LOG('Indicator Data'!AF61)-P$3))/(P$2-P$3)*10))),1))</f>
        <v>0</v>
      </c>
      <c r="Q54" s="99">
        <f t="shared" si="8"/>
        <v>0</v>
      </c>
      <c r="R54" s="122">
        <f>IF('Indicator Data'!AA61="x","x",ROUND(IF('Indicator Data'!AA61&gt;R$2,10,IF('Indicator Data'!AA61&lt;R$3,0,('Indicator Data'!AA61-R$3)/(R$2-R$3)*10)),1))</f>
        <v>0</v>
      </c>
      <c r="S54" s="122">
        <f>IF('Indicator Data'!AB61="x","x",ROUND(IF('Indicator Data'!AB61=0,0,IF(LOG('Indicator Data'!AB61)&gt;S$2,10,IF(LOG('Indicator Data'!AB61)&lt;S$3,0,((LOG('Indicator Data'!AB61)-S$3))/(S$2-S$3)*10))),1))</f>
        <v>2.8</v>
      </c>
      <c r="T54" s="122">
        <f>IF('Indicator Data'!AC61="x","x",ROUND(IF('Indicator Data'!AC61=0,0,IF(LOG('Indicator Data'!AC61)&gt;T$2,10,IF(LOG('Indicator Data'!AC61)&lt;T$3,0,((LOG('Indicator Data'!AC61)-T$3))/(T$2-T$3)*10))),1))</f>
        <v>9.8000000000000007</v>
      </c>
      <c r="U54" s="122">
        <f>IF('Indicator Data'!AD61="x","x",ROUND(IF('Indicator Data'!AD61&gt;U$2,10,IF('Indicator Data'!AD61&lt;U$3,0,('Indicator Data'!AD61-U$3)/(U$2-U$3)*10)),1))</f>
        <v>0</v>
      </c>
      <c r="V54" s="99">
        <f t="shared" si="9"/>
        <v>3.2</v>
      </c>
      <c r="W54" s="100">
        <f t="shared" si="0"/>
        <v>2</v>
      </c>
      <c r="X54" s="122">
        <f>IF('Indicator Data'!AP61="x","x",ROUND(IF('Indicator Data'!AP61=0,10,IF(LOG('Indicator Data'!AP61)&gt;X$2,0,IF(LOG('Indicator Data'!AP61)&lt;X$3,10,(X$2-LOG('Indicator Data'!AP61))/(X$2-X$3)*10))),1))</f>
        <v>0</v>
      </c>
      <c r="Y54" s="99">
        <f t="shared" si="10"/>
        <v>0</v>
      </c>
      <c r="Z54" s="122" t="str">
        <f>IF('Indicator Data'!AJ61="x","x",ROUND(IF('Indicator Data'!AJ61&gt;Z$2,10,IF('Indicator Data'!AJ61&lt;Z$3,0,('Indicator Data'!AJ61-Z$3)/(Z$2-Z$3)*10)),1))</f>
        <v>x</v>
      </c>
      <c r="AA54" s="122" t="str">
        <f>IF('Indicator Data'!AK61="x","x",ROUND(IF('Indicator Data'!AK61&gt;AA$2,10,IF('Indicator Data'!AK61&lt;AA$3,0,('Indicator Data'!AK61-AA$3)/(AA$2-AA$3)*10)),1))</f>
        <v>x</v>
      </c>
      <c r="AB54" s="99" t="str">
        <f t="shared" si="11"/>
        <v>x</v>
      </c>
      <c r="AC54" s="100">
        <f t="shared" si="12"/>
        <v>0</v>
      </c>
      <c r="AD54" s="122">
        <f>IF('Indicator Data'!AI61="x","x",ROUND(IF('Indicator Data'!AI61&gt;AD$2,10,IF('Indicator Data'!AI61&lt;AD$3,0,('Indicator Data'!AI61-AD$3)/(AD$2-AD$3)*10)),1))</f>
        <v>0.3</v>
      </c>
      <c r="AE54" s="122">
        <f>IF('Indicator Data'!AG61="x","x",ROUND(IF('Indicator Data'!AG61&gt;AE$2,0,IF('Indicator Data'!AG61&lt;AE$3,10,(AE$2-'Indicator Data'!AG61)/(AE$2-AE$3)*10)),1))</f>
        <v>8.3000000000000007</v>
      </c>
      <c r="AF54" s="122" t="str">
        <f>IF('Indicator Data'!AH61="x","x",ROUND(IF('Indicator Data'!AH61&gt;AF$2,0,IF('Indicator Data'!AH61&lt;AF$3,10,(AF$2-'Indicator Data'!AH61)/(AF$2-AF$3)*10)),1))</f>
        <v>x</v>
      </c>
      <c r="AG54" s="99">
        <f t="shared" si="13"/>
        <v>4.3</v>
      </c>
      <c r="AH54" s="100">
        <f t="shared" si="14"/>
        <v>4.3</v>
      </c>
      <c r="AI54" s="101">
        <f t="shared" si="15"/>
        <v>2.1</v>
      </c>
      <c r="AJ54" s="94"/>
      <c r="AK54" s="27"/>
    </row>
    <row r="55" spans="1:37" ht="15.75" customHeight="1" x14ac:dyDescent="0.25">
      <c r="A55" s="37" t="s">
        <v>232</v>
      </c>
      <c r="B55" s="37" t="s">
        <v>233</v>
      </c>
      <c r="C55" s="122" t="str">
        <f>IF('Indicator Data'!AL62="x","x",ROUND(IF('Indicator Data'!AL62&gt;C$2,0,IF('Indicator Data'!AL62&lt;C$3,10,(C$2-'Indicator Data'!AL62)/(C$2-C$3)*10)),1))</f>
        <v>x</v>
      </c>
      <c r="D55" s="122">
        <f>IF('Indicator Data'!AM62="x","x",ROUND(IF('Indicator Data'!AM62&gt;D$2,0,IF('Indicator Data'!AM62&lt;D$3,10,(D$2-'Indicator Data'!AM62)/(D$2-D$3)*10)),1))</f>
        <v>0</v>
      </c>
      <c r="E55" s="99">
        <f t="shared" si="1"/>
        <v>0</v>
      </c>
      <c r="F55" s="100">
        <f t="shared" si="2"/>
        <v>0</v>
      </c>
      <c r="G55" s="122" t="str">
        <f>IF('Indicator Data'!AN62="x","x",ROUND(IF('Indicator Data'!AN62&gt;G$2,10,IF('Indicator Data'!AN62&lt;G$3,0,('Indicator Data'!AN62-G$3)/(G$2-G$3)*10)),1))</f>
        <v>x</v>
      </c>
      <c r="H55" s="99" t="str">
        <f t="shared" si="3"/>
        <v>x</v>
      </c>
      <c r="I55" s="100" t="str">
        <f t="shared" si="4"/>
        <v>x</v>
      </c>
      <c r="J55" s="122" t="str">
        <f>IF('Indicator Data'!AO62="x","x",ROUND(IF('Indicator Data'!AO62&gt;J$2,0,IF('Indicator Data'!AO62&lt;J$3,10,(J$2-'Indicator Data'!AO62)/(J$2-J$3)*10)),1))</f>
        <v>x</v>
      </c>
      <c r="K55" s="99" t="str">
        <f t="shared" ref="K55:L55" si="64">IF(AND(J55="x"),"x",ROUND(AVERAGE(J55),1))</f>
        <v>x</v>
      </c>
      <c r="L55" s="100" t="str">
        <f t="shared" si="64"/>
        <v>x</v>
      </c>
      <c r="M55" s="101">
        <f t="shared" si="6"/>
        <v>0</v>
      </c>
      <c r="N55" s="122">
        <f>IF('Indicator Data'!AE62="x","x",ROUND(IF('Indicator Data'!AE62&gt;N$2,10,IF('Indicator Data'!AE62&lt;N$3,0,('Indicator Data'!AE62-N$3)/(N$2-N$3)*10)),1))</f>
        <v>4.4000000000000004</v>
      </c>
      <c r="O55" s="99">
        <f t="shared" si="7"/>
        <v>4.4000000000000004</v>
      </c>
      <c r="P55" s="122">
        <f>IF('Indicator Data'!AF62="x","x",ROUND(IF('Indicator Data'!AF62=0,0,IF(LOG('Indicator Data'!AF62)&gt;P$2,10,IF(LOG('Indicator Data'!AF62)&lt;P$3,0,((LOG('Indicator Data'!AF62)-P$3))/(P$2-P$3)*10))),1))</f>
        <v>0</v>
      </c>
      <c r="Q55" s="99">
        <f t="shared" si="8"/>
        <v>0</v>
      </c>
      <c r="R55" s="122">
        <f>IF('Indicator Data'!AA62="x","x",ROUND(IF('Indicator Data'!AA62&gt;R$2,10,IF('Indicator Data'!AA62&lt;R$3,0,('Indicator Data'!AA62-R$3)/(R$2-R$3)*10)),1))</f>
        <v>0</v>
      </c>
      <c r="S55" s="122">
        <f>IF('Indicator Data'!AB62="x","x",ROUND(IF('Indicator Data'!AB62=0,0,IF(LOG('Indicator Data'!AB62)&gt;S$2,10,IF(LOG('Indicator Data'!AB62)&lt;S$3,0,((LOG('Indicator Data'!AB62)-S$3))/(S$2-S$3)*10))),1))</f>
        <v>0</v>
      </c>
      <c r="T55" s="122">
        <f>IF('Indicator Data'!AC62="x","x",ROUND(IF('Indicator Data'!AC62=0,0,IF(LOG('Indicator Data'!AC62)&gt;T$2,10,IF(LOG('Indicator Data'!AC62)&lt;T$3,0,((LOG('Indicator Data'!AC62)-T$3))/(T$2-T$3)*10))),1))</f>
        <v>2.4</v>
      </c>
      <c r="U55" s="122">
        <f>IF('Indicator Data'!AD62="x","x",ROUND(IF('Indicator Data'!AD62&gt;U$2,10,IF('Indicator Data'!AD62&lt;U$3,0,('Indicator Data'!AD62-U$3)/(U$2-U$3)*10)),1))</f>
        <v>0</v>
      </c>
      <c r="V55" s="99">
        <f t="shared" si="9"/>
        <v>0.6</v>
      </c>
      <c r="W55" s="100">
        <f t="shared" si="0"/>
        <v>1.7</v>
      </c>
      <c r="X55" s="122">
        <f>IF('Indicator Data'!AP62="x","x",ROUND(IF('Indicator Data'!AP62=0,10,IF(LOG('Indicator Data'!AP62)&gt;X$2,0,IF(LOG('Indicator Data'!AP62)&lt;X$3,10,(X$2-LOG('Indicator Data'!AP62))/(X$2-X$3)*10))),1))</f>
        <v>0.3</v>
      </c>
      <c r="Y55" s="99">
        <f t="shared" si="10"/>
        <v>0.3</v>
      </c>
      <c r="Z55" s="122" t="str">
        <f>IF('Indicator Data'!AJ62="x","x",ROUND(IF('Indicator Data'!AJ62&gt;Z$2,10,IF('Indicator Data'!AJ62&lt;Z$3,0,('Indicator Data'!AJ62-Z$3)/(Z$2-Z$3)*10)),1))</f>
        <v>x</v>
      </c>
      <c r="AA55" s="122" t="str">
        <f>IF('Indicator Data'!AK62="x","x",ROUND(IF('Indicator Data'!AK62&gt;AA$2,10,IF('Indicator Data'!AK62&lt;AA$3,0,('Indicator Data'!AK62-AA$3)/(AA$2-AA$3)*10)),1))</f>
        <v>x</v>
      </c>
      <c r="AB55" s="99" t="str">
        <f t="shared" si="11"/>
        <v>x</v>
      </c>
      <c r="AC55" s="100">
        <f t="shared" si="12"/>
        <v>0.3</v>
      </c>
      <c r="AD55" s="122" t="str">
        <f>IF('Indicator Data'!AI62="x","x",ROUND(IF('Indicator Data'!AI62&gt;AD$2,10,IF('Indicator Data'!AI62&lt;AD$3,0,('Indicator Data'!AI62-AD$3)/(AD$2-AD$3)*10)),1))</f>
        <v>x</v>
      </c>
      <c r="AE55" s="122">
        <f>IF('Indicator Data'!AG62="x","x",ROUND(IF('Indicator Data'!AG62&gt;AE$2,0,IF('Indicator Data'!AG62&lt;AE$3,10,(AE$2-'Indicator Data'!AG62)/(AE$2-AE$3)*10)),1))</f>
        <v>5.2</v>
      </c>
      <c r="AF55" s="122" t="str">
        <f>IF('Indicator Data'!AH62="x","x",ROUND(IF('Indicator Data'!AH62&gt;AF$2,0,IF('Indicator Data'!AH62&lt;AF$3,10,(AF$2-'Indicator Data'!AH62)/(AF$2-AF$3)*10)),1))</f>
        <v>x</v>
      </c>
      <c r="AG55" s="99">
        <f t="shared" si="13"/>
        <v>5.2</v>
      </c>
      <c r="AH55" s="100">
        <f t="shared" si="14"/>
        <v>5.2</v>
      </c>
      <c r="AI55" s="101">
        <f t="shared" si="15"/>
        <v>2.4</v>
      </c>
      <c r="AJ55" s="94"/>
      <c r="AK55" s="27"/>
    </row>
    <row r="56" spans="1:37" ht="15.75" customHeight="1" x14ac:dyDescent="0.25">
      <c r="A56" s="37" t="s">
        <v>234</v>
      </c>
      <c r="B56" s="37" t="s">
        <v>235</v>
      </c>
      <c r="C56" s="122" t="str">
        <f>IF('Indicator Data'!AL63="x","x",ROUND(IF('Indicator Data'!AL63&gt;C$2,0,IF('Indicator Data'!AL63&lt;C$3,10,(C$2-'Indicator Data'!AL63)/(C$2-C$3)*10)),1))</f>
        <v>x</v>
      </c>
      <c r="D56" s="122">
        <f>IF('Indicator Data'!AM63="x","x",ROUND(IF('Indicator Data'!AM63&gt;D$2,0,IF('Indicator Data'!AM63&lt;D$3,10,(D$2-'Indicator Data'!AM63)/(D$2-D$3)*10)),1))</f>
        <v>6</v>
      </c>
      <c r="E56" s="99">
        <f t="shared" si="1"/>
        <v>6</v>
      </c>
      <c r="F56" s="100">
        <f t="shared" si="2"/>
        <v>6</v>
      </c>
      <c r="G56" s="122" t="str">
        <f>IF('Indicator Data'!AN63="x","x",ROUND(IF('Indicator Data'!AN63&gt;G$2,10,IF('Indicator Data'!AN63&lt;G$3,0,('Indicator Data'!AN63-G$3)/(G$2-G$3)*10)),1))</f>
        <v>x</v>
      </c>
      <c r="H56" s="99" t="str">
        <f t="shared" si="3"/>
        <v>x</v>
      </c>
      <c r="I56" s="100" t="str">
        <f t="shared" si="4"/>
        <v>x</v>
      </c>
      <c r="J56" s="122" t="str">
        <f>IF('Indicator Data'!AO63="x","x",ROUND(IF('Indicator Data'!AO63&gt;J$2,0,IF('Indicator Data'!AO63&lt;J$3,10,(J$2-'Indicator Data'!AO63)/(J$2-J$3)*10)),1))</f>
        <v>x</v>
      </c>
      <c r="K56" s="99" t="str">
        <f t="shared" ref="K56:L56" si="65">IF(AND(J56="x"),"x",ROUND(AVERAGE(J56),1))</f>
        <v>x</v>
      </c>
      <c r="L56" s="100" t="str">
        <f t="shared" si="65"/>
        <v>x</v>
      </c>
      <c r="M56" s="101">
        <f t="shared" si="6"/>
        <v>6</v>
      </c>
      <c r="N56" s="122">
        <f>IF('Indicator Data'!AE63="x","x",ROUND(IF('Indicator Data'!AE63&gt;N$2,10,IF('Indicator Data'!AE63&lt;N$3,0,('Indicator Data'!AE63-N$3)/(N$2-N$3)*10)),1))</f>
        <v>6.6</v>
      </c>
      <c r="O56" s="99">
        <f t="shared" si="7"/>
        <v>6.6</v>
      </c>
      <c r="P56" s="122">
        <f>IF('Indicator Data'!AF63="x","x",ROUND(IF('Indicator Data'!AF63=0,0,IF(LOG('Indicator Data'!AF63)&gt;P$2,10,IF(LOG('Indicator Data'!AF63)&lt;P$3,0,((LOG('Indicator Data'!AF63)-P$3))/(P$2-P$3)*10))),1))</f>
        <v>6.3</v>
      </c>
      <c r="Q56" s="99">
        <f t="shared" si="8"/>
        <v>6.3</v>
      </c>
      <c r="R56" s="122">
        <f>IF('Indicator Data'!AA63="x","x",ROUND(IF('Indicator Data'!AA63&gt;R$2,10,IF('Indicator Data'!AA63&lt;R$3,0,('Indicator Data'!AA63-R$3)/(R$2-R$3)*10)),1))</f>
        <v>5</v>
      </c>
      <c r="S56" s="122">
        <f>IF('Indicator Data'!AB63="x","x",ROUND(IF('Indicator Data'!AB63=0,0,IF(LOG('Indicator Data'!AB63)&gt;S$2,10,IF(LOG('Indicator Data'!AB63)&lt;S$3,0,((LOG('Indicator Data'!AB63)-S$3))/(S$2-S$3)*10))),1))</f>
        <v>5.6</v>
      </c>
      <c r="T56" s="122">
        <f>IF('Indicator Data'!AC63="x","x",ROUND(IF('Indicator Data'!AC63=0,0,IF(LOG('Indicator Data'!AC63)&gt;T$2,10,IF(LOG('Indicator Data'!AC63)&lt;T$3,0,((LOG('Indicator Data'!AC63)-T$3))/(T$2-T$3)*10))),1))</f>
        <v>9.3000000000000007</v>
      </c>
      <c r="U56" s="122">
        <f>IF('Indicator Data'!AD63="x","x",ROUND(IF('Indicator Data'!AD63&gt;U$2,10,IF('Indicator Data'!AD63&lt;U$3,0,('Indicator Data'!AD63-U$3)/(U$2-U$3)*10)),1))</f>
        <v>0</v>
      </c>
      <c r="V56" s="99">
        <f t="shared" si="9"/>
        <v>5</v>
      </c>
      <c r="W56" s="100">
        <f t="shared" si="0"/>
        <v>6</v>
      </c>
      <c r="X56" s="122">
        <f>IF('Indicator Data'!AP63="x","x",ROUND(IF('Indicator Data'!AP63=0,10,IF(LOG('Indicator Data'!AP63)&gt;X$2,0,IF(LOG('Indicator Data'!AP63)&lt;X$3,10,(X$2-LOG('Indicator Data'!AP63))/(X$2-X$3)*10))),1))</f>
        <v>0</v>
      </c>
      <c r="Y56" s="99">
        <f t="shared" si="10"/>
        <v>0</v>
      </c>
      <c r="Z56" s="122" t="str">
        <f>IF('Indicator Data'!AJ63="x","x",ROUND(IF('Indicator Data'!AJ63&gt;Z$2,10,IF('Indicator Data'!AJ63&lt;Z$3,0,('Indicator Data'!AJ63-Z$3)/(Z$2-Z$3)*10)),1))</f>
        <v>x</v>
      </c>
      <c r="AA56" s="122" t="str">
        <f>IF('Indicator Data'!AK63="x","x",ROUND(IF('Indicator Data'!AK63&gt;AA$2,10,IF('Indicator Data'!AK63&lt;AA$3,0,('Indicator Data'!AK63-AA$3)/(AA$2-AA$3)*10)),1))</f>
        <v>x</v>
      </c>
      <c r="AB56" s="99" t="str">
        <f t="shared" si="11"/>
        <v>x</v>
      </c>
      <c r="AC56" s="100">
        <f t="shared" si="12"/>
        <v>0</v>
      </c>
      <c r="AD56" s="122">
        <f>IF('Indicator Data'!AI63="x","x",ROUND(IF('Indicator Data'!AI63&gt;AD$2,10,IF('Indicator Data'!AI63&lt;AD$3,0,('Indicator Data'!AI63-AD$3)/(AD$2-AD$3)*10)),1))</f>
        <v>0</v>
      </c>
      <c r="AE56" s="122">
        <f>IF('Indicator Data'!AG63="x","x",ROUND(IF('Indicator Data'!AG63&gt;AE$2,0,IF('Indicator Data'!AG63&lt;AE$3,10,(AE$2-'Indicator Data'!AG63)/(AE$2-AE$3)*10)),1))</f>
        <v>8.3000000000000007</v>
      </c>
      <c r="AF56" s="122" t="str">
        <f>IF('Indicator Data'!AH63="x","x",ROUND(IF('Indicator Data'!AH63&gt;AF$2,0,IF('Indicator Data'!AH63&lt;AF$3,10,(AF$2-'Indicator Data'!AH63)/(AF$2-AF$3)*10)),1))</f>
        <v>x</v>
      </c>
      <c r="AG56" s="99">
        <f t="shared" si="13"/>
        <v>4.2</v>
      </c>
      <c r="AH56" s="100">
        <f t="shared" si="14"/>
        <v>4.2</v>
      </c>
      <c r="AI56" s="101">
        <f t="shared" si="15"/>
        <v>3.4</v>
      </c>
      <c r="AJ56" s="94"/>
      <c r="AK56" s="27"/>
    </row>
    <row r="57" spans="1:37" ht="15.75" customHeight="1" x14ac:dyDescent="0.25">
      <c r="A57" s="37" t="s">
        <v>236</v>
      </c>
      <c r="B57" s="37" t="s">
        <v>237</v>
      </c>
      <c r="C57" s="122" t="str">
        <f>IF('Indicator Data'!AL64="x","x",ROUND(IF('Indicator Data'!AL64&gt;C$2,0,IF('Indicator Data'!AL64&lt;C$3,10,(C$2-'Indicator Data'!AL64)/(C$2-C$3)*10)),1))</f>
        <v>x</v>
      </c>
      <c r="D57" s="122">
        <f>IF('Indicator Data'!AM64="x","x",ROUND(IF('Indicator Data'!AM64&gt;D$2,0,IF('Indicator Data'!AM64&lt;D$3,10,(D$2-'Indicator Data'!AM64)/(D$2-D$3)*10)),1))</f>
        <v>6</v>
      </c>
      <c r="E57" s="99">
        <f t="shared" si="1"/>
        <v>6</v>
      </c>
      <c r="F57" s="100">
        <f t="shared" si="2"/>
        <v>6</v>
      </c>
      <c r="G57" s="122" t="str">
        <f>IF('Indicator Data'!AN64="x","x",ROUND(IF('Indicator Data'!AN64&gt;G$2,10,IF('Indicator Data'!AN64&lt;G$3,0,('Indicator Data'!AN64-G$3)/(G$2-G$3)*10)),1))</f>
        <v>x</v>
      </c>
      <c r="H57" s="99" t="str">
        <f t="shared" si="3"/>
        <v>x</v>
      </c>
      <c r="I57" s="100" t="str">
        <f t="shared" si="4"/>
        <v>x</v>
      </c>
      <c r="J57" s="122" t="str">
        <f>IF('Indicator Data'!AO64="x","x",ROUND(IF('Indicator Data'!AO64&gt;J$2,0,IF('Indicator Data'!AO64&lt;J$3,10,(J$2-'Indicator Data'!AO64)/(J$2-J$3)*10)),1))</f>
        <v>x</v>
      </c>
      <c r="K57" s="99" t="str">
        <f t="shared" ref="K57:L57" si="66">IF(AND(J57="x"),"x",ROUND(AVERAGE(J57),1))</f>
        <v>x</v>
      </c>
      <c r="L57" s="100" t="str">
        <f t="shared" si="66"/>
        <v>x</v>
      </c>
      <c r="M57" s="101">
        <f t="shared" si="6"/>
        <v>6</v>
      </c>
      <c r="N57" s="122">
        <f>IF('Indicator Data'!AE64="x","x",ROUND(IF('Indicator Data'!AE64&gt;N$2,10,IF('Indicator Data'!AE64&lt;N$3,0,('Indicator Data'!AE64-N$3)/(N$2-N$3)*10)),1))</f>
        <v>5.0999999999999996</v>
      </c>
      <c r="O57" s="99">
        <f t="shared" si="7"/>
        <v>5.0999999999999996</v>
      </c>
      <c r="P57" s="122">
        <f>IF('Indicator Data'!AF64="x","x",ROUND(IF('Indicator Data'!AF64=0,0,IF(LOG('Indicator Data'!AF64)&gt;P$2,10,IF(LOG('Indicator Data'!AF64)&lt;P$3,0,((LOG('Indicator Data'!AF64)-P$3))/(P$2-P$3)*10))),1))</f>
        <v>1.3</v>
      </c>
      <c r="Q57" s="99">
        <f t="shared" si="8"/>
        <v>1.3</v>
      </c>
      <c r="R57" s="122">
        <f>IF('Indicator Data'!AA64="x","x",ROUND(IF('Indicator Data'!AA64&gt;R$2,10,IF('Indicator Data'!AA64&lt;R$3,0,('Indicator Data'!AA64-R$3)/(R$2-R$3)*10)),1))</f>
        <v>3.8</v>
      </c>
      <c r="S57" s="122">
        <f>IF('Indicator Data'!AB64="x","x",ROUND(IF('Indicator Data'!AB64=0,0,IF(LOG('Indicator Data'!AB64)&gt;S$2,10,IF(LOG('Indicator Data'!AB64)&lt;S$3,0,((LOG('Indicator Data'!AB64)-S$3))/(S$2-S$3)*10))),1))</f>
        <v>2.1</v>
      </c>
      <c r="T57" s="122">
        <f>IF('Indicator Data'!AC64="x","x",ROUND(IF('Indicator Data'!AC64=0,0,IF(LOG('Indicator Data'!AC64)&gt;T$2,10,IF(LOG('Indicator Data'!AC64)&lt;T$3,0,((LOG('Indicator Data'!AC64)-T$3))/(T$2-T$3)*10))),1))</f>
        <v>9.5</v>
      </c>
      <c r="U57" s="122">
        <f>IF('Indicator Data'!AD64="x","x",ROUND(IF('Indicator Data'!AD64&gt;U$2,10,IF('Indicator Data'!AD64&lt;U$3,0,('Indicator Data'!AD64-U$3)/(U$2-U$3)*10)),1))</f>
        <v>0</v>
      </c>
      <c r="V57" s="99">
        <f t="shared" si="9"/>
        <v>3.9</v>
      </c>
      <c r="W57" s="100">
        <f t="shared" si="0"/>
        <v>3.4</v>
      </c>
      <c r="X57" s="122">
        <f>IF('Indicator Data'!AP64="x","x",ROUND(IF('Indicator Data'!AP64=0,10,IF(LOG('Indicator Data'!AP64)&gt;X$2,0,IF(LOG('Indicator Data'!AP64)&lt;X$3,10,(X$2-LOG('Indicator Data'!AP64))/(X$2-X$3)*10))),1))</f>
        <v>0</v>
      </c>
      <c r="Y57" s="99">
        <f t="shared" si="10"/>
        <v>0</v>
      </c>
      <c r="Z57" s="122" t="str">
        <f>IF('Indicator Data'!AJ64="x","x",ROUND(IF('Indicator Data'!AJ64&gt;Z$2,10,IF('Indicator Data'!AJ64&lt;Z$3,0,('Indicator Data'!AJ64-Z$3)/(Z$2-Z$3)*10)),1))</f>
        <v>x</v>
      </c>
      <c r="AA57" s="122" t="str">
        <f>IF('Indicator Data'!AK64="x","x",ROUND(IF('Indicator Data'!AK64&gt;AA$2,10,IF('Indicator Data'!AK64&lt;AA$3,0,('Indicator Data'!AK64-AA$3)/(AA$2-AA$3)*10)),1))</f>
        <v>x</v>
      </c>
      <c r="AB57" s="99" t="str">
        <f t="shared" si="11"/>
        <v>x</v>
      </c>
      <c r="AC57" s="100">
        <f t="shared" si="12"/>
        <v>0</v>
      </c>
      <c r="AD57" s="122">
        <f>IF('Indicator Data'!AI64="x","x",ROUND(IF('Indicator Data'!AI64&gt;AD$2,10,IF('Indicator Data'!AI64&lt;AD$3,0,('Indicator Data'!AI64-AD$3)/(AD$2-AD$3)*10)),1))</f>
        <v>0.1</v>
      </c>
      <c r="AE57" s="122">
        <f>IF('Indicator Data'!AG64="x","x",ROUND(IF('Indicator Data'!AG64&gt;AE$2,0,IF('Indicator Data'!AG64&lt;AE$3,10,(AE$2-'Indicator Data'!AG64)/(AE$2-AE$3)*10)),1))</f>
        <v>7.9</v>
      </c>
      <c r="AF57" s="122" t="str">
        <f>IF('Indicator Data'!AH64="x","x",ROUND(IF('Indicator Data'!AH64&gt;AF$2,0,IF('Indicator Data'!AH64&lt;AF$3,10,(AF$2-'Indicator Data'!AH64)/(AF$2-AF$3)*10)),1))</f>
        <v>x</v>
      </c>
      <c r="AG57" s="99">
        <f t="shared" si="13"/>
        <v>4</v>
      </c>
      <c r="AH57" s="100">
        <f t="shared" si="14"/>
        <v>4</v>
      </c>
      <c r="AI57" s="101">
        <f t="shared" si="15"/>
        <v>2.5</v>
      </c>
      <c r="AJ57" s="94"/>
      <c r="AK57" s="27"/>
    </row>
    <row r="58" spans="1:37" ht="15.75" customHeight="1" x14ac:dyDescent="0.25">
      <c r="A58" s="37" t="s">
        <v>238</v>
      </c>
      <c r="B58" s="37" t="s">
        <v>239</v>
      </c>
      <c r="C58" s="122" t="str">
        <f>IF('Indicator Data'!AL65="x","x",ROUND(IF('Indicator Data'!AL65&gt;C$2,0,IF('Indicator Data'!AL65&lt;C$3,10,(C$2-'Indicator Data'!AL65)/(C$2-C$3)*10)),1))</f>
        <v>x</v>
      </c>
      <c r="D58" s="122">
        <f>IF('Indicator Data'!AM65="x","x",ROUND(IF('Indicator Data'!AM65&gt;D$2,0,IF('Indicator Data'!AM65&lt;D$3,10,(D$2-'Indicator Data'!AM65)/(D$2-D$3)*10)),1))</f>
        <v>6</v>
      </c>
      <c r="E58" s="99">
        <f t="shared" si="1"/>
        <v>6</v>
      </c>
      <c r="F58" s="100">
        <f t="shared" si="2"/>
        <v>6</v>
      </c>
      <c r="G58" s="122" t="str">
        <f>IF('Indicator Data'!AN65="x","x",ROUND(IF('Indicator Data'!AN65&gt;G$2,10,IF('Indicator Data'!AN65&lt;G$3,0,('Indicator Data'!AN65-G$3)/(G$2-G$3)*10)),1))</f>
        <v>x</v>
      </c>
      <c r="H58" s="99" t="str">
        <f t="shared" si="3"/>
        <v>x</v>
      </c>
      <c r="I58" s="100" t="str">
        <f t="shared" si="4"/>
        <v>x</v>
      </c>
      <c r="J58" s="122" t="str">
        <f>IF('Indicator Data'!AO65="x","x",ROUND(IF('Indicator Data'!AO65&gt;J$2,0,IF('Indicator Data'!AO65&lt;J$3,10,(J$2-'Indicator Data'!AO65)/(J$2-J$3)*10)),1))</f>
        <v>x</v>
      </c>
      <c r="K58" s="99" t="str">
        <f t="shared" ref="K58:L58" si="67">IF(AND(J58="x"),"x",ROUND(AVERAGE(J58),1))</f>
        <v>x</v>
      </c>
      <c r="L58" s="100" t="str">
        <f t="shared" si="67"/>
        <v>x</v>
      </c>
      <c r="M58" s="101">
        <f t="shared" si="6"/>
        <v>6</v>
      </c>
      <c r="N58" s="122">
        <f>IF('Indicator Data'!AE65="x","x",ROUND(IF('Indicator Data'!AE65&gt;N$2,10,IF('Indicator Data'!AE65&lt;N$3,0,('Indicator Data'!AE65-N$3)/(N$2-N$3)*10)),1))</f>
        <v>7.5</v>
      </c>
      <c r="O58" s="99">
        <f t="shared" si="7"/>
        <v>7.5</v>
      </c>
      <c r="P58" s="122">
        <f>IF('Indicator Data'!AF65="x","x",ROUND(IF('Indicator Data'!AF65=0,0,IF(LOG('Indicator Data'!AF65)&gt;P$2,10,IF(LOG('Indicator Data'!AF65)&lt;P$3,0,((LOG('Indicator Data'!AF65)-P$3))/(P$2-P$3)*10))),1))</f>
        <v>0</v>
      </c>
      <c r="Q58" s="99">
        <f t="shared" si="8"/>
        <v>0</v>
      </c>
      <c r="R58" s="122">
        <f>IF('Indicator Data'!AA65="x","x",ROUND(IF('Indicator Data'!AA65&gt;R$2,10,IF('Indicator Data'!AA65&lt;R$3,0,('Indicator Data'!AA65-R$3)/(R$2-R$3)*10)),1))</f>
        <v>6.4</v>
      </c>
      <c r="S58" s="122">
        <f>IF('Indicator Data'!AB65="x","x",ROUND(IF('Indicator Data'!AB65=0,0,IF(LOG('Indicator Data'!AB65)&gt;S$2,10,IF(LOG('Indicator Data'!AB65)&lt;S$3,0,((LOG('Indicator Data'!AB65)-S$3))/(S$2-S$3)*10))),1))</f>
        <v>2.9</v>
      </c>
      <c r="T58" s="122">
        <f>IF('Indicator Data'!AC65="x","x",ROUND(IF('Indicator Data'!AC65=0,0,IF(LOG('Indicator Data'!AC65)&gt;T$2,10,IF(LOG('Indicator Data'!AC65)&lt;T$3,0,((LOG('Indicator Data'!AC65)-T$3))/(T$2-T$3)*10))),1))</f>
        <v>8.6</v>
      </c>
      <c r="U58" s="122">
        <f>IF('Indicator Data'!AD65="x","x",ROUND(IF('Indicator Data'!AD65&gt;U$2,10,IF('Indicator Data'!AD65&lt;U$3,0,('Indicator Data'!AD65-U$3)/(U$2-U$3)*10)),1))</f>
        <v>0</v>
      </c>
      <c r="V58" s="99">
        <f t="shared" si="9"/>
        <v>4.5</v>
      </c>
      <c r="W58" s="100">
        <f t="shared" si="0"/>
        <v>4</v>
      </c>
      <c r="X58" s="122">
        <f>IF('Indicator Data'!AP65="x","x",ROUND(IF('Indicator Data'!AP65=0,10,IF(LOG('Indicator Data'!AP65)&gt;X$2,0,IF(LOG('Indicator Data'!AP65)&lt;X$3,10,(X$2-LOG('Indicator Data'!AP65))/(X$2-X$3)*10))),1))</f>
        <v>3.1</v>
      </c>
      <c r="Y58" s="99">
        <f t="shared" si="10"/>
        <v>3.1</v>
      </c>
      <c r="Z58" s="122" t="str">
        <f>IF('Indicator Data'!AJ65="x","x",ROUND(IF('Indicator Data'!AJ65&gt;Z$2,10,IF('Indicator Data'!AJ65&lt;Z$3,0,('Indicator Data'!AJ65-Z$3)/(Z$2-Z$3)*10)),1))</f>
        <v>x</v>
      </c>
      <c r="AA58" s="122" t="str">
        <f>IF('Indicator Data'!AK65="x","x",ROUND(IF('Indicator Data'!AK65&gt;AA$2,10,IF('Indicator Data'!AK65&lt;AA$3,0,('Indicator Data'!AK65-AA$3)/(AA$2-AA$3)*10)),1))</f>
        <v>x</v>
      </c>
      <c r="AB58" s="99" t="str">
        <f t="shared" si="11"/>
        <v>x</v>
      </c>
      <c r="AC58" s="100">
        <f t="shared" si="12"/>
        <v>3.1</v>
      </c>
      <c r="AD58" s="122">
        <f>IF('Indicator Data'!AI65="x","x",ROUND(IF('Indicator Data'!AI65&gt;AD$2,10,IF('Indicator Data'!AI65&lt;AD$3,0,('Indicator Data'!AI65-AD$3)/(AD$2-AD$3)*10)),1))</f>
        <v>5.0999999999999996</v>
      </c>
      <c r="AE58" s="122">
        <f>IF('Indicator Data'!AG65="x","x",ROUND(IF('Indicator Data'!AG65&gt;AE$2,0,IF('Indicator Data'!AG65&lt;AE$3,10,(AE$2-'Indicator Data'!AG65)/(AE$2-AE$3)*10)),1))</f>
        <v>3.6</v>
      </c>
      <c r="AF58" s="122" t="str">
        <f>IF('Indicator Data'!AH65="x","x",ROUND(IF('Indicator Data'!AH65&gt;AF$2,0,IF('Indicator Data'!AH65&lt;AF$3,10,(AF$2-'Indicator Data'!AH65)/(AF$2-AF$3)*10)),1))</f>
        <v>x</v>
      </c>
      <c r="AG58" s="99">
        <f t="shared" si="13"/>
        <v>4.4000000000000004</v>
      </c>
      <c r="AH58" s="100">
        <f t="shared" si="14"/>
        <v>4.4000000000000004</v>
      </c>
      <c r="AI58" s="101">
        <f t="shared" si="15"/>
        <v>3.8</v>
      </c>
      <c r="AJ58" s="94"/>
      <c r="AK58" s="27"/>
    </row>
    <row r="59" spans="1:37" ht="15.75" customHeight="1" x14ac:dyDescent="0.25">
      <c r="A59" s="37" t="s">
        <v>240</v>
      </c>
      <c r="B59" s="37" t="s">
        <v>241</v>
      </c>
      <c r="C59" s="122" t="str">
        <f>IF('Indicator Data'!AL66="x","x",ROUND(IF('Indicator Data'!AL66&gt;C$2,0,IF('Indicator Data'!AL66&lt;C$3,10,(C$2-'Indicator Data'!AL66)/(C$2-C$3)*10)),1))</f>
        <v>x</v>
      </c>
      <c r="D59" s="122">
        <f>IF('Indicator Data'!AM66="x","x",ROUND(IF('Indicator Data'!AM66&gt;D$2,0,IF('Indicator Data'!AM66&lt;D$3,10,(D$2-'Indicator Data'!AM66)/(D$2-D$3)*10)),1))</f>
        <v>6</v>
      </c>
      <c r="E59" s="99">
        <f t="shared" si="1"/>
        <v>6</v>
      </c>
      <c r="F59" s="100">
        <f t="shared" si="2"/>
        <v>6</v>
      </c>
      <c r="G59" s="122" t="str">
        <f>IF('Indicator Data'!AN66="x","x",ROUND(IF('Indicator Data'!AN66&gt;G$2,10,IF('Indicator Data'!AN66&lt;G$3,0,('Indicator Data'!AN66-G$3)/(G$2-G$3)*10)),1))</f>
        <v>x</v>
      </c>
      <c r="H59" s="99" t="str">
        <f t="shared" si="3"/>
        <v>x</v>
      </c>
      <c r="I59" s="100" t="str">
        <f t="shared" si="4"/>
        <v>x</v>
      </c>
      <c r="J59" s="122" t="str">
        <f>IF('Indicator Data'!AO66="x","x",ROUND(IF('Indicator Data'!AO66&gt;J$2,0,IF('Indicator Data'!AO66&lt;J$3,10,(J$2-'Indicator Data'!AO66)/(J$2-J$3)*10)),1))</f>
        <v>x</v>
      </c>
      <c r="K59" s="99" t="str">
        <f t="shared" ref="K59:L59" si="68">IF(AND(J59="x"),"x",ROUND(AVERAGE(J59),1))</f>
        <v>x</v>
      </c>
      <c r="L59" s="100" t="str">
        <f t="shared" si="68"/>
        <v>x</v>
      </c>
      <c r="M59" s="101">
        <f t="shared" si="6"/>
        <v>6</v>
      </c>
      <c r="N59" s="122">
        <f>IF('Indicator Data'!AE66="x","x",ROUND(IF('Indicator Data'!AE66&gt;N$2,10,IF('Indicator Data'!AE66&lt;N$3,0,('Indicator Data'!AE66-N$3)/(N$2-N$3)*10)),1))</f>
        <v>3.6</v>
      </c>
      <c r="O59" s="99">
        <f t="shared" si="7"/>
        <v>3.6</v>
      </c>
      <c r="P59" s="122">
        <f>IF('Indicator Data'!AF66="x","x",ROUND(IF('Indicator Data'!AF66=0,0,IF(LOG('Indicator Data'!AF66)&gt;P$2,10,IF(LOG('Indicator Data'!AF66)&lt;P$3,0,((LOG('Indicator Data'!AF66)-P$3))/(P$2-P$3)*10))),1))</f>
        <v>1.1000000000000001</v>
      </c>
      <c r="Q59" s="99">
        <f t="shared" si="8"/>
        <v>1.1000000000000001</v>
      </c>
      <c r="R59" s="122">
        <f>IF('Indicator Data'!AA66="x","x",ROUND(IF('Indicator Data'!AA66&gt;R$2,10,IF('Indicator Data'!AA66&lt;R$3,0,('Indicator Data'!AA66-R$3)/(R$2-R$3)*10)),1))</f>
        <v>4</v>
      </c>
      <c r="S59" s="122">
        <f>IF('Indicator Data'!AB66="x","x",ROUND(IF('Indicator Data'!AB66=0,0,IF(LOG('Indicator Data'!AB66)&gt;S$2,10,IF(LOG('Indicator Data'!AB66)&lt;S$3,0,((LOG('Indicator Data'!AB66)-S$3))/(S$2-S$3)*10))),1))</f>
        <v>0</v>
      </c>
      <c r="T59" s="122">
        <f>IF('Indicator Data'!AC66="x","x",ROUND(IF('Indicator Data'!AC66=0,0,IF(LOG('Indicator Data'!AC66)&gt;T$2,10,IF(LOG('Indicator Data'!AC66)&lt;T$3,0,((LOG('Indicator Data'!AC66)-T$3))/(T$2-T$3)*10))),1))</f>
        <v>9.3000000000000007</v>
      </c>
      <c r="U59" s="122">
        <f>IF('Indicator Data'!AD66="x","x",ROUND(IF('Indicator Data'!AD66&gt;U$2,10,IF('Indicator Data'!AD66&lt;U$3,0,('Indicator Data'!AD66-U$3)/(U$2-U$3)*10)),1))</f>
        <v>0</v>
      </c>
      <c r="V59" s="99">
        <f t="shared" si="9"/>
        <v>3.3</v>
      </c>
      <c r="W59" s="100">
        <f t="shared" si="0"/>
        <v>2.7</v>
      </c>
      <c r="X59" s="122">
        <f>IF('Indicator Data'!AP66="x","x",ROUND(IF('Indicator Data'!AP66=0,10,IF(LOG('Indicator Data'!AP66)&gt;X$2,0,IF(LOG('Indicator Data'!AP66)&lt;X$3,10,(X$2-LOG('Indicator Data'!AP66))/(X$2-X$3)*10))),1))</f>
        <v>0.1</v>
      </c>
      <c r="Y59" s="99">
        <f t="shared" si="10"/>
        <v>0.1</v>
      </c>
      <c r="Z59" s="122" t="str">
        <f>IF('Indicator Data'!AJ66="x","x",ROUND(IF('Indicator Data'!AJ66&gt;Z$2,10,IF('Indicator Data'!AJ66&lt;Z$3,0,('Indicator Data'!AJ66-Z$3)/(Z$2-Z$3)*10)),1))</f>
        <v>x</v>
      </c>
      <c r="AA59" s="122" t="str">
        <f>IF('Indicator Data'!AK66="x","x",ROUND(IF('Indicator Data'!AK66&gt;AA$2,10,IF('Indicator Data'!AK66&lt;AA$3,0,('Indicator Data'!AK66-AA$3)/(AA$2-AA$3)*10)),1))</f>
        <v>x</v>
      </c>
      <c r="AB59" s="99" t="str">
        <f t="shared" si="11"/>
        <v>x</v>
      </c>
      <c r="AC59" s="100">
        <f t="shared" si="12"/>
        <v>0.1</v>
      </c>
      <c r="AD59" s="122">
        <f>IF('Indicator Data'!AI66="x","x",ROUND(IF('Indicator Data'!AI66&gt;AD$2,10,IF('Indicator Data'!AI66&lt;AD$3,0,('Indicator Data'!AI66-AD$3)/(AD$2-AD$3)*10)),1))</f>
        <v>1.5</v>
      </c>
      <c r="AE59" s="122">
        <f>IF('Indicator Data'!AG66="x","x",ROUND(IF('Indicator Data'!AG66&gt;AE$2,0,IF('Indicator Data'!AG66&lt;AE$3,10,(AE$2-'Indicator Data'!AG66)/(AE$2-AE$3)*10)),1))</f>
        <v>7</v>
      </c>
      <c r="AF59" s="122" t="str">
        <f>IF('Indicator Data'!AH66="x","x",ROUND(IF('Indicator Data'!AH66&gt;AF$2,0,IF('Indicator Data'!AH66&lt;AF$3,10,(AF$2-'Indicator Data'!AH66)/(AF$2-AF$3)*10)),1))</f>
        <v>x</v>
      </c>
      <c r="AG59" s="99">
        <f t="shared" si="13"/>
        <v>4.3</v>
      </c>
      <c r="AH59" s="100">
        <f t="shared" si="14"/>
        <v>4.3</v>
      </c>
      <c r="AI59" s="101">
        <f t="shared" si="15"/>
        <v>2.4</v>
      </c>
      <c r="AJ59" s="94"/>
      <c r="AK59" s="27"/>
    </row>
    <row r="60" spans="1:37" ht="15.75" customHeight="1" x14ac:dyDescent="0.25">
      <c r="A60" s="37" t="s">
        <v>242</v>
      </c>
      <c r="B60" s="37" t="s">
        <v>243</v>
      </c>
      <c r="C60" s="122" t="str">
        <f>IF('Indicator Data'!AL67="x","x",ROUND(IF('Indicator Data'!AL67&gt;C$2,0,IF('Indicator Data'!AL67&lt;C$3,10,(C$2-'Indicator Data'!AL67)/(C$2-C$3)*10)),1))</f>
        <v>x</v>
      </c>
      <c r="D60" s="122">
        <f>IF('Indicator Data'!AM67="x","x",ROUND(IF('Indicator Data'!AM67&gt;D$2,0,IF('Indicator Data'!AM67&lt;D$3,10,(D$2-'Indicator Data'!AM67)/(D$2-D$3)*10)),1))</f>
        <v>6</v>
      </c>
      <c r="E60" s="99">
        <f t="shared" si="1"/>
        <v>6</v>
      </c>
      <c r="F60" s="100">
        <f t="shared" si="2"/>
        <v>6</v>
      </c>
      <c r="G60" s="122" t="str">
        <f>IF('Indicator Data'!AN67="x","x",ROUND(IF('Indicator Data'!AN67&gt;G$2,10,IF('Indicator Data'!AN67&lt;G$3,0,('Indicator Data'!AN67-G$3)/(G$2-G$3)*10)),1))</f>
        <v>x</v>
      </c>
      <c r="H60" s="99" t="str">
        <f t="shared" si="3"/>
        <v>x</v>
      </c>
      <c r="I60" s="100" t="str">
        <f t="shared" si="4"/>
        <v>x</v>
      </c>
      <c r="J60" s="122" t="str">
        <f>IF('Indicator Data'!AO67="x","x",ROUND(IF('Indicator Data'!AO67&gt;J$2,0,IF('Indicator Data'!AO67&lt;J$3,10,(J$2-'Indicator Data'!AO67)/(J$2-J$3)*10)),1))</f>
        <v>x</v>
      </c>
      <c r="K60" s="99" t="str">
        <f t="shared" ref="K60:L60" si="69">IF(AND(J60="x"),"x",ROUND(AVERAGE(J60),1))</f>
        <v>x</v>
      </c>
      <c r="L60" s="100" t="str">
        <f t="shared" si="69"/>
        <v>x</v>
      </c>
      <c r="M60" s="101">
        <f t="shared" si="6"/>
        <v>6</v>
      </c>
      <c r="N60" s="122">
        <f>IF('Indicator Data'!AE67="x","x",ROUND(IF('Indicator Data'!AE67&gt;N$2,10,IF('Indicator Data'!AE67&lt;N$3,0,('Indicator Data'!AE67-N$3)/(N$2-N$3)*10)),1))</f>
        <v>8.5</v>
      </c>
      <c r="O60" s="99">
        <f t="shared" si="7"/>
        <v>8.5</v>
      </c>
      <c r="P60" s="122">
        <f>IF('Indicator Data'!AF67="x","x",ROUND(IF('Indicator Data'!AF67=0,0,IF(LOG('Indicator Data'!AF67)&gt;P$2,10,IF(LOG('Indicator Data'!AF67)&lt;P$3,0,((LOG('Indicator Data'!AF67)-P$3))/(P$2-P$3)*10))),1))</f>
        <v>9.1</v>
      </c>
      <c r="Q60" s="99">
        <f t="shared" si="8"/>
        <v>9.1</v>
      </c>
      <c r="R60" s="122">
        <f>IF('Indicator Data'!AA67="x","x",ROUND(IF('Indicator Data'!AA67&gt;R$2,10,IF('Indicator Data'!AA67&lt;R$3,0,('Indicator Data'!AA67-R$3)/(R$2-R$3)*10)),1))</f>
        <v>7.5</v>
      </c>
      <c r="S60" s="122">
        <f>IF('Indicator Data'!AB67="x","x",ROUND(IF('Indicator Data'!AB67=0,0,IF(LOG('Indicator Data'!AB67)&gt;S$2,10,IF(LOG('Indicator Data'!AB67)&lt;S$3,0,((LOG('Indicator Data'!AB67)-S$3))/(S$2-S$3)*10))),1))</f>
        <v>6.2</v>
      </c>
      <c r="T60" s="122">
        <f>IF('Indicator Data'!AC67="x","x",ROUND(IF('Indicator Data'!AC67=0,0,IF(LOG('Indicator Data'!AC67)&gt;T$2,10,IF(LOG('Indicator Data'!AC67)&lt;T$3,0,((LOG('Indicator Data'!AC67)-T$3))/(T$2-T$3)*10))),1))</f>
        <v>7.7</v>
      </c>
      <c r="U60" s="122">
        <f>IF('Indicator Data'!AD67="x","x",ROUND(IF('Indicator Data'!AD67&gt;U$2,10,IF('Indicator Data'!AD67&lt;U$3,0,('Indicator Data'!AD67-U$3)/(U$2-U$3)*10)),1))</f>
        <v>5.6</v>
      </c>
      <c r="V60" s="99">
        <f t="shared" si="9"/>
        <v>6.8</v>
      </c>
      <c r="W60" s="100">
        <f t="shared" si="0"/>
        <v>8.1</v>
      </c>
      <c r="X60" s="122">
        <f>IF('Indicator Data'!AP67="x","x",ROUND(IF('Indicator Data'!AP67=0,10,IF(LOG('Indicator Data'!AP67)&gt;X$2,0,IF(LOG('Indicator Data'!AP67)&lt;X$3,10,(X$2-LOG('Indicator Data'!AP67))/(X$2-X$3)*10))),1))</f>
        <v>0</v>
      </c>
      <c r="Y60" s="99">
        <f t="shared" si="10"/>
        <v>0</v>
      </c>
      <c r="Z60" s="122" t="str">
        <f>IF('Indicator Data'!AJ67="x","x",ROUND(IF('Indicator Data'!AJ67&gt;Z$2,10,IF('Indicator Data'!AJ67&lt;Z$3,0,('Indicator Data'!AJ67-Z$3)/(Z$2-Z$3)*10)),1))</f>
        <v>x</v>
      </c>
      <c r="AA60" s="122" t="str">
        <f>IF('Indicator Data'!AK67="x","x",ROUND(IF('Indicator Data'!AK67&gt;AA$2,10,IF('Indicator Data'!AK67&lt;AA$3,0,('Indicator Data'!AK67-AA$3)/(AA$2-AA$3)*10)),1))</f>
        <v>x</v>
      </c>
      <c r="AB60" s="99" t="str">
        <f t="shared" si="11"/>
        <v>x</v>
      </c>
      <c r="AC60" s="100">
        <f t="shared" si="12"/>
        <v>0</v>
      </c>
      <c r="AD60" s="122">
        <f>IF('Indicator Data'!AI67="x","x",ROUND(IF('Indicator Data'!AI67&gt;AD$2,10,IF('Indicator Data'!AI67&lt;AD$3,0,('Indicator Data'!AI67-AD$3)/(AD$2-AD$3)*10)),1))</f>
        <v>0.1</v>
      </c>
      <c r="AE60" s="122">
        <f>IF('Indicator Data'!AG67="x","x",ROUND(IF('Indicator Data'!AG67&gt;AE$2,0,IF('Indicator Data'!AG67&lt;AE$3,10,(AE$2-'Indicator Data'!AG67)/(AE$2-AE$3)*10)),1))</f>
        <v>6.6</v>
      </c>
      <c r="AF60" s="122" t="str">
        <f>IF('Indicator Data'!AH67="x","x",ROUND(IF('Indicator Data'!AH67&gt;AF$2,0,IF('Indicator Data'!AH67&lt;AF$3,10,(AF$2-'Indicator Data'!AH67)/(AF$2-AF$3)*10)),1))</f>
        <v>x</v>
      </c>
      <c r="AG60" s="99">
        <f t="shared" si="13"/>
        <v>3.4</v>
      </c>
      <c r="AH60" s="100">
        <f t="shared" si="14"/>
        <v>3.4</v>
      </c>
      <c r="AI60" s="101">
        <f t="shared" si="15"/>
        <v>3.8</v>
      </c>
      <c r="AJ60" s="94"/>
      <c r="AK60" s="27"/>
    </row>
    <row r="61" spans="1:37" ht="15.75" customHeight="1" x14ac:dyDescent="0.25">
      <c r="A61" s="37" t="s">
        <v>244</v>
      </c>
      <c r="B61" s="37" t="s">
        <v>245</v>
      </c>
      <c r="C61" s="122" t="str">
        <f>IF('Indicator Data'!AL68="x","x",ROUND(IF('Indicator Data'!AL68&gt;C$2,0,IF('Indicator Data'!AL68&lt;C$3,10,(C$2-'Indicator Data'!AL68)/(C$2-C$3)*10)),1))</f>
        <v>x</v>
      </c>
      <c r="D61" s="122">
        <f>IF('Indicator Data'!AM68="x","x",ROUND(IF('Indicator Data'!AM68&gt;D$2,0,IF('Indicator Data'!AM68&lt;D$3,10,(D$2-'Indicator Data'!AM68)/(D$2-D$3)*10)),1))</f>
        <v>6</v>
      </c>
      <c r="E61" s="99">
        <f t="shared" si="1"/>
        <v>6</v>
      </c>
      <c r="F61" s="100">
        <f t="shared" si="2"/>
        <v>6</v>
      </c>
      <c r="G61" s="122" t="str">
        <f>IF('Indicator Data'!AN68="x","x",ROUND(IF('Indicator Data'!AN68&gt;G$2,10,IF('Indicator Data'!AN68&lt;G$3,0,('Indicator Data'!AN68-G$3)/(G$2-G$3)*10)),1))</f>
        <v>x</v>
      </c>
      <c r="H61" s="99" t="str">
        <f t="shared" si="3"/>
        <v>x</v>
      </c>
      <c r="I61" s="100" t="str">
        <f t="shared" si="4"/>
        <v>x</v>
      </c>
      <c r="J61" s="122" t="str">
        <f>IF('Indicator Data'!AO68="x","x",ROUND(IF('Indicator Data'!AO68&gt;J$2,0,IF('Indicator Data'!AO68&lt;J$3,10,(J$2-'Indicator Data'!AO68)/(J$2-J$3)*10)),1))</f>
        <v>x</v>
      </c>
      <c r="K61" s="99" t="str">
        <f t="shared" ref="K61:L61" si="70">IF(AND(J61="x"),"x",ROUND(AVERAGE(J61),1))</f>
        <v>x</v>
      </c>
      <c r="L61" s="100" t="str">
        <f t="shared" si="70"/>
        <v>x</v>
      </c>
      <c r="M61" s="101">
        <f t="shared" si="6"/>
        <v>6</v>
      </c>
      <c r="N61" s="122">
        <f>IF('Indicator Data'!AE68="x","x",ROUND(IF('Indicator Data'!AE68&gt;N$2,10,IF('Indicator Data'!AE68&lt;N$3,0,('Indicator Data'!AE68-N$3)/(N$2-N$3)*10)),1))</f>
        <v>6.9</v>
      </c>
      <c r="O61" s="99">
        <f t="shared" si="7"/>
        <v>6.9</v>
      </c>
      <c r="P61" s="122">
        <f>IF('Indicator Data'!AF68="x","x",ROUND(IF('Indicator Data'!AF68=0,0,IF(LOG('Indicator Data'!AF68)&gt;P$2,10,IF(LOG('Indicator Data'!AF68)&lt;P$3,0,((LOG('Indicator Data'!AF68)-P$3))/(P$2-P$3)*10))),1))</f>
        <v>6.6</v>
      </c>
      <c r="Q61" s="99">
        <f t="shared" si="8"/>
        <v>6.6</v>
      </c>
      <c r="R61" s="122">
        <f>IF('Indicator Data'!AA68="x","x",ROUND(IF('Indicator Data'!AA68&gt;R$2,10,IF('Indicator Data'!AA68&lt;R$3,0,('Indicator Data'!AA68-R$3)/(R$2-R$3)*10)),1))</f>
        <v>7.9</v>
      </c>
      <c r="S61" s="122">
        <f>IF('Indicator Data'!AB68="x","x",ROUND(IF('Indicator Data'!AB68=0,0,IF(LOG('Indicator Data'!AB68)&gt;S$2,10,IF(LOG('Indicator Data'!AB68)&lt;S$3,0,((LOG('Indicator Data'!AB68)-S$3))/(S$2-S$3)*10))),1))</f>
        <v>1.7</v>
      </c>
      <c r="T61" s="122">
        <f>IF('Indicator Data'!AC68="x","x",ROUND(IF('Indicator Data'!AC68=0,0,IF(LOG('Indicator Data'!AC68)&gt;T$2,10,IF(LOG('Indicator Data'!AC68)&lt;T$3,0,((LOG('Indicator Data'!AC68)-T$3))/(T$2-T$3)*10))),1))</f>
        <v>5.5</v>
      </c>
      <c r="U61" s="122">
        <f>IF('Indicator Data'!AD68="x","x",ROUND(IF('Indicator Data'!AD68&gt;U$2,10,IF('Indicator Data'!AD68&lt;U$3,0,('Indicator Data'!AD68-U$3)/(U$2-U$3)*10)),1))</f>
        <v>6.4</v>
      </c>
      <c r="V61" s="99">
        <f t="shared" si="9"/>
        <v>5.4</v>
      </c>
      <c r="W61" s="100">
        <f t="shared" si="0"/>
        <v>6.3</v>
      </c>
      <c r="X61" s="122">
        <f>IF('Indicator Data'!AP68="x","x",ROUND(IF('Indicator Data'!AP68=0,10,IF(LOG('Indicator Data'!AP68)&gt;X$2,0,IF(LOG('Indicator Data'!AP68)&lt;X$3,10,(X$2-LOG('Indicator Data'!AP68))/(X$2-X$3)*10))),1))</f>
        <v>1.7</v>
      </c>
      <c r="Y61" s="99">
        <f t="shared" si="10"/>
        <v>1.7</v>
      </c>
      <c r="Z61" s="122" t="str">
        <f>IF('Indicator Data'!AJ68="x","x",ROUND(IF('Indicator Data'!AJ68&gt;Z$2,10,IF('Indicator Data'!AJ68&lt;Z$3,0,('Indicator Data'!AJ68-Z$3)/(Z$2-Z$3)*10)),1))</f>
        <v>x</v>
      </c>
      <c r="AA61" s="122" t="str">
        <f>IF('Indicator Data'!AK68="x","x",ROUND(IF('Indicator Data'!AK68&gt;AA$2,10,IF('Indicator Data'!AK68&lt;AA$3,0,('Indicator Data'!AK68-AA$3)/(AA$2-AA$3)*10)),1))</f>
        <v>x</v>
      </c>
      <c r="AB61" s="99" t="str">
        <f t="shared" si="11"/>
        <v>x</v>
      </c>
      <c r="AC61" s="100">
        <f t="shared" si="12"/>
        <v>1.7</v>
      </c>
      <c r="AD61" s="122" t="str">
        <f>IF('Indicator Data'!AI68="x","x",ROUND(IF('Indicator Data'!AI68&gt;AD$2,10,IF('Indicator Data'!AI68&lt;AD$3,0,('Indicator Data'!AI68-AD$3)/(AD$2-AD$3)*10)),1))</f>
        <v>x</v>
      </c>
      <c r="AE61" s="122">
        <f>IF('Indicator Data'!AG68="x","x",ROUND(IF('Indicator Data'!AG68&gt;AE$2,0,IF('Indicator Data'!AG68&lt;AE$3,10,(AE$2-'Indicator Data'!AG68)/(AE$2-AE$3)*10)),1))</f>
        <v>9.9</v>
      </c>
      <c r="AF61" s="122" t="str">
        <f>IF('Indicator Data'!AH68="x","x",ROUND(IF('Indicator Data'!AH68&gt;AF$2,0,IF('Indicator Data'!AH68&lt;AF$3,10,(AF$2-'Indicator Data'!AH68)/(AF$2-AF$3)*10)),1))</f>
        <v>x</v>
      </c>
      <c r="AG61" s="99">
        <f t="shared" si="13"/>
        <v>9.9</v>
      </c>
      <c r="AH61" s="100">
        <f t="shared" si="14"/>
        <v>9.9</v>
      </c>
      <c r="AI61" s="101">
        <f t="shared" si="15"/>
        <v>6</v>
      </c>
      <c r="AJ61" s="94"/>
      <c r="AK61" s="27"/>
    </row>
    <row r="62" spans="1:37" ht="15.75" customHeight="1" x14ac:dyDescent="0.25">
      <c r="A62" s="37" t="s">
        <v>246</v>
      </c>
      <c r="B62" s="37" t="s">
        <v>247</v>
      </c>
      <c r="C62" s="122" t="str">
        <f>IF('Indicator Data'!AL69="x","x",ROUND(IF('Indicator Data'!AL69&gt;C$2,0,IF('Indicator Data'!AL69&lt;C$3,10,(C$2-'Indicator Data'!AL69)/(C$2-C$3)*10)),1))</f>
        <v>x</v>
      </c>
      <c r="D62" s="122">
        <f>IF('Indicator Data'!AM69="x","x",ROUND(IF('Indicator Data'!AM69&gt;D$2,0,IF('Indicator Data'!AM69&lt;D$3,10,(D$2-'Indicator Data'!AM69)/(D$2-D$3)*10)),1))</f>
        <v>6</v>
      </c>
      <c r="E62" s="99">
        <f t="shared" si="1"/>
        <v>6</v>
      </c>
      <c r="F62" s="100">
        <f t="shared" si="2"/>
        <v>6</v>
      </c>
      <c r="G62" s="122" t="str">
        <f>IF('Indicator Data'!AN69="x","x",ROUND(IF('Indicator Data'!AN69&gt;G$2,10,IF('Indicator Data'!AN69&lt;G$3,0,('Indicator Data'!AN69-G$3)/(G$2-G$3)*10)),1))</f>
        <v>x</v>
      </c>
      <c r="H62" s="99" t="str">
        <f t="shared" si="3"/>
        <v>x</v>
      </c>
      <c r="I62" s="100" t="str">
        <f t="shared" si="4"/>
        <v>x</v>
      </c>
      <c r="J62" s="122" t="str">
        <f>IF('Indicator Data'!AO69="x","x",ROUND(IF('Indicator Data'!AO69&gt;J$2,0,IF('Indicator Data'!AO69&lt;J$3,10,(J$2-'Indicator Data'!AO69)/(J$2-J$3)*10)),1))</f>
        <v>x</v>
      </c>
      <c r="K62" s="99" t="str">
        <f t="shared" ref="K62:L62" si="71">IF(AND(J62="x"),"x",ROUND(AVERAGE(J62),1))</f>
        <v>x</v>
      </c>
      <c r="L62" s="100" t="str">
        <f t="shared" si="71"/>
        <v>x</v>
      </c>
      <c r="M62" s="101">
        <f t="shared" si="6"/>
        <v>6</v>
      </c>
      <c r="N62" s="122">
        <f>IF('Indicator Data'!AE69="x","x",ROUND(IF('Indicator Data'!AE69&gt;N$2,10,IF('Indicator Data'!AE69&lt;N$3,0,('Indicator Data'!AE69-N$3)/(N$2-N$3)*10)),1))</f>
        <v>7.6</v>
      </c>
      <c r="O62" s="99">
        <f t="shared" si="7"/>
        <v>7.6</v>
      </c>
      <c r="P62" s="122">
        <f>IF('Indicator Data'!AF69="x","x",ROUND(IF('Indicator Data'!AF69=0,0,IF(LOG('Indicator Data'!AF69)&gt;P$2,10,IF(LOG('Indicator Data'!AF69)&lt;P$3,0,((LOG('Indicator Data'!AF69)-P$3))/(P$2-P$3)*10))),1))</f>
        <v>0</v>
      </c>
      <c r="Q62" s="99">
        <f t="shared" si="8"/>
        <v>0</v>
      </c>
      <c r="R62" s="122">
        <f>IF('Indicator Data'!AA69="x","x",ROUND(IF('Indicator Data'!AA69&gt;R$2,10,IF('Indicator Data'!AA69&lt;R$3,0,('Indicator Data'!AA69-R$3)/(R$2-R$3)*10)),1))</f>
        <v>8.6</v>
      </c>
      <c r="S62" s="122">
        <f>IF('Indicator Data'!AB69="x","x",ROUND(IF('Indicator Data'!AB69=0,0,IF(LOG('Indicator Data'!AB69)&gt;S$2,10,IF(LOG('Indicator Data'!AB69)&lt;S$3,0,((LOG('Indicator Data'!AB69)-S$3))/(S$2-S$3)*10))),1))</f>
        <v>0</v>
      </c>
      <c r="T62" s="122">
        <f>IF('Indicator Data'!AC69="x","x",ROUND(IF('Indicator Data'!AC69=0,0,IF(LOG('Indicator Data'!AC69)&gt;T$2,10,IF(LOG('Indicator Data'!AC69)&lt;T$3,0,((LOG('Indicator Data'!AC69)-T$3))/(T$2-T$3)*10))),1))</f>
        <v>0</v>
      </c>
      <c r="U62" s="122">
        <f>IF('Indicator Data'!AD69="x","x",ROUND(IF('Indicator Data'!AD69&gt;U$2,10,IF('Indicator Data'!AD69&lt;U$3,0,('Indicator Data'!AD69-U$3)/(U$2-U$3)*10)),1))</f>
        <v>0</v>
      </c>
      <c r="V62" s="99">
        <f t="shared" si="9"/>
        <v>2.2000000000000002</v>
      </c>
      <c r="W62" s="100">
        <f t="shared" si="0"/>
        <v>3.3</v>
      </c>
      <c r="X62" s="122">
        <f>IF('Indicator Data'!AP69="x","x",ROUND(IF('Indicator Data'!AP69=0,10,IF(LOG('Indicator Data'!AP69)&gt;X$2,0,IF(LOG('Indicator Data'!AP69)&lt;X$3,10,(X$2-LOG('Indicator Data'!AP69))/(X$2-X$3)*10))),1))</f>
        <v>3.3</v>
      </c>
      <c r="Y62" s="99">
        <f t="shared" si="10"/>
        <v>3.3</v>
      </c>
      <c r="Z62" s="122" t="str">
        <f>IF('Indicator Data'!AJ69="x","x",ROUND(IF('Indicator Data'!AJ69&gt;Z$2,10,IF('Indicator Data'!AJ69&lt;Z$3,0,('Indicator Data'!AJ69-Z$3)/(Z$2-Z$3)*10)),1))</f>
        <v>x</v>
      </c>
      <c r="AA62" s="122" t="str">
        <f>IF('Indicator Data'!AK69="x","x",ROUND(IF('Indicator Data'!AK69&gt;AA$2,10,IF('Indicator Data'!AK69&lt;AA$3,0,('Indicator Data'!AK69-AA$3)/(AA$2-AA$3)*10)),1))</f>
        <v>x</v>
      </c>
      <c r="AB62" s="99" t="str">
        <f t="shared" si="11"/>
        <v>x</v>
      </c>
      <c r="AC62" s="100">
        <f t="shared" si="12"/>
        <v>3.3</v>
      </c>
      <c r="AD62" s="122">
        <f>IF('Indicator Data'!AI69="x","x",ROUND(IF('Indicator Data'!AI69&gt;AD$2,10,IF('Indicator Data'!AI69&lt;AD$3,0,('Indicator Data'!AI69-AD$3)/(AD$2-AD$3)*10)),1))</f>
        <v>4.2</v>
      </c>
      <c r="AE62" s="122">
        <f>IF('Indicator Data'!AG69="x","x",ROUND(IF('Indicator Data'!AG69&gt;AE$2,0,IF('Indicator Data'!AG69&lt;AE$3,10,(AE$2-'Indicator Data'!AG69)/(AE$2-AE$3)*10)),1))</f>
        <v>7.7</v>
      </c>
      <c r="AF62" s="122" t="str">
        <f>IF('Indicator Data'!AH69="x","x",ROUND(IF('Indicator Data'!AH69&gt;AF$2,0,IF('Indicator Data'!AH69&lt;AF$3,10,(AF$2-'Indicator Data'!AH69)/(AF$2-AF$3)*10)),1))</f>
        <v>x</v>
      </c>
      <c r="AG62" s="99">
        <f t="shared" si="13"/>
        <v>6</v>
      </c>
      <c r="AH62" s="100">
        <f t="shared" si="14"/>
        <v>6</v>
      </c>
      <c r="AI62" s="101">
        <f t="shared" si="15"/>
        <v>4.2</v>
      </c>
      <c r="AJ62" s="94"/>
      <c r="AK62" s="27"/>
    </row>
    <row r="63" spans="1:37" ht="15.75" customHeight="1" x14ac:dyDescent="0.25">
      <c r="A63" s="37" t="s">
        <v>248</v>
      </c>
      <c r="B63" s="37" t="s">
        <v>249</v>
      </c>
      <c r="C63" s="122" t="str">
        <f>IF('Indicator Data'!AL70="x","x",ROUND(IF('Indicator Data'!AL70&gt;C$2,0,IF('Indicator Data'!AL70&lt;C$3,10,(C$2-'Indicator Data'!AL70)/(C$2-C$3)*10)),1))</f>
        <v>x</v>
      </c>
      <c r="D63" s="122">
        <f>IF('Indicator Data'!AM70="x","x",ROUND(IF('Indicator Data'!AM70&gt;D$2,0,IF('Indicator Data'!AM70&lt;D$3,10,(D$2-'Indicator Data'!AM70)/(D$2-D$3)*10)),1))</f>
        <v>6</v>
      </c>
      <c r="E63" s="99">
        <f t="shared" si="1"/>
        <v>6</v>
      </c>
      <c r="F63" s="100">
        <f t="shared" si="2"/>
        <v>6</v>
      </c>
      <c r="G63" s="122" t="str">
        <f>IF('Indicator Data'!AN70="x","x",ROUND(IF('Indicator Data'!AN70&gt;G$2,10,IF('Indicator Data'!AN70&lt;G$3,0,('Indicator Data'!AN70-G$3)/(G$2-G$3)*10)),1))</f>
        <v>x</v>
      </c>
      <c r="H63" s="99" t="str">
        <f t="shared" si="3"/>
        <v>x</v>
      </c>
      <c r="I63" s="100" t="str">
        <f t="shared" si="4"/>
        <v>x</v>
      </c>
      <c r="J63" s="122" t="str">
        <f>IF('Indicator Data'!AO70="x","x",ROUND(IF('Indicator Data'!AO70&gt;J$2,0,IF('Indicator Data'!AO70&lt;J$3,10,(J$2-'Indicator Data'!AO70)/(J$2-J$3)*10)),1))</f>
        <v>x</v>
      </c>
      <c r="K63" s="99" t="str">
        <f t="shared" ref="K63:L63" si="72">IF(AND(J63="x"),"x",ROUND(AVERAGE(J63),1))</f>
        <v>x</v>
      </c>
      <c r="L63" s="100" t="str">
        <f t="shared" si="72"/>
        <v>x</v>
      </c>
      <c r="M63" s="101">
        <f t="shared" si="6"/>
        <v>6</v>
      </c>
      <c r="N63" s="122">
        <f>IF('Indicator Data'!AE70="x","x",ROUND(IF('Indicator Data'!AE70&gt;N$2,10,IF('Indicator Data'!AE70&lt;N$3,0,('Indicator Data'!AE70-N$3)/(N$2-N$3)*10)),1))</f>
        <v>6.2</v>
      </c>
      <c r="O63" s="99">
        <f t="shared" si="7"/>
        <v>6.2</v>
      </c>
      <c r="P63" s="122">
        <f>IF('Indicator Data'!AF70="x","x",ROUND(IF('Indicator Data'!AF70=0,0,IF(LOG('Indicator Data'!AF70)&gt;P$2,10,IF(LOG('Indicator Data'!AF70)&lt;P$3,0,((LOG('Indicator Data'!AF70)-P$3))/(P$2-P$3)*10))),1))</f>
        <v>1.8</v>
      </c>
      <c r="Q63" s="99">
        <f t="shared" si="8"/>
        <v>1.8</v>
      </c>
      <c r="R63" s="122">
        <f>IF('Indicator Data'!AA70="x","x",ROUND(IF('Indicator Data'!AA70&gt;R$2,10,IF('Indicator Data'!AA70&lt;R$3,0,('Indicator Data'!AA70-R$3)/(R$2-R$3)*10)),1))</f>
        <v>0</v>
      </c>
      <c r="S63" s="122">
        <f>IF('Indicator Data'!AB70="x","x",ROUND(IF('Indicator Data'!AB70=0,0,IF(LOG('Indicator Data'!AB70)&gt;S$2,10,IF(LOG('Indicator Data'!AB70)&lt;S$3,0,((LOG('Indicator Data'!AB70)-S$3))/(S$2-S$3)*10))),1))</f>
        <v>0</v>
      </c>
      <c r="T63" s="122">
        <f>IF('Indicator Data'!AC70="x","x",ROUND(IF('Indicator Data'!AC70=0,0,IF(LOG('Indicator Data'!AC70)&gt;T$2,10,IF(LOG('Indicator Data'!AC70)&lt;T$3,0,((LOG('Indicator Data'!AC70)-T$3))/(T$2-T$3)*10))),1))</f>
        <v>2.8</v>
      </c>
      <c r="U63" s="122">
        <f>IF('Indicator Data'!AD70="x","x",ROUND(IF('Indicator Data'!AD70&gt;U$2,10,IF('Indicator Data'!AD70&lt;U$3,0,('Indicator Data'!AD70-U$3)/(U$2-U$3)*10)),1))</f>
        <v>0</v>
      </c>
      <c r="V63" s="99">
        <f t="shared" si="9"/>
        <v>0.7</v>
      </c>
      <c r="W63" s="100">
        <f t="shared" si="0"/>
        <v>2.9</v>
      </c>
      <c r="X63" s="122">
        <f>IF('Indicator Data'!AP70="x","x",ROUND(IF('Indicator Data'!AP70=0,10,IF(LOG('Indicator Data'!AP70)&gt;X$2,0,IF(LOG('Indicator Data'!AP70)&lt;X$3,10,(X$2-LOG('Indicator Data'!AP70))/(X$2-X$3)*10))),1))</f>
        <v>1.1000000000000001</v>
      </c>
      <c r="Y63" s="99">
        <f t="shared" si="10"/>
        <v>1.1000000000000001</v>
      </c>
      <c r="Z63" s="122" t="str">
        <f>IF('Indicator Data'!AJ70="x","x",ROUND(IF('Indicator Data'!AJ70&gt;Z$2,10,IF('Indicator Data'!AJ70&lt;Z$3,0,('Indicator Data'!AJ70-Z$3)/(Z$2-Z$3)*10)),1))</f>
        <v>x</v>
      </c>
      <c r="AA63" s="122" t="str">
        <f>IF('Indicator Data'!AK70="x","x",ROUND(IF('Indicator Data'!AK70&gt;AA$2,10,IF('Indicator Data'!AK70&lt;AA$3,0,('Indicator Data'!AK70-AA$3)/(AA$2-AA$3)*10)),1))</f>
        <v>x</v>
      </c>
      <c r="AB63" s="99" t="str">
        <f t="shared" si="11"/>
        <v>x</v>
      </c>
      <c r="AC63" s="100">
        <f t="shared" si="12"/>
        <v>1.1000000000000001</v>
      </c>
      <c r="AD63" s="122">
        <f>IF('Indicator Data'!AI70="x","x",ROUND(IF('Indicator Data'!AI70&gt;AD$2,10,IF('Indicator Data'!AI70&lt;AD$3,0,('Indicator Data'!AI70-AD$3)/(AD$2-AD$3)*10)),1))</f>
        <v>0</v>
      </c>
      <c r="AE63" s="122">
        <f>IF('Indicator Data'!AG70="x","x",ROUND(IF('Indicator Data'!AG70&gt;AE$2,0,IF('Indicator Data'!AG70&lt;AE$3,10,(AE$2-'Indicator Data'!AG70)/(AE$2-AE$3)*10)),1))</f>
        <v>6.9</v>
      </c>
      <c r="AF63" s="122" t="str">
        <f>IF('Indicator Data'!AH70="x","x",ROUND(IF('Indicator Data'!AH70&gt;AF$2,0,IF('Indicator Data'!AH70&lt;AF$3,10,(AF$2-'Indicator Data'!AH70)/(AF$2-AF$3)*10)),1))</f>
        <v>x</v>
      </c>
      <c r="AG63" s="99">
        <f t="shared" si="13"/>
        <v>3.5</v>
      </c>
      <c r="AH63" s="100">
        <f t="shared" si="14"/>
        <v>3.5</v>
      </c>
      <c r="AI63" s="101">
        <f t="shared" si="15"/>
        <v>2.5</v>
      </c>
      <c r="AJ63" s="94"/>
      <c r="AK63" s="27"/>
    </row>
    <row r="64" spans="1:37" ht="15.75" customHeight="1" x14ac:dyDescent="0.25">
      <c r="A64" s="37" t="s">
        <v>250</v>
      </c>
      <c r="B64" s="37" t="s">
        <v>251</v>
      </c>
      <c r="C64" s="122" t="str">
        <f>IF('Indicator Data'!AL71="x","x",ROUND(IF('Indicator Data'!AL71&gt;C$2,0,IF('Indicator Data'!AL71&lt;C$3,10,(C$2-'Indicator Data'!AL71)/(C$2-C$3)*10)),1))</f>
        <v>x</v>
      </c>
      <c r="D64" s="122">
        <f>IF('Indicator Data'!AM71="x","x",ROUND(IF('Indicator Data'!AM71&gt;D$2,0,IF('Indicator Data'!AM71&lt;D$3,10,(D$2-'Indicator Data'!AM71)/(D$2-D$3)*10)),1))</f>
        <v>6</v>
      </c>
      <c r="E64" s="99">
        <f t="shared" si="1"/>
        <v>6</v>
      </c>
      <c r="F64" s="100">
        <f t="shared" si="2"/>
        <v>6</v>
      </c>
      <c r="G64" s="122" t="str">
        <f>IF('Indicator Data'!AN71="x","x",ROUND(IF('Indicator Data'!AN71&gt;G$2,10,IF('Indicator Data'!AN71&lt;G$3,0,('Indicator Data'!AN71-G$3)/(G$2-G$3)*10)),1))</f>
        <v>x</v>
      </c>
      <c r="H64" s="99" t="str">
        <f t="shared" si="3"/>
        <v>x</v>
      </c>
      <c r="I64" s="100" t="str">
        <f t="shared" si="4"/>
        <v>x</v>
      </c>
      <c r="J64" s="122" t="str">
        <f>IF('Indicator Data'!AO71="x","x",ROUND(IF('Indicator Data'!AO71&gt;J$2,0,IF('Indicator Data'!AO71&lt;J$3,10,(J$2-'Indicator Data'!AO71)/(J$2-J$3)*10)),1))</f>
        <v>x</v>
      </c>
      <c r="K64" s="99" t="str">
        <f t="shared" ref="K64:L64" si="73">IF(AND(J64="x"),"x",ROUND(AVERAGE(J64),1))</f>
        <v>x</v>
      </c>
      <c r="L64" s="100" t="str">
        <f t="shared" si="73"/>
        <v>x</v>
      </c>
      <c r="M64" s="101">
        <f t="shared" si="6"/>
        <v>6</v>
      </c>
      <c r="N64" s="122">
        <f>IF('Indicator Data'!AE71="x","x",ROUND(IF('Indicator Data'!AE71&gt;N$2,10,IF('Indicator Data'!AE71&lt;N$3,0,('Indicator Data'!AE71-N$3)/(N$2-N$3)*10)),1))</f>
        <v>5</v>
      </c>
      <c r="O64" s="99">
        <f t="shared" si="7"/>
        <v>5</v>
      </c>
      <c r="P64" s="122">
        <f>IF('Indicator Data'!AF71="x","x",ROUND(IF('Indicator Data'!AF71=0,0,IF(LOG('Indicator Data'!AF71)&gt;P$2,10,IF(LOG('Indicator Data'!AF71)&lt;P$3,0,((LOG('Indicator Data'!AF71)-P$3))/(P$2-P$3)*10))),1))</f>
        <v>0</v>
      </c>
      <c r="Q64" s="99">
        <f t="shared" si="8"/>
        <v>0</v>
      </c>
      <c r="R64" s="122">
        <f>IF('Indicator Data'!AA71="x","x",ROUND(IF('Indicator Data'!AA71&gt;R$2,10,IF('Indicator Data'!AA71&lt;R$3,0,('Indicator Data'!AA71-R$3)/(R$2-R$3)*10)),1))</f>
        <v>0.7</v>
      </c>
      <c r="S64" s="122">
        <f>IF('Indicator Data'!AB71="x","x",ROUND(IF('Indicator Data'!AB71=0,0,IF(LOG('Indicator Data'!AB71)&gt;S$2,10,IF(LOG('Indicator Data'!AB71)&lt;S$3,0,((LOG('Indicator Data'!AB71)-S$3))/(S$2-S$3)*10))),1))</f>
        <v>2</v>
      </c>
      <c r="T64" s="122">
        <f>IF('Indicator Data'!AC71="x","x",ROUND(IF('Indicator Data'!AC71=0,0,IF(LOG('Indicator Data'!AC71)&gt;T$2,10,IF(LOG('Indicator Data'!AC71)&lt;T$3,0,((LOG('Indicator Data'!AC71)-T$3))/(T$2-T$3)*10))),1))</f>
        <v>8</v>
      </c>
      <c r="U64" s="122">
        <f>IF('Indicator Data'!AD71="x","x",ROUND(IF('Indicator Data'!AD71&gt;U$2,10,IF('Indicator Data'!AD71&lt;U$3,0,('Indicator Data'!AD71-U$3)/(U$2-U$3)*10)),1))</f>
        <v>0.6</v>
      </c>
      <c r="V64" s="99">
        <f t="shared" si="9"/>
        <v>2.8</v>
      </c>
      <c r="W64" s="100">
        <f t="shared" si="0"/>
        <v>2.6</v>
      </c>
      <c r="X64" s="122">
        <f>IF('Indicator Data'!AP71="x","x",ROUND(IF('Indicator Data'!AP71=0,10,IF(LOG('Indicator Data'!AP71)&gt;X$2,0,IF(LOG('Indicator Data'!AP71)&lt;X$3,10,(X$2-LOG('Indicator Data'!AP71))/(X$2-X$3)*10))),1))</f>
        <v>1</v>
      </c>
      <c r="Y64" s="99">
        <f t="shared" si="10"/>
        <v>1</v>
      </c>
      <c r="Z64" s="122" t="str">
        <f>IF('Indicator Data'!AJ71="x","x",ROUND(IF('Indicator Data'!AJ71&gt;Z$2,10,IF('Indicator Data'!AJ71&lt;Z$3,0,('Indicator Data'!AJ71-Z$3)/(Z$2-Z$3)*10)),1))</f>
        <v>x</v>
      </c>
      <c r="AA64" s="122" t="str">
        <f>IF('Indicator Data'!AK71="x","x",ROUND(IF('Indicator Data'!AK71&gt;AA$2,10,IF('Indicator Data'!AK71&lt;AA$3,0,('Indicator Data'!AK71-AA$3)/(AA$2-AA$3)*10)),1))</f>
        <v>x</v>
      </c>
      <c r="AB64" s="99" t="str">
        <f t="shared" si="11"/>
        <v>x</v>
      </c>
      <c r="AC64" s="100">
        <f t="shared" si="12"/>
        <v>1</v>
      </c>
      <c r="AD64" s="122">
        <f>IF('Indicator Data'!AI71="x","x",ROUND(IF('Indicator Data'!AI71&gt;AD$2,10,IF('Indicator Data'!AI71&lt;AD$3,0,('Indicator Data'!AI71-AD$3)/(AD$2-AD$3)*10)),1))</f>
        <v>0</v>
      </c>
      <c r="AE64" s="122">
        <f>IF('Indicator Data'!AG71="x","x",ROUND(IF('Indicator Data'!AG71&gt;AE$2,0,IF('Indicator Data'!AG71&lt;AE$3,10,(AE$2-'Indicator Data'!AG71)/(AE$2-AE$3)*10)),1))</f>
        <v>8.1</v>
      </c>
      <c r="AF64" s="122" t="str">
        <f>IF('Indicator Data'!AH71="x","x",ROUND(IF('Indicator Data'!AH71&gt;AF$2,0,IF('Indicator Data'!AH71&lt;AF$3,10,(AF$2-'Indicator Data'!AH71)/(AF$2-AF$3)*10)),1))</f>
        <v>x</v>
      </c>
      <c r="AG64" s="99">
        <f t="shared" si="13"/>
        <v>4.0999999999999996</v>
      </c>
      <c r="AH64" s="100">
        <f t="shared" si="14"/>
        <v>4.0999999999999996</v>
      </c>
      <c r="AI64" s="101">
        <f t="shared" si="15"/>
        <v>2.6</v>
      </c>
      <c r="AJ64" s="94"/>
      <c r="AK64" s="27"/>
    </row>
    <row r="65" spans="1:37" ht="15.75" customHeight="1" x14ac:dyDescent="0.25">
      <c r="A65" s="37" t="s">
        <v>252</v>
      </c>
      <c r="B65" s="37" t="s">
        <v>253</v>
      </c>
      <c r="C65" s="122" t="str">
        <f>IF('Indicator Data'!AL72="x","x",ROUND(IF('Indicator Data'!AL72&gt;C$2,0,IF('Indicator Data'!AL72&lt;C$3,10,(C$2-'Indicator Data'!AL72)/(C$2-C$3)*10)),1))</f>
        <v>x</v>
      </c>
      <c r="D65" s="122">
        <f>IF('Indicator Data'!AM72="x","x",ROUND(IF('Indicator Data'!AM72&gt;D$2,0,IF('Indicator Data'!AM72&lt;D$3,10,(D$2-'Indicator Data'!AM72)/(D$2-D$3)*10)),1))</f>
        <v>6</v>
      </c>
      <c r="E65" s="99">
        <f t="shared" si="1"/>
        <v>6</v>
      </c>
      <c r="F65" s="100">
        <f t="shared" si="2"/>
        <v>6</v>
      </c>
      <c r="G65" s="122" t="str">
        <f>IF('Indicator Data'!AN72="x","x",ROUND(IF('Indicator Data'!AN72&gt;G$2,10,IF('Indicator Data'!AN72&lt;G$3,0,('Indicator Data'!AN72-G$3)/(G$2-G$3)*10)),1))</f>
        <v>x</v>
      </c>
      <c r="H65" s="99" t="str">
        <f t="shared" si="3"/>
        <v>x</v>
      </c>
      <c r="I65" s="100" t="str">
        <f t="shared" si="4"/>
        <v>x</v>
      </c>
      <c r="J65" s="122" t="str">
        <f>IF('Indicator Data'!AO72="x","x",ROUND(IF('Indicator Data'!AO72&gt;J$2,0,IF('Indicator Data'!AO72&lt;J$3,10,(J$2-'Indicator Data'!AO72)/(J$2-J$3)*10)),1))</f>
        <v>x</v>
      </c>
      <c r="K65" s="99" t="str">
        <f t="shared" ref="K65:L65" si="74">IF(AND(J65="x"),"x",ROUND(AVERAGE(J65),1))</f>
        <v>x</v>
      </c>
      <c r="L65" s="100" t="str">
        <f t="shared" si="74"/>
        <v>x</v>
      </c>
      <c r="M65" s="101">
        <f t="shared" si="6"/>
        <v>6</v>
      </c>
      <c r="N65" s="122" t="str">
        <f>IF('Indicator Data'!AE72="x","x",ROUND(IF('Indicator Data'!AE72&gt;N$2,10,IF('Indicator Data'!AE72&lt;N$3,0,('Indicator Data'!AE72-N$3)/(N$2-N$3)*10)),1))</f>
        <v>x</v>
      </c>
      <c r="O65" s="99" t="str">
        <f t="shared" si="7"/>
        <v>x</v>
      </c>
      <c r="P65" s="122" t="str">
        <f>IF('Indicator Data'!AF72="x","x",ROUND(IF('Indicator Data'!AF72=0,0,IF(LOG('Indicator Data'!AF72)&gt;P$2,10,IF(LOG('Indicator Data'!AF72)&lt;P$3,0,((LOG('Indicator Data'!AF72)-P$3))/(P$2-P$3)*10))),1))</f>
        <v>x</v>
      </c>
      <c r="Q65" s="99" t="str">
        <f t="shared" si="8"/>
        <v>x</v>
      </c>
      <c r="R65" s="122" t="str">
        <f>IF('Indicator Data'!AA72="x","x",ROUND(IF('Indicator Data'!AA72&gt;R$2,10,IF('Indicator Data'!AA72&lt;R$3,0,('Indicator Data'!AA72-R$3)/(R$2-R$3)*10)),1))</f>
        <v>x</v>
      </c>
      <c r="S65" s="122" t="str">
        <f>IF('Indicator Data'!AB72="x","x",ROUND(IF('Indicator Data'!AB72=0,0,IF(LOG('Indicator Data'!AB72)&gt;S$2,10,IF(LOG('Indicator Data'!AB72)&lt;S$3,0,((LOG('Indicator Data'!AB72)-S$3))/(S$2-S$3)*10))),1))</f>
        <v>x</v>
      </c>
      <c r="T65" s="122" t="str">
        <f>IF('Indicator Data'!AC72="x","x",ROUND(IF('Indicator Data'!AC72=0,0,IF(LOG('Indicator Data'!AC72)&gt;T$2,10,IF(LOG('Indicator Data'!AC72)&lt;T$3,0,((LOG('Indicator Data'!AC72)-T$3))/(T$2-T$3)*10))),1))</f>
        <v>x</v>
      </c>
      <c r="U65" s="122" t="str">
        <f>IF('Indicator Data'!AD72="x","x",ROUND(IF('Indicator Data'!AD72&gt;U$2,10,IF('Indicator Data'!AD72&lt;U$3,0,('Indicator Data'!AD72-U$3)/(U$2-U$3)*10)),1))</f>
        <v>x</v>
      </c>
      <c r="V65" s="99" t="str">
        <f t="shared" si="9"/>
        <v>x</v>
      </c>
      <c r="W65" s="100" t="str">
        <f t="shared" si="0"/>
        <v>x</v>
      </c>
      <c r="X65" s="122">
        <f>IF('Indicator Data'!AP72="x","x",ROUND(IF('Indicator Data'!AP72=0,10,IF(LOG('Indicator Data'!AP72)&gt;X$2,0,IF(LOG('Indicator Data'!AP72)&lt;X$3,10,(X$2-LOG('Indicator Data'!AP72))/(X$2-X$3)*10))),1))</f>
        <v>4.3</v>
      </c>
      <c r="Y65" s="99">
        <f t="shared" si="10"/>
        <v>4.3</v>
      </c>
      <c r="Z65" s="122" t="str">
        <f>IF('Indicator Data'!AJ72="x","x",ROUND(IF('Indicator Data'!AJ72&gt;Z$2,10,IF('Indicator Data'!AJ72&lt;Z$3,0,('Indicator Data'!AJ72-Z$3)/(Z$2-Z$3)*10)),1))</f>
        <v>x</v>
      </c>
      <c r="AA65" s="122" t="str">
        <f>IF('Indicator Data'!AK72="x","x",ROUND(IF('Indicator Data'!AK72&gt;AA$2,10,IF('Indicator Data'!AK72&lt;AA$3,0,('Indicator Data'!AK72-AA$3)/(AA$2-AA$3)*10)),1))</f>
        <v>x</v>
      </c>
      <c r="AB65" s="99" t="str">
        <f t="shared" si="11"/>
        <v>x</v>
      </c>
      <c r="AC65" s="100">
        <f t="shared" si="12"/>
        <v>4.3</v>
      </c>
      <c r="AD65" s="122">
        <f>IF('Indicator Data'!AI72="x","x",ROUND(IF('Indicator Data'!AI72&gt;AD$2,10,IF('Indicator Data'!AI72&lt;AD$3,0,('Indicator Data'!AI72-AD$3)/(AD$2-AD$3)*10)),1))</f>
        <v>9.5</v>
      </c>
      <c r="AE65" s="122">
        <f>IF('Indicator Data'!AG72="x","x",ROUND(IF('Indicator Data'!AG72&gt;AE$2,0,IF('Indicator Data'!AG72&lt;AE$3,10,(AE$2-'Indicator Data'!AG72)/(AE$2-AE$3)*10)),1))</f>
        <v>9</v>
      </c>
      <c r="AF65" s="122" t="str">
        <f>IF('Indicator Data'!AH72="x","x",ROUND(IF('Indicator Data'!AH72&gt;AF$2,0,IF('Indicator Data'!AH72&lt;AF$3,10,(AF$2-'Indicator Data'!AH72)/(AF$2-AF$3)*10)),1))</f>
        <v>x</v>
      </c>
      <c r="AG65" s="99">
        <f t="shared" si="13"/>
        <v>9.3000000000000007</v>
      </c>
      <c r="AH65" s="100">
        <f t="shared" si="14"/>
        <v>9.3000000000000007</v>
      </c>
      <c r="AI65" s="101">
        <f t="shared" si="15"/>
        <v>6.8</v>
      </c>
      <c r="AJ65" s="94"/>
      <c r="AK65" s="27"/>
    </row>
    <row r="66" spans="1:37" ht="15.75" customHeight="1" x14ac:dyDescent="0.25">
      <c r="A66" s="37" t="s">
        <v>254</v>
      </c>
      <c r="B66" s="37" t="s">
        <v>255</v>
      </c>
      <c r="C66" s="122" t="str">
        <f>IF('Indicator Data'!AL73="x","x",ROUND(IF('Indicator Data'!AL73&gt;C$2,0,IF('Indicator Data'!AL73&lt;C$3,10,(C$2-'Indicator Data'!AL73)/(C$2-C$3)*10)),1))</f>
        <v>x</v>
      </c>
      <c r="D66" s="122">
        <f>IF('Indicator Data'!AM73="x","x",ROUND(IF('Indicator Data'!AM73&gt;D$2,0,IF('Indicator Data'!AM73&lt;D$3,10,(D$2-'Indicator Data'!AM73)/(D$2-D$3)*10)),1))</f>
        <v>6</v>
      </c>
      <c r="E66" s="99">
        <f t="shared" si="1"/>
        <v>6</v>
      </c>
      <c r="F66" s="100">
        <f t="shared" si="2"/>
        <v>6</v>
      </c>
      <c r="G66" s="122" t="str">
        <f>IF('Indicator Data'!AN73="x","x",ROUND(IF('Indicator Data'!AN73&gt;G$2,10,IF('Indicator Data'!AN73&lt;G$3,0,('Indicator Data'!AN73-G$3)/(G$2-G$3)*10)),1))</f>
        <v>x</v>
      </c>
      <c r="H66" s="99" t="str">
        <f t="shared" si="3"/>
        <v>x</v>
      </c>
      <c r="I66" s="100" t="str">
        <f t="shared" si="4"/>
        <v>x</v>
      </c>
      <c r="J66" s="122" t="str">
        <f>IF('Indicator Data'!AO73="x","x",ROUND(IF('Indicator Data'!AO73&gt;J$2,0,IF('Indicator Data'!AO73&lt;J$3,10,(J$2-'Indicator Data'!AO73)/(J$2-J$3)*10)),1))</f>
        <v>x</v>
      </c>
      <c r="K66" s="99" t="str">
        <f t="shared" ref="K66:L66" si="75">IF(AND(J66="x"),"x",ROUND(AVERAGE(J66),1))</f>
        <v>x</v>
      </c>
      <c r="L66" s="100" t="str">
        <f t="shared" si="75"/>
        <v>x</v>
      </c>
      <c r="M66" s="101">
        <f t="shared" si="6"/>
        <v>6</v>
      </c>
      <c r="N66" s="122">
        <f>IF('Indicator Data'!AE73="x","x",ROUND(IF('Indicator Data'!AE73&gt;N$2,10,IF('Indicator Data'!AE73&lt;N$3,0,('Indicator Data'!AE73-N$3)/(N$2-N$3)*10)),1))</f>
        <v>6.7</v>
      </c>
      <c r="O66" s="99">
        <f t="shared" si="7"/>
        <v>6.7</v>
      </c>
      <c r="P66" s="122">
        <f>IF('Indicator Data'!AF73="x","x",ROUND(IF('Indicator Data'!AF73=0,0,IF(LOG('Indicator Data'!AF73)&gt;P$2,10,IF(LOG('Indicator Data'!AF73)&lt;P$3,0,((LOG('Indicator Data'!AF73)-P$3))/(P$2-P$3)*10))),1))</f>
        <v>0</v>
      </c>
      <c r="Q66" s="99">
        <f t="shared" si="8"/>
        <v>0</v>
      </c>
      <c r="R66" s="122">
        <f>IF('Indicator Data'!AA73="x","x",ROUND(IF('Indicator Data'!AA73&gt;R$2,10,IF('Indicator Data'!AA73&lt;R$3,0,('Indicator Data'!AA73-R$3)/(R$2-R$3)*10)),1))</f>
        <v>5.9</v>
      </c>
      <c r="S66" s="122">
        <f>IF('Indicator Data'!AB73="x","x",ROUND(IF('Indicator Data'!AB73=0,0,IF(LOG('Indicator Data'!AB73)&gt;S$2,10,IF(LOG('Indicator Data'!AB73)&lt;S$3,0,((LOG('Indicator Data'!AB73)-S$3))/(S$2-S$3)*10))),1))</f>
        <v>9</v>
      </c>
      <c r="T66" s="122">
        <f>IF('Indicator Data'!AC73="x","x",ROUND(IF('Indicator Data'!AC73=0,0,IF(LOG('Indicator Data'!AC73)&gt;T$2,10,IF(LOG('Indicator Data'!AC73)&lt;T$3,0,((LOG('Indicator Data'!AC73)-T$3))/(T$2-T$3)*10))),1))</f>
        <v>8.6</v>
      </c>
      <c r="U66" s="122">
        <f>IF('Indicator Data'!AD73="x","x",ROUND(IF('Indicator Data'!AD73&gt;U$2,10,IF('Indicator Data'!AD73&lt;U$3,0,('Indicator Data'!AD73-U$3)/(U$2-U$3)*10)),1))</f>
        <v>0</v>
      </c>
      <c r="V66" s="99">
        <f t="shared" si="9"/>
        <v>5.9</v>
      </c>
      <c r="W66" s="100">
        <f t="shared" si="0"/>
        <v>4.2</v>
      </c>
      <c r="X66" s="122">
        <f>IF('Indicator Data'!AP73="x","x",ROUND(IF('Indicator Data'!AP73=0,10,IF(LOG('Indicator Data'!AP73)&gt;X$2,0,IF(LOG('Indicator Data'!AP73)&lt;X$3,10,(X$2-LOG('Indicator Data'!AP73))/(X$2-X$3)*10))),1))</f>
        <v>5.8</v>
      </c>
      <c r="Y66" s="99">
        <f t="shared" si="10"/>
        <v>5.8</v>
      </c>
      <c r="Z66" s="122" t="str">
        <f>IF('Indicator Data'!AJ73="x","x",ROUND(IF('Indicator Data'!AJ73&gt;Z$2,10,IF('Indicator Data'!AJ73&lt;Z$3,0,('Indicator Data'!AJ73-Z$3)/(Z$2-Z$3)*10)),1))</f>
        <v>x</v>
      </c>
      <c r="AA66" s="122" t="str">
        <f>IF('Indicator Data'!AK73="x","x",ROUND(IF('Indicator Data'!AK73&gt;AA$2,10,IF('Indicator Data'!AK73&lt;AA$3,0,('Indicator Data'!AK73-AA$3)/(AA$2-AA$3)*10)),1))</f>
        <v>x</v>
      </c>
      <c r="AB66" s="99" t="str">
        <f t="shared" si="11"/>
        <v>x</v>
      </c>
      <c r="AC66" s="100">
        <f t="shared" si="12"/>
        <v>5.8</v>
      </c>
      <c r="AD66" s="122">
        <f>IF('Indicator Data'!AI73="x","x",ROUND(IF('Indicator Data'!AI73&gt;AD$2,10,IF('Indicator Data'!AI73&lt;AD$3,0,('Indicator Data'!AI73-AD$3)/(AD$2-AD$3)*10)),1))</f>
        <v>4.5</v>
      </c>
      <c r="AE66" s="122">
        <f>IF('Indicator Data'!AG73="x","x",ROUND(IF('Indicator Data'!AG73&gt;AE$2,0,IF('Indicator Data'!AG73&lt;AE$3,10,(AE$2-'Indicator Data'!AG73)/(AE$2-AE$3)*10)),1))</f>
        <v>0</v>
      </c>
      <c r="AF66" s="122" t="str">
        <f>IF('Indicator Data'!AH73="x","x",ROUND(IF('Indicator Data'!AH73&gt;AF$2,0,IF('Indicator Data'!AH73&lt;AF$3,10,(AF$2-'Indicator Data'!AH73)/(AF$2-AF$3)*10)),1))</f>
        <v>x</v>
      </c>
      <c r="AG66" s="99">
        <f t="shared" si="13"/>
        <v>2.2999999999999998</v>
      </c>
      <c r="AH66" s="100">
        <f t="shared" si="14"/>
        <v>2.2999999999999998</v>
      </c>
      <c r="AI66" s="101">
        <f t="shared" si="15"/>
        <v>4.0999999999999996</v>
      </c>
      <c r="AJ66" s="94"/>
      <c r="AK66" s="27"/>
    </row>
    <row r="67" spans="1:37" ht="15.75" customHeight="1" x14ac:dyDescent="0.25">
      <c r="A67" s="37" t="s">
        <v>256</v>
      </c>
      <c r="B67" s="37" t="s">
        <v>257</v>
      </c>
      <c r="C67" s="122" t="str">
        <f>IF('Indicator Data'!AL74="x","x",ROUND(IF('Indicator Data'!AL74&gt;C$2,0,IF('Indicator Data'!AL74&lt;C$3,10,(C$2-'Indicator Data'!AL74)/(C$2-C$3)*10)),1))</f>
        <v>x</v>
      </c>
      <c r="D67" s="122">
        <f>IF('Indicator Data'!AM74="x","x",ROUND(IF('Indicator Data'!AM74&gt;D$2,0,IF('Indicator Data'!AM74&lt;D$3,10,(D$2-'Indicator Data'!AM74)/(D$2-D$3)*10)),1))</f>
        <v>6</v>
      </c>
      <c r="E67" s="99">
        <f t="shared" si="1"/>
        <v>6</v>
      </c>
      <c r="F67" s="100">
        <f t="shared" si="2"/>
        <v>6</v>
      </c>
      <c r="G67" s="122" t="str">
        <f>IF('Indicator Data'!AN74="x","x",ROUND(IF('Indicator Data'!AN74&gt;G$2,10,IF('Indicator Data'!AN74&lt;G$3,0,('Indicator Data'!AN74-G$3)/(G$2-G$3)*10)),1))</f>
        <v>x</v>
      </c>
      <c r="H67" s="99" t="str">
        <f t="shared" si="3"/>
        <v>x</v>
      </c>
      <c r="I67" s="100" t="str">
        <f t="shared" si="4"/>
        <v>x</v>
      </c>
      <c r="J67" s="122" t="str">
        <f>IF('Indicator Data'!AO74="x","x",ROUND(IF('Indicator Data'!AO74&gt;J$2,0,IF('Indicator Data'!AO74&lt;J$3,10,(J$2-'Indicator Data'!AO74)/(J$2-J$3)*10)),1))</f>
        <v>x</v>
      </c>
      <c r="K67" s="99" t="str">
        <f t="shared" ref="K67:L67" si="76">IF(AND(J67="x"),"x",ROUND(AVERAGE(J67),1))</f>
        <v>x</v>
      </c>
      <c r="L67" s="100" t="str">
        <f t="shared" si="76"/>
        <v>x</v>
      </c>
      <c r="M67" s="101">
        <f t="shared" si="6"/>
        <v>6</v>
      </c>
      <c r="N67" s="122">
        <f>IF('Indicator Data'!AE74="x","x",ROUND(IF('Indicator Data'!AE74&gt;N$2,10,IF('Indicator Data'!AE74&lt;N$3,0,('Indicator Data'!AE74-N$3)/(N$2-N$3)*10)),1))</f>
        <v>6</v>
      </c>
      <c r="O67" s="99">
        <f t="shared" si="7"/>
        <v>6</v>
      </c>
      <c r="P67" s="122">
        <f>IF('Indicator Data'!AF74="x","x",ROUND(IF('Indicator Data'!AF74=0,0,IF(LOG('Indicator Data'!AF74)&gt;P$2,10,IF(LOG('Indicator Data'!AF74)&lt;P$3,0,((LOG('Indicator Data'!AF74)-P$3))/(P$2-P$3)*10))),1))</f>
        <v>2.4</v>
      </c>
      <c r="Q67" s="99">
        <f t="shared" si="8"/>
        <v>2.4</v>
      </c>
      <c r="R67" s="122">
        <f>IF('Indicator Data'!AA74="x","x",ROUND(IF('Indicator Data'!AA74&gt;R$2,10,IF('Indicator Data'!AA74&lt;R$3,0,('Indicator Data'!AA74-R$3)/(R$2-R$3)*10)),1))</f>
        <v>2.1</v>
      </c>
      <c r="S67" s="122">
        <f>IF('Indicator Data'!AB74="x","x",ROUND(IF('Indicator Data'!AB74=0,0,IF(LOG('Indicator Data'!AB74)&gt;S$2,10,IF(LOG('Indicator Data'!AB74)&lt;S$3,0,((LOG('Indicator Data'!AB74)-S$3))/(S$2-S$3)*10))),1))</f>
        <v>0</v>
      </c>
      <c r="T67" s="122">
        <f>IF('Indicator Data'!AC74="x","x",ROUND(IF('Indicator Data'!AC74=0,0,IF(LOG('Indicator Data'!AC74)&gt;T$2,10,IF(LOG('Indicator Data'!AC74)&lt;T$3,0,((LOG('Indicator Data'!AC74)-T$3))/(T$2-T$3)*10))),1))</f>
        <v>5.7</v>
      </c>
      <c r="U67" s="122">
        <f>IF('Indicator Data'!AD74="x","x",ROUND(IF('Indicator Data'!AD74&gt;U$2,10,IF('Indicator Data'!AD74&lt;U$3,0,('Indicator Data'!AD74-U$3)/(U$2-U$3)*10)),1))</f>
        <v>4.9000000000000004</v>
      </c>
      <c r="V67" s="99">
        <f t="shared" si="9"/>
        <v>3.2</v>
      </c>
      <c r="W67" s="100">
        <f t="shared" si="0"/>
        <v>3.9</v>
      </c>
      <c r="X67" s="122">
        <f>IF('Indicator Data'!AP74="x","x",ROUND(IF('Indicator Data'!AP74=0,10,IF(LOG('Indicator Data'!AP74)&gt;X$2,0,IF(LOG('Indicator Data'!AP74)&lt;X$3,10,(X$2-LOG('Indicator Data'!AP74))/(X$2-X$3)*10))),1))</f>
        <v>3.2</v>
      </c>
      <c r="Y67" s="99">
        <f t="shared" si="10"/>
        <v>3.2</v>
      </c>
      <c r="Z67" s="122" t="str">
        <f>IF('Indicator Data'!AJ74="x","x",ROUND(IF('Indicator Data'!AJ74&gt;Z$2,10,IF('Indicator Data'!AJ74&lt;Z$3,0,('Indicator Data'!AJ74-Z$3)/(Z$2-Z$3)*10)),1))</f>
        <v>x</v>
      </c>
      <c r="AA67" s="122" t="str">
        <f>IF('Indicator Data'!AK74="x","x",ROUND(IF('Indicator Data'!AK74&gt;AA$2,10,IF('Indicator Data'!AK74&lt;AA$3,0,('Indicator Data'!AK74-AA$3)/(AA$2-AA$3)*10)),1))</f>
        <v>x</v>
      </c>
      <c r="AB67" s="99" t="str">
        <f t="shared" si="11"/>
        <v>x</v>
      </c>
      <c r="AC67" s="100">
        <f t="shared" si="12"/>
        <v>3.2</v>
      </c>
      <c r="AD67" s="122" t="str">
        <f>IF('Indicator Data'!AI74="x","x",ROUND(IF('Indicator Data'!AI74&gt;AD$2,10,IF('Indicator Data'!AI74&lt;AD$3,0,('Indicator Data'!AI74-AD$3)/(AD$2-AD$3)*10)),1))</f>
        <v>x</v>
      </c>
      <c r="AE67" s="122">
        <f>IF('Indicator Data'!AG74="x","x",ROUND(IF('Indicator Data'!AG74&gt;AE$2,0,IF('Indicator Data'!AG74&lt;AE$3,10,(AE$2-'Indicator Data'!AG74)/(AE$2-AE$3)*10)),1))</f>
        <v>9.1</v>
      </c>
      <c r="AF67" s="122" t="str">
        <f>IF('Indicator Data'!AH74="x","x",ROUND(IF('Indicator Data'!AH74&gt;AF$2,0,IF('Indicator Data'!AH74&lt;AF$3,10,(AF$2-'Indicator Data'!AH74)/(AF$2-AF$3)*10)),1))</f>
        <v>x</v>
      </c>
      <c r="AG67" s="99">
        <f t="shared" si="13"/>
        <v>9.1</v>
      </c>
      <c r="AH67" s="100">
        <f t="shared" si="14"/>
        <v>9.1</v>
      </c>
      <c r="AI67" s="101">
        <f t="shared" si="15"/>
        <v>5.4</v>
      </c>
      <c r="AJ67" s="94"/>
      <c r="AK67" s="27"/>
    </row>
    <row r="68" spans="1:37" ht="15.75" customHeight="1" x14ac:dyDescent="0.25">
      <c r="A68" s="37" t="s">
        <v>258</v>
      </c>
      <c r="B68" s="37" t="s">
        <v>259</v>
      </c>
      <c r="C68" s="122" t="str">
        <f>IF('Indicator Data'!AL75="x","x",ROUND(IF('Indicator Data'!AL75&gt;C$2,0,IF('Indicator Data'!AL75&lt;C$3,10,(C$2-'Indicator Data'!AL75)/(C$2-C$3)*10)),1))</f>
        <v>x</v>
      </c>
      <c r="D68" s="122">
        <f>IF('Indicator Data'!AM75="x","x",ROUND(IF('Indicator Data'!AM75&gt;D$2,0,IF('Indicator Data'!AM75&lt;D$3,10,(D$2-'Indicator Data'!AM75)/(D$2-D$3)*10)),1))</f>
        <v>6</v>
      </c>
      <c r="E68" s="99">
        <f t="shared" si="1"/>
        <v>6</v>
      </c>
      <c r="F68" s="100">
        <f t="shared" si="2"/>
        <v>6</v>
      </c>
      <c r="G68" s="122" t="str">
        <f>IF('Indicator Data'!AN75="x","x",ROUND(IF('Indicator Data'!AN75&gt;G$2,10,IF('Indicator Data'!AN75&lt;G$3,0,('Indicator Data'!AN75-G$3)/(G$2-G$3)*10)),1))</f>
        <v>x</v>
      </c>
      <c r="H68" s="99" t="str">
        <f t="shared" si="3"/>
        <v>x</v>
      </c>
      <c r="I68" s="100" t="str">
        <f t="shared" si="4"/>
        <v>x</v>
      </c>
      <c r="J68" s="122" t="str">
        <f>IF('Indicator Data'!AO75="x","x",ROUND(IF('Indicator Data'!AO75&gt;J$2,0,IF('Indicator Data'!AO75&lt;J$3,10,(J$2-'Indicator Data'!AO75)/(J$2-J$3)*10)),1))</f>
        <v>x</v>
      </c>
      <c r="K68" s="99" t="str">
        <f t="shared" ref="K68:L68" si="77">IF(AND(J68="x"),"x",ROUND(AVERAGE(J68),1))</f>
        <v>x</v>
      </c>
      <c r="L68" s="100" t="str">
        <f t="shared" si="77"/>
        <v>x</v>
      </c>
      <c r="M68" s="101">
        <f t="shared" si="6"/>
        <v>6</v>
      </c>
      <c r="N68" s="122">
        <f>IF('Indicator Data'!AE75="x","x",ROUND(IF('Indicator Data'!AE75&gt;N$2,10,IF('Indicator Data'!AE75&lt;N$3,0,('Indicator Data'!AE75-N$3)/(N$2-N$3)*10)),1))</f>
        <v>1.7</v>
      </c>
      <c r="O68" s="99">
        <f t="shared" si="7"/>
        <v>1.7</v>
      </c>
      <c r="P68" s="122">
        <f>IF('Indicator Data'!AF75="x","x",ROUND(IF('Indicator Data'!AF75=0,0,IF(LOG('Indicator Data'!AF75)&gt;P$2,10,IF(LOG('Indicator Data'!AF75)&lt;P$3,0,((LOG('Indicator Data'!AF75)-P$3))/(P$2-P$3)*10))),1))</f>
        <v>0</v>
      </c>
      <c r="Q68" s="99">
        <f t="shared" si="8"/>
        <v>0</v>
      </c>
      <c r="R68" s="122">
        <f>IF('Indicator Data'!AA75="x","x",ROUND(IF('Indicator Data'!AA75&gt;R$2,10,IF('Indicator Data'!AA75&lt;R$3,0,('Indicator Data'!AA75-R$3)/(R$2-R$3)*10)),1))</f>
        <v>0</v>
      </c>
      <c r="S68" s="122">
        <f>IF('Indicator Data'!AB75="x","x",ROUND(IF('Indicator Data'!AB75=0,0,IF(LOG('Indicator Data'!AB75)&gt;S$2,10,IF(LOG('Indicator Data'!AB75)&lt;S$3,0,((LOG('Indicator Data'!AB75)-S$3))/(S$2-S$3)*10))),1))</f>
        <v>0</v>
      </c>
      <c r="T68" s="122">
        <f>IF('Indicator Data'!AC75="x","x",ROUND(IF('Indicator Data'!AC75=0,0,IF(LOG('Indicator Data'!AC75)&gt;T$2,10,IF(LOG('Indicator Data'!AC75)&lt;T$3,0,((LOG('Indicator Data'!AC75)-T$3))/(T$2-T$3)*10))),1))</f>
        <v>9</v>
      </c>
      <c r="U68" s="122">
        <f>IF('Indicator Data'!AD75="x","x",ROUND(IF('Indicator Data'!AD75&gt;U$2,10,IF('Indicator Data'!AD75&lt;U$3,0,('Indicator Data'!AD75-U$3)/(U$2-U$3)*10)),1))</f>
        <v>0</v>
      </c>
      <c r="V68" s="99">
        <f t="shared" si="9"/>
        <v>2.2999999999999998</v>
      </c>
      <c r="W68" s="100">
        <f t="shared" si="0"/>
        <v>1.3</v>
      </c>
      <c r="X68" s="122">
        <f>IF('Indicator Data'!AP75="x","x",ROUND(IF('Indicator Data'!AP75=0,10,IF(LOG('Indicator Data'!AP75)&gt;X$2,0,IF(LOG('Indicator Data'!AP75)&lt;X$3,10,(X$2-LOG('Indicator Data'!AP75))/(X$2-X$3)*10))),1))</f>
        <v>0</v>
      </c>
      <c r="Y68" s="99">
        <f t="shared" si="10"/>
        <v>0</v>
      </c>
      <c r="Z68" s="122" t="str">
        <f>IF('Indicator Data'!AJ75="x","x",ROUND(IF('Indicator Data'!AJ75&gt;Z$2,10,IF('Indicator Data'!AJ75&lt;Z$3,0,('Indicator Data'!AJ75-Z$3)/(Z$2-Z$3)*10)),1))</f>
        <v>x</v>
      </c>
      <c r="AA68" s="122" t="str">
        <f>IF('Indicator Data'!AK75="x","x",ROUND(IF('Indicator Data'!AK75&gt;AA$2,10,IF('Indicator Data'!AK75&lt;AA$3,0,('Indicator Data'!AK75-AA$3)/(AA$2-AA$3)*10)),1))</f>
        <v>x</v>
      </c>
      <c r="AB68" s="99" t="str">
        <f t="shared" si="11"/>
        <v>x</v>
      </c>
      <c r="AC68" s="100">
        <f t="shared" si="12"/>
        <v>0</v>
      </c>
      <c r="AD68" s="122">
        <f>IF('Indicator Data'!AI75="x","x",ROUND(IF('Indicator Data'!AI75&gt;AD$2,10,IF('Indicator Data'!AI75&lt;AD$3,0,('Indicator Data'!AI75-AD$3)/(AD$2-AD$3)*10)),1))</f>
        <v>0</v>
      </c>
      <c r="AE68" s="122">
        <f>IF('Indicator Data'!AG75="x","x",ROUND(IF('Indicator Data'!AG75&gt;AE$2,0,IF('Indicator Data'!AG75&lt;AE$3,10,(AE$2-'Indicator Data'!AG75)/(AE$2-AE$3)*10)),1))</f>
        <v>6.1</v>
      </c>
      <c r="AF68" s="122" t="str">
        <f>IF('Indicator Data'!AH75="x","x",ROUND(IF('Indicator Data'!AH75&gt;AF$2,0,IF('Indicator Data'!AH75&lt;AF$3,10,(AF$2-'Indicator Data'!AH75)/(AF$2-AF$3)*10)),1))</f>
        <v>x</v>
      </c>
      <c r="AG68" s="99">
        <f t="shared" si="13"/>
        <v>3.1</v>
      </c>
      <c r="AH68" s="100">
        <f t="shared" si="14"/>
        <v>3.1</v>
      </c>
      <c r="AI68" s="101">
        <f t="shared" si="15"/>
        <v>1.5</v>
      </c>
      <c r="AJ68" s="94"/>
      <c r="AK68" s="27"/>
    </row>
    <row r="69" spans="1:37" ht="15.75" customHeight="1" x14ac:dyDescent="0.25">
      <c r="A69" s="37" t="s">
        <v>260</v>
      </c>
      <c r="B69" s="37" t="s">
        <v>261</v>
      </c>
      <c r="C69" s="122" t="str">
        <f>IF('Indicator Data'!AL76="x","x",ROUND(IF('Indicator Data'!AL76&gt;C$2,0,IF('Indicator Data'!AL76&lt;C$3,10,(C$2-'Indicator Data'!AL76)/(C$2-C$3)*10)),1))</f>
        <v>x</v>
      </c>
      <c r="D69" s="122">
        <f>IF('Indicator Data'!AM76="x","x",ROUND(IF('Indicator Data'!AM76&gt;D$2,0,IF('Indicator Data'!AM76&lt;D$3,10,(D$2-'Indicator Data'!AM76)/(D$2-D$3)*10)),1))</f>
        <v>6</v>
      </c>
      <c r="E69" s="99">
        <f t="shared" si="1"/>
        <v>6</v>
      </c>
      <c r="F69" s="100">
        <f t="shared" si="2"/>
        <v>6</v>
      </c>
      <c r="G69" s="122" t="str">
        <f>IF('Indicator Data'!AN76="x","x",ROUND(IF('Indicator Data'!AN76&gt;G$2,10,IF('Indicator Data'!AN76&lt;G$3,0,('Indicator Data'!AN76-G$3)/(G$2-G$3)*10)),1))</f>
        <v>x</v>
      </c>
      <c r="H69" s="99" t="str">
        <f t="shared" si="3"/>
        <v>x</v>
      </c>
      <c r="I69" s="100" t="str">
        <f t="shared" si="4"/>
        <v>x</v>
      </c>
      <c r="J69" s="122" t="str">
        <f>IF('Indicator Data'!AO76="x","x",ROUND(IF('Indicator Data'!AO76&gt;J$2,0,IF('Indicator Data'!AO76&lt;J$3,10,(J$2-'Indicator Data'!AO76)/(J$2-J$3)*10)),1))</f>
        <v>x</v>
      </c>
      <c r="K69" s="99" t="str">
        <f t="shared" ref="K69:L69" si="78">IF(AND(J69="x"),"x",ROUND(AVERAGE(J69),1))</f>
        <v>x</v>
      </c>
      <c r="L69" s="100" t="str">
        <f t="shared" si="78"/>
        <v>x</v>
      </c>
      <c r="M69" s="101">
        <f t="shared" ref="M69:M132" si="79">IF(AND(F69="x",I69="x",L69="x"),"x",ROUND(AVERAGE(F69,I69,L69),1))</f>
        <v>6</v>
      </c>
      <c r="N69" s="122">
        <f>IF('Indicator Data'!AE76="x","x",ROUND(IF('Indicator Data'!AE76&gt;N$2,10,IF('Indicator Data'!AE76&lt;N$3,0,('Indicator Data'!AE76-N$3)/(N$2-N$3)*10)),1))</f>
        <v>6.4</v>
      </c>
      <c r="O69" s="99">
        <f t="shared" si="7"/>
        <v>6.4</v>
      </c>
      <c r="P69" s="122">
        <f>IF('Indicator Data'!AF76="x","x",ROUND(IF('Indicator Data'!AF76=0,0,IF(LOG('Indicator Data'!AF76)&gt;P$2,10,IF(LOG('Indicator Data'!AF76)&lt;P$3,0,((LOG('Indicator Data'!AF76)-P$3))/(P$2-P$3)*10))),1))</f>
        <v>1.1000000000000001</v>
      </c>
      <c r="Q69" s="99">
        <f t="shared" si="8"/>
        <v>1.1000000000000001</v>
      </c>
      <c r="R69" s="122">
        <f>IF('Indicator Data'!AA76="x","x",ROUND(IF('Indicator Data'!AA76&gt;R$2,10,IF('Indicator Data'!AA76&lt;R$3,0,('Indicator Data'!AA76-R$3)/(R$2-R$3)*10)),1))</f>
        <v>10</v>
      </c>
      <c r="S69" s="122">
        <f>IF('Indicator Data'!AB76="x","x",ROUND(IF('Indicator Data'!AB76=0,0,IF(LOG('Indicator Data'!AB76)&gt;S$2,10,IF(LOG('Indicator Data'!AB76)&lt;S$3,0,((LOG('Indicator Data'!AB76)-S$3))/(S$2-S$3)*10))),1))</f>
        <v>1.1000000000000001</v>
      </c>
      <c r="T69" s="122">
        <f>IF('Indicator Data'!AC76="x","x",ROUND(IF('Indicator Data'!AC76=0,0,IF(LOG('Indicator Data'!AC76)&gt;T$2,10,IF(LOG('Indicator Data'!AC76)&lt;T$3,0,((LOG('Indicator Data'!AC76)-T$3))/(T$2-T$3)*10))),1))</f>
        <v>9.4</v>
      </c>
      <c r="U69" s="122">
        <f>IF('Indicator Data'!AD76="x","x",ROUND(IF('Indicator Data'!AD76&gt;U$2,10,IF('Indicator Data'!AD76&lt;U$3,0,('Indicator Data'!AD76-U$3)/(U$2-U$3)*10)),1))</f>
        <v>2.4</v>
      </c>
      <c r="V69" s="99">
        <f t="shared" si="9"/>
        <v>5.7</v>
      </c>
      <c r="W69" s="100">
        <f t="shared" ref="W69:W132" si="80">IF(AND(O69="x",Q69="x",V69="x"),"x",ROUND(AVERAGE(O69,Q69,V69),1))</f>
        <v>4.4000000000000004</v>
      </c>
      <c r="X69" s="122">
        <f>IF('Indicator Data'!AP76="x","x",ROUND(IF('Indicator Data'!AP76=0,10,IF(LOG('Indicator Data'!AP76)&gt;X$2,0,IF(LOG('Indicator Data'!AP76)&lt;X$3,10,(X$2-LOG('Indicator Data'!AP76))/(X$2-X$3)*10))),1))</f>
        <v>3.4</v>
      </c>
      <c r="Y69" s="99">
        <f t="shared" si="10"/>
        <v>3.4</v>
      </c>
      <c r="Z69" s="122" t="str">
        <f>IF('Indicator Data'!AJ76="x","x",ROUND(IF('Indicator Data'!AJ76&gt;Z$2,10,IF('Indicator Data'!AJ76&lt;Z$3,0,('Indicator Data'!AJ76-Z$3)/(Z$2-Z$3)*10)),1))</f>
        <v>x</v>
      </c>
      <c r="AA69" s="122" t="str">
        <f>IF('Indicator Data'!AK76="x","x",ROUND(IF('Indicator Data'!AK76&gt;AA$2,10,IF('Indicator Data'!AK76&lt;AA$3,0,('Indicator Data'!AK76-AA$3)/(AA$2-AA$3)*10)),1))</f>
        <v>x</v>
      </c>
      <c r="AB69" s="99" t="str">
        <f t="shared" si="11"/>
        <v>x</v>
      </c>
      <c r="AC69" s="100">
        <f t="shared" si="12"/>
        <v>3.4</v>
      </c>
      <c r="AD69" s="122">
        <f>IF('Indicator Data'!AI76="x","x",ROUND(IF('Indicator Data'!AI76&gt;AD$2,10,IF('Indicator Data'!AI76&lt;AD$3,0,('Indicator Data'!AI76-AD$3)/(AD$2-AD$3)*10)),1))</f>
        <v>2.7</v>
      </c>
      <c r="AE69" s="122">
        <f>IF('Indicator Data'!AG76="x","x",ROUND(IF('Indicator Data'!AG76&gt;AE$2,0,IF('Indicator Data'!AG76&lt;AE$3,10,(AE$2-'Indicator Data'!AG76)/(AE$2-AE$3)*10)),1))</f>
        <v>8.1</v>
      </c>
      <c r="AF69" s="122" t="str">
        <f>IF('Indicator Data'!AH76="x","x",ROUND(IF('Indicator Data'!AH76&gt;AF$2,0,IF('Indicator Data'!AH76&lt;AF$3,10,(AF$2-'Indicator Data'!AH76)/(AF$2-AF$3)*10)),1))</f>
        <v>x</v>
      </c>
      <c r="AG69" s="99">
        <f t="shared" si="13"/>
        <v>5.4</v>
      </c>
      <c r="AH69" s="100">
        <f t="shared" si="14"/>
        <v>5.4</v>
      </c>
      <c r="AI69" s="101">
        <f t="shared" ref="AI69:AI132" si="81">ROUND(AVERAGE(W69,AC69,AH69),1)</f>
        <v>4.4000000000000004</v>
      </c>
      <c r="AJ69" s="94"/>
      <c r="AK69" s="27"/>
    </row>
    <row r="70" spans="1:37" ht="15.75" customHeight="1" x14ac:dyDescent="0.25">
      <c r="A70" s="37" t="s">
        <v>262</v>
      </c>
      <c r="B70" s="37" t="s">
        <v>263</v>
      </c>
      <c r="C70" s="122" t="str">
        <f>IF('Indicator Data'!AL77="x","x",ROUND(IF('Indicator Data'!AL77&gt;C$2,0,IF('Indicator Data'!AL77&lt;C$3,10,(C$2-'Indicator Data'!AL77)/(C$2-C$3)*10)),1))</f>
        <v>x</v>
      </c>
      <c r="D70" s="122">
        <f>IF('Indicator Data'!AM77="x","x",ROUND(IF('Indicator Data'!AM77&gt;D$2,0,IF('Indicator Data'!AM77&lt;D$3,10,(D$2-'Indicator Data'!AM77)/(D$2-D$3)*10)),1))</f>
        <v>6</v>
      </c>
      <c r="E70" s="99">
        <f t="shared" ref="E70:E133" si="82">IF(AND(C70="x", D70="x"),"x",ROUND(AVERAGE(C70,D70),1))</f>
        <v>6</v>
      </c>
      <c r="F70" s="100">
        <f t="shared" ref="F70:F133" si="83">IF(AND(E70="x"),"x",ROUND(AVERAGE(E70),1))</f>
        <v>6</v>
      </c>
      <c r="G70" s="122" t="str">
        <f>IF('Indicator Data'!AN77="x","x",ROUND(IF('Indicator Data'!AN77&gt;G$2,10,IF('Indicator Data'!AN77&lt;G$3,0,('Indicator Data'!AN77-G$3)/(G$2-G$3)*10)),1))</f>
        <v>x</v>
      </c>
      <c r="H70" s="99" t="str">
        <f t="shared" ref="H70:H133" si="84">IF(AND(G70="x"),"x",ROUND(AVERAGE(G70),1))</f>
        <v>x</v>
      </c>
      <c r="I70" s="100" t="str">
        <f t="shared" ref="I70:I133" si="85">IF(AND(H70="x"),"x",ROUND(AVERAGE(H70),1))</f>
        <v>x</v>
      </c>
      <c r="J70" s="122" t="str">
        <f>IF('Indicator Data'!AO77="x","x",ROUND(IF('Indicator Data'!AO77&gt;J$2,0,IF('Indicator Data'!AO77&lt;J$3,10,(J$2-'Indicator Data'!AO77)/(J$2-J$3)*10)),1))</f>
        <v>x</v>
      </c>
      <c r="K70" s="99" t="str">
        <f t="shared" ref="K70:L70" si="86">IF(AND(J70="x"),"x",ROUND(AVERAGE(J70),1))</f>
        <v>x</v>
      </c>
      <c r="L70" s="100" t="str">
        <f t="shared" si="86"/>
        <v>x</v>
      </c>
      <c r="M70" s="101">
        <f t="shared" si="79"/>
        <v>6</v>
      </c>
      <c r="N70" s="122">
        <f>IF('Indicator Data'!AE77="x","x",ROUND(IF('Indicator Data'!AE77&gt;N$2,10,IF('Indicator Data'!AE77&lt;N$3,0,('Indicator Data'!AE77-N$3)/(N$2-N$3)*10)),1))</f>
        <v>6.6</v>
      </c>
      <c r="O70" s="99">
        <f t="shared" ref="O70:O133" si="87">IF(AND(N70="x"),"x",ROUND(AVERAGE(N70),1))</f>
        <v>6.6</v>
      </c>
      <c r="P70" s="122">
        <f>IF('Indicator Data'!AF77="x","x",ROUND(IF('Indicator Data'!AF77=0,0,IF(LOG('Indicator Data'!AF77)&gt;P$2,10,IF(LOG('Indicator Data'!AF77)&lt;P$3,0,((LOG('Indicator Data'!AF77)-P$3))/(P$2-P$3)*10))),1))</f>
        <v>0</v>
      </c>
      <c r="Q70" s="99">
        <f t="shared" ref="Q70:Q133" si="88">IF(AND(P70="x"),"x",ROUND(AVERAGE(P70),1))</f>
        <v>0</v>
      </c>
      <c r="R70" s="122">
        <f>IF('Indicator Data'!AA77="x","x",ROUND(IF('Indicator Data'!AA77&gt;R$2,10,IF('Indicator Data'!AA77&lt;R$3,0,('Indicator Data'!AA77-R$3)/(R$2-R$3)*10)),1))</f>
        <v>6.1</v>
      </c>
      <c r="S70" s="122">
        <f>IF('Indicator Data'!AB77="x","x",ROUND(IF('Indicator Data'!AB77=0,0,IF(LOG('Indicator Data'!AB77)&gt;S$2,10,IF(LOG('Indicator Data'!AB77)&lt;S$3,0,((LOG('Indicator Data'!AB77)-S$3))/(S$2-S$3)*10))),1))</f>
        <v>3.4</v>
      </c>
      <c r="T70" s="122">
        <f>IF('Indicator Data'!AC77="x","x",ROUND(IF('Indicator Data'!AC77=0,0,IF(LOG('Indicator Data'!AC77)&gt;T$2,10,IF(LOG('Indicator Data'!AC77)&lt;T$3,0,((LOG('Indicator Data'!AC77)-T$3))/(T$2-T$3)*10))),1))</f>
        <v>10</v>
      </c>
      <c r="U70" s="122">
        <f>IF('Indicator Data'!AD77="x","x",ROUND(IF('Indicator Data'!AD77&gt;U$2,10,IF('Indicator Data'!AD77&lt;U$3,0,('Indicator Data'!AD77-U$3)/(U$2-U$3)*10)),1))</f>
        <v>0</v>
      </c>
      <c r="V70" s="99">
        <f t="shared" ref="V70:V133" si="89">IF(AND(R70="x",S70="x",T70="x",U70="x"),"x",ROUND(AVERAGE(R70,S70,T70,U70),1))</f>
        <v>4.9000000000000004</v>
      </c>
      <c r="W70" s="100">
        <f t="shared" si="80"/>
        <v>3.8</v>
      </c>
      <c r="X70" s="122">
        <f>IF('Indicator Data'!AP77="x","x",ROUND(IF('Indicator Data'!AP77=0,10,IF(LOG('Indicator Data'!AP77)&gt;X$2,0,IF(LOG('Indicator Data'!AP77)&lt;X$3,10,(X$2-LOG('Indicator Data'!AP77))/(X$2-X$3)*10))),1))</f>
        <v>1.3</v>
      </c>
      <c r="Y70" s="99">
        <f t="shared" ref="Y70:Y133" si="90">IF(AND(X70="x"),"x",ROUND(AVERAGE(X70),1))</f>
        <v>1.3</v>
      </c>
      <c r="Z70" s="122" t="str">
        <f>IF('Indicator Data'!AJ77="x","x",ROUND(IF('Indicator Data'!AJ77&gt;Z$2,10,IF('Indicator Data'!AJ77&lt;Z$3,0,('Indicator Data'!AJ77-Z$3)/(Z$2-Z$3)*10)),1))</f>
        <v>x</v>
      </c>
      <c r="AA70" s="122" t="str">
        <f>IF('Indicator Data'!AK77="x","x",ROUND(IF('Indicator Data'!AK77&gt;AA$2,10,IF('Indicator Data'!AK77&lt;AA$3,0,('Indicator Data'!AK77-AA$3)/(AA$2-AA$3)*10)),1))</f>
        <v>x</v>
      </c>
      <c r="AB70" s="99" t="str">
        <f t="shared" ref="AB70:AB133" si="91">IF(AND(Z70="x",AA70="x"),"x",ROUND(AVERAGE(Z70,AA70),1))</f>
        <v>x</v>
      </c>
      <c r="AC70" s="100">
        <f t="shared" ref="AC70:AC133" si="92">IF(AND(Y70="x",AB70="x"),"x",ROUND(AVERAGE(Y70,AB70),1))</f>
        <v>1.3</v>
      </c>
      <c r="AD70" s="122">
        <f>IF('Indicator Data'!AI77="x","x",ROUND(IF('Indicator Data'!AI77&gt;AD$2,10,IF('Indicator Data'!AI77&lt;AD$3,0,('Indicator Data'!AI77-AD$3)/(AD$2-AD$3)*10)),1))</f>
        <v>0</v>
      </c>
      <c r="AE70" s="122">
        <f>IF('Indicator Data'!AG77="x","x",ROUND(IF('Indicator Data'!AG77&gt;AE$2,0,IF('Indicator Data'!AG77&lt;AE$3,10,(AE$2-'Indicator Data'!AG77)/(AE$2-AE$3)*10)),1))</f>
        <v>8.4</v>
      </c>
      <c r="AF70" s="122" t="str">
        <f>IF('Indicator Data'!AH77="x","x",ROUND(IF('Indicator Data'!AH77&gt;AF$2,0,IF('Indicator Data'!AH77&lt;AF$3,10,(AF$2-'Indicator Data'!AH77)/(AF$2-AF$3)*10)),1))</f>
        <v>x</v>
      </c>
      <c r="AG70" s="99">
        <f t="shared" ref="AG70:AG133" si="93">IF(AND(AD70="x",AE70="x",AF70="x"),"x",ROUND(AVERAGE(AD70,AE70,AF70),1))</f>
        <v>4.2</v>
      </c>
      <c r="AH70" s="100">
        <f t="shared" ref="AH70:AH133" si="94">IF(AND(AG70="x"),"x",ROUND(AVERAGE(AG70),1))</f>
        <v>4.2</v>
      </c>
      <c r="AI70" s="101">
        <f t="shared" si="81"/>
        <v>3.1</v>
      </c>
      <c r="AJ70" s="94"/>
      <c r="AK70" s="27"/>
    </row>
    <row r="71" spans="1:37" ht="15.75" customHeight="1" x14ac:dyDescent="0.25">
      <c r="A71" s="37" t="s">
        <v>264</v>
      </c>
      <c r="B71" s="37" t="s">
        <v>265</v>
      </c>
      <c r="C71" s="122" t="str">
        <f>IF('Indicator Data'!AL78="x","x",ROUND(IF('Indicator Data'!AL78&gt;C$2,0,IF('Indicator Data'!AL78&lt;C$3,10,(C$2-'Indicator Data'!AL78)/(C$2-C$3)*10)),1))</f>
        <v>x</v>
      </c>
      <c r="D71" s="122">
        <f>IF('Indicator Data'!AM78="x","x",ROUND(IF('Indicator Data'!AM78&gt;D$2,0,IF('Indicator Data'!AM78&lt;D$3,10,(D$2-'Indicator Data'!AM78)/(D$2-D$3)*10)),1))</f>
        <v>0</v>
      </c>
      <c r="E71" s="99">
        <f t="shared" si="82"/>
        <v>0</v>
      </c>
      <c r="F71" s="100">
        <f t="shared" si="83"/>
        <v>0</v>
      </c>
      <c r="G71" s="122" t="str">
        <f>IF('Indicator Data'!AN78="x","x",ROUND(IF('Indicator Data'!AN78&gt;G$2,10,IF('Indicator Data'!AN78&lt;G$3,0,('Indicator Data'!AN78-G$3)/(G$2-G$3)*10)),1))</f>
        <v>x</v>
      </c>
      <c r="H71" s="99" t="str">
        <f t="shared" si="84"/>
        <v>x</v>
      </c>
      <c r="I71" s="100" t="str">
        <f t="shared" si="85"/>
        <v>x</v>
      </c>
      <c r="J71" s="122" t="str">
        <f>IF('Indicator Data'!AO78="x","x",ROUND(IF('Indicator Data'!AO78&gt;J$2,0,IF('Indicator Data'!AO78&lt;J$3,10,(J$2-'Indicator Data'!AO78)/(J$2-J$3)*10)),1))</f>
        <v>x</v>
      </c>
      <c r="K71" s="99" t="str">
        <f t="shared" ref="K71:L71" si="95">IF(AND(J71="x"),"x",ROUND(AVERAGE(J71),1))</f>
        <v>x</v>
      </c>
      <c r="L71" s="100" t="str">
        <f t="shared" si="95"/>
        <v>x</v>
      </c>
      <c r="M71" s="101">
        <f t="shared" si="79"/>
        <v>0</v>
      </c>
      <c r="N71" s="122">
        <f>IF('Indicator Data'!AE78="x","x",ROUND(IF('Indicator Data'!AE78&gt;N$2,10,IF('Indicator Data'!AE78&lt;N$3,0,('Indicator Data'!AE78-N$3)/(N$2-N$3)*10)),1))</f>
        <v>7.4</v>
      </c>
      <c r="O71" s="99">
        <f t="shared" si="87"/>
        <v>7.4</v>
      </c>
      <c r="P71" s="122">
        <f>IF('Indicator Data'!AF78="x","x",ROUND(IF('Indicator Data'!AF78=0,0,IF(LOG('Indicator Data'!AF78)&gt;P$2,10,IF(LOG('Indicator Data'!AF78)&lt;P$3,0,((LOG('Indicator Data'!AF78)-P$3))/(P$2-P$3)*10))),1))</f>
        <v>7.9</v>
      </c>
      <c r="Q71" s="99">
        <f t="shared" si="88"/>
        <v>7.9</v>
      </c>
      <c r="R71" s="122">
        <f>IF('Indicator Data'!AA78="x","x",ROUND(IF('Indicator Data'!AA78&gt;R$2,10,IF('Indicator Data'!AA78&lt;R$3,0,('Indicator Data'!AA78-R$3)/(R$2-R$3)*10)),1))</f>
        <v>2.6</v>
      </c>
      <c r="S71" s="122">
        <f>IF('Indicator Data'!AB78="x","x",ROUND(IF('Indicator Data'!AB78=0,0,IF(LOG('Indicator Data'!AB78)&gt;S$2,10,IF(LOG('Indicator Data'!AB78)&lt;S$3,0,((LOG('Indicator Data'!AB78)-S$3))/(S$2-S$3)*10))),1))</f>
        <v>1.7</v>
      </c>
      <c r="T71" s="122">
        <f>IF('Indicator Data'!AC78="x","x",ROUND(IF('Indicator Data'!AC78=0,0,IF(LOG('Indicator Data'!AC78)&gt;T$2,10,IF(LOG('Indicator Data'!AC78)&lt;T$3,0,((LOG('Indicator Data'!AC78)-T$3))/(T$2-T$3)*10))),1))</f>
        <v>9.5</v>
      </c>
      <c r="U71" s="122">
        <f>IF('Indicator Data'!AD78="x","x",ROUND(IF('Indicator Data'!AD78&gt;U$2,10,IF('Indicator Data'!AD78&lt;U$3,0,('Indicator Data'!AD78-U$3)/(U$2-U$3)*10)),1))</f>
        <v>2</v>
      </c>
      <c r="V71" s="99">
        <f t="shared" si="89"/>
        <v>4</v>
      </c>
      <c r="W71" s="100">
        <f t="shared" si="80"/>
        <v>6.4</v>
      </c>
      <c r="X71" s="122">
        <f>IF('Indicator Data'!AP78="x","x",ROUND(IF('Indicator Data'!AP78=0,10,IF(LOG('Indicator Data'!AP78)&gt;X$2,0,IF(LOG('Indicator Data'!AP78)&lt;X$3,10,(X$2-LOG('Indicator Data'!AP78))/(X$2-X$3)*10))),1))</f>
        <v>0.2</v>
      </c>
      <c r="Y71" s="99">
        <f t="shared" si="90"/>
        <v>0.2</v>
      </c>
      <c r="Z71" s="122" t="str">
        <f>IF('Indicator Data'!AJ78="x","x",ROUND(IF('Indicator Data'!AJ78&gt;Z$2,10,IF('Indicator Data'!AJ78&lt;Z$3,0,('Indicator Data'!AJ78-Z$3)/(Z$2-Z$3)*10)),1))</f>
        <v>x</v>
      </c>
      <c r="AA71" s="122" t="str">
        <f>IF('Indicator Data'!AK78="x","x",ROUND(IF('Indicator Data'!AK78&gt;AA$2,10,IF('Indicator Data'!AK78&lt;AA$3,0,('Indicator Data'!AK78-AA$3)/(AA$2-AA$3)*10)),1))</f>
        <v>x</v>
      </c>
      <c r="AB71" s="99" t="str">
        <f t="shared" si="91"/>
        <v>x</v>
      </c>
      <c r="AC71" s="100">
        <f t="shared" si="92"/>
        <v>0.2</v>
      </c>
      <c r="AD71" s="122">
        <f>IF('Indicator Data'!AI78="x","x",ROUND(IF('Indicator Data'!AI78&gt;AD$2,10,IF('Indicator Data'!AI78&lt;AD$3,0,('Indicator Data'!AI78-AD$3)/(AD$2-AD$3)*10)),1))</f>
        <v>1.9</v>
      </c>
      <c r="AE71" s="122">
        <f>IF('Indicator Data'!AG78="x","x",ROUND(IF('Indicator Data'!AG78&gt;AE$2,0,IF('Indicator Data'!AG78&lt;AE$3,10,(AE$2-'Indicator Data'!AG78)/(AE$2-AE$3)*10)),1))</f>
        <v>4.4000000000000004</v>
      </c>
      <c r="AF71" s="122" t="str">
        <f>IF('Indicator Data'!AH78="x","x",ROUND(IF('Indicator Data'!AH78&gt;AF$2,0,IF('Indicator Data'!AH78&lt;AF$3,10,(AF$2-'Indicator Data'!AH78)/(AF$2-AF$3)*10)),1))</f>
        <v>x</v>
      </c>
      <c r="AG71" s="99">
        <f t="shared" si="93"/>
        <v>3.2</v>
      </c>
      <c r="AH71" s="100">
        <f t="shared" si="94"/>
        <v>3.2</v>
      </c>
      <c r="AI71" s="101">
        <f t="shared" si="81"/>
        <v>3.3</v>
      </c>
      <c r="AJ71" s="27"/>
      <c r="AK71" s="27"/>
    </row>
    <row r="72" spans="1:37" ht="15.75" customHeight="1" x14ac:dyDescent="0.25">
      <c r="A72" s="37" t="s">
        <v>266</v>
      </c>
      <c r="B72" s="37" t="s">
        <v>267</v>
      </c>
      <c r="C72" s="122" t="str">
        <f>IF('Indicator Data'!AL79="x","x",ROUND(IF('Indicator Data'!AL79&gt;C$2,0,IF('Indicator Data'!AL79&lt;C$3,10,(C$2-'Indicator Data'!AL79)/(C$2-C$3)*10)),1))</f>
        <v>x</v>
      </c>
      <c r="D72" s="122">
        <f>IF('Indicator Data'!AM79="x","x",ROUND(IF('Indicator Data'!AM79&gt;D$2,0,IF('Indicator Data'!AM79&lt;D$3,10,(D$2-'Indicator Data'!AM79)/(D$2-D$3)*10)),1))</f>
        <v>6</v>
      </c>
      <c r="E72" s="99">
        <f t="shared" si="82"/>
        <v>6</v>
      </c>
      <c r="F72" s="100">
        <f t="shared" si="83"/>
        <v>6</v>
      </c>
      <c r="G72" s="122" t="str">
        <f>IF('Indicator Data'!AN79="x","x",ROUND(IF('Indicator Data'!AN79&gt;G$2,10,IF('Indicator Data'!AN79&lt;G$3,0,('Indicator Data'!AN79-G$3)/(G$2-G$3)*10)),1))</f>
        <v>x</v>
      </c>
      <c r="H72" s="99" t="str">
        <f t="shared" si="84"/>
        <v>x</v>
      </c>
      <c r="I72" s="100" t="str">
        <f t="shared" si="85"/>
        <v>x</v>
      </c>
      <c r="J72" s="122" t="str">
        <f>IF('Indicator Data'!AO79="x","x",ROUND(IF('Indicator Data'!AO79&gt;J$2,0,IF('Indicator Data'!AO79&lt;J$3,10,(J$2-'Indicator Data'!AO79)/(J$2-J$3)*10)),1))</f>
        <v>x</v>
      </c>
      <c r="K72" s="99" t="str">
        <f t="shared" ref="K72:L72" si="96">IF(AND(J72="x"),"x",ROUND(AVERAGE(J72),1))</f>
        <v>x</v>
      </c>
      <c r="L72" s="100" t="str">
        <f t="shared" si="96"/>
        <v>x</v>
      </c>
      <c r="M72" s="101">
        <f t="shared" si="79"/>
        <v>6</v>
      </c>
      <c r="N72" s="122">
        <f>IF('Indicator Data'!AE79="x","x",ROUND(IF('Indicator Data'!AE79&gt;N$2,10,IF('Indicator Data'!AE79&lt;N$3,0,('Indicator Data'!AE79-N$3)/(N$2-N$3)*10)),1))</f>
        <v>4.2</v>
      </c>
      <c r="O72" s="99">
        <f t="shared" si="87"/>
        <v>4.2</v>
      </c>
      <c r="P72" s="122">
        <f>IF('Indicator Data'!AF79="x","x",ROUND(IF('Indicator Data'!AF79=0,0,IF(LOG('Indicator Data'!AF79)&gt;P$2,10,IF(LOG('Indicator Data'!AF79)&lt;P$3,0,((LOG('Indicator Data'!AF79)-P$3))/(P$2-P$3)*10))),1))</f>
        <v>7.7</v>
      </c>
      <c r="Q72" s="99">
        <f t="shared" si="88"/>
        <v>7.7</v>
      </c>
      <c r="R72" s="122">
        <f>IF('Indicator Data'!AA79="x","x",ROUND(IF('Indicator Data'!AA79&gt;R$2,10,IF('Indicator Data'!AA79&lt;R$3,0,('Indicator Data'!AA79-R$3)/(R$2-R$3)*10)),1))</f>
        <v>7.6</v>
      </c>
      <c r="S72" s="122">
        <f>IF('Indicator Data'!AB79="x","x",ROUND(IF('Indicator Data'!AB79=0,0,IF(LOG('Indicator Data'!AB79)&gt;S$2,10,IF(LOG('Indicator Data'!AB79)&lt;S$3,0,((LOG('Indicator Data'!AB79)-S$3))/(S$2-S$3)*10))),1))</f>
        <v>3.6</v>
      </c>
      <c r="T72" s="122">
        <f>IF('Indicator Data'!AC79="x","x",ROUND(IF('Indicator Data'!AC79=0,0,IF(LOG('Indicator Data'!AC79)&gt;T$2,10,IF(LOG('Indicator Data'!AC79)&lt;T$3,0,((LOG('Indicator Data'!AC79)-T$3))/(T$2-T$3)*10))),1))</f>
        <v>9.8000000000000007</v>
      </c>
      <c r="U72" s="122">
        <f>IF('Indicator Data'!AD79="x","x",ROUND(IF('Indicator Data'!AD79&gt;U$2,10,IF('Indicator Data'!AD79&lt;U$3,0,('Indicator Data'!AD79-U$3)/(U$2-U$3)*10)),1))</f>
        <v>1.2</v>
      </c>
      <c r="V72" s="99">
        <f t="shared" si="89"/>
        <v>5.6</v>
      </c>
      <c r="W72" s="100">
        <f t="shared" si="80"/>
        <v>5.8</v>
      </c>
      <c r="X72" s="122">
        <f>IF('Indicator Data'!AP79="x","x",ROUND(IF('Indicator Data'!AP79=0,10,IF(LOG('Indicator Data'!AP79)&gt;X$2,0,IF(LOG('Indicator Data'!AP79)&lt;X$3,10,(X$2-LOG('Indicator Data'!AP79))/(X$2-X$3)*10))),1))</f>
        <v>0.2</v>
      </c>
      <c r="Y72" s="99">
        <f t="shared" si="90"/>
        <v>0.2</v>
      </c>
      <c r="Z72" s="122" t="str">
        <f>IF('Indicator Data'!AJ79="x","x",ROUND(IF('Indicator Data'!AJ79&gt;Z$2,10,IF('Indicator Data'!AJ79&lt;Z$3,0,('Indicator Data'!AJ79-Z$3)/(Z$2-Z$3)*10)),1))</f>
        <v>x</v>
      </c>
      <c r="AA72" s="122" t="str">
        <f>IF('Indicator Data'!AK79="x","x",ROUND(IF('Indicator Data'!AK79&gt;AA$2,10,IF('Indicator Data'!AK79&lt;AA$3,0,('Indicator Data'!AK79-AA$3)/(AA$2-AA$3)*10)),1))</f>
        <v>x</v>
      </c>
      <c r="AB72" s="99" t="str">
        <f t="shared" si="91"/>
        <v>x</v>
      </c>
      <c r="AC72" s="100">
        <f t="shared" si="92"/>
        <v>0.2</v>
      </c>
      <c r="AD72" s="122">
        <f>IF('Indicator Data'!AI79="x","x",ROUND(IF('Indicator Data'!AI79&gt;AD$2,10,IF('Indicator Data'!AI79&lt;AD$3,0,('Indicator Data'!AI79-AD$3)/(AD$2-AD$3)*10)),1))</f>
        <v>1.7</v>
      </c>
      <c r="AE72" s="122">
        <f>IF('Indicator Data'!AG79="x","x",ROUND(IF('Indicator Data'!AG79&gt;AE$2,0,IF('Indicator Data'!AG79&lt;AE$3,10,(AE$2-'Indicator Data'!AG79)/(AE$2-AE$3)*10)),1))</f>
        <v>7.2</v>
      </c>
      <c r="AF72" s="122" t="str">
        <f>IF('Indicator Data'!AH79="x","x",ROUND(IF('Indicator Data'!AH79&gt;AF$2,0,IF('Indicator Data'!AH79&lt;AF$3,10,(AF$2-'Indicator Data'!AH79)/(AF$2-AF$3)*10)),1))</f>
        <v>x</v>
      </c>
      <c r="AG72" s="99">
        <f t="shared" si="93"/>
        <v>4.5</v>
      </c>
      <c r="AH72" s="100">
        <f t="shared" si="94"/>
        <v>4.5</v>
      </c>
      <c r="AI72" s="101">
        <f t="shared" si="81"/>
        <v>3.5</v>
      </c>
      <c r="AJ72" s="27"/>
      <c r="AK72" s="27"/>
    </row>
    <row r="73" spans="1:37" ht="15.75" customHeight="1" x14ac:dyDescent="0.25">
      <c r="A73" s="37" t="s">
        <v>268</v>
      </c>
      <c r="B73" s="37" t="s">
        <v>269</v>
      </c>
      <c r="C73" s="122" t="str">
        <f>IF('Indicator Data'!AL80="x","x",ROUND(IF('Indicator Data'!AL80&gt;C$2,0,IF('Indicator Data'!AL80&lt;C$3,10,(C$2-'Indicator Data'!AL80)/(C$2-C$3)*10)),1))</f>
        <v>x</v>
      </c>
      <c r="D73" s="122">
        <f>IF('Indicator Data'!AM80="x","x",ROUND(IF('Indicator Data'!AM80&gt;D$2,0,IF('Indicator Data'!AM80&lt;D$3,10,(D$2-'Indicator Data'!AM80)/(D$2-D$3)*10)),1))</f>
        <v>6</v>
      </c>
      <c r="E73" s="99">
        <f t="shared" si="82"/>
        <v>6</v>
      </c>
      <c r="F73" s="100">
        <f t="shared" si="83"/>
        <v>6</v>
      </c>
      <c r="G73" s="122" t="str">
        <f>IF('Indicator Data'!AN80="x","x",ROUND(IF('Indicator Data'!AN80&gt;G$2,10,IF('Indicator Data'!AN80&lt;G$3,0,('Indicator Data'!AN80-G$3)/(G$2-G$3)*10)),1))</f>
        <v>x</v>
      </c>
      <c r="H73" s="99" t="str">
        <f t="shared" si="84"/>
        <v>x</v>
      </c>
      <c r="I73" s="100" t="str">
        <f t="shared" si="85"/>
        <v>x</v>
      </c>
      <c r="J73" s="122" t="str">
        <f>IF('Indicator Data'!AO80="x","x",ROUND(IF('Indicator Data'!AO80&gt;J$2,0,IF('Indicator Data'!AO80&lt;J$3,10,(J$2-'Indicator Data'!AO80)/(J$2-J$3)*10)),1))</f>
        <v>x</v>
      </c>
      <c r="K73" s="99" t="str">
        <f t="shared" ref="K73:L73" si="97">IF(AND(J73="x"),"x",ROUND(AVERAGE(J73),1))</f>
        <v>x</v>
      </c>
      <c r="L73" s="100" t="str">
        <f t="shared" si="97"/>
        <v>x</v>
      </c>
      <c r="M73" s="101">
        <f t="shared" si="79"/>
        <v>6</v>
      </c>
      <c r="N73" s="122">
        <f>IF('Indicator Data'!AE80="x","x",ROUND(IF('Indicator Data'!AE80&gt;N$2,10,IF('Indicator Data'!AE80&lt;N$3,0,('Indicator Data'!AE80-N$3)/(N$2-N$3)*10)),1))</f>
        <v>8.6</v>
      </c>
      <c r="O73" s="99">
        <f t="shared" si="87"/>
        <v>8.6</v>
      </c>
      <c r="P73" s="122">
        <f>IF('Indicator Data'!AF80="x","x",ROUND(IF('Indicator Data'!AF80=0,0,IF(LOG('Indicator Data'!AF80)&gt;P$2,10,IF(LOG('Indicator Data'!AF80)&lt;P$3,0,((LOG('Indicator Data'!AF80)-P$3))/(P$2-P$3)*10))),1))</f>
        <v>0</v>
      </c>
      <c r="Q73" s="99">
        <f t="shared" si="88"/>
        <v>0</v>
      </c>
      <c r="R73" s="122">
        <f>IF('Indicator Data'!AA80="x","x",ROUND(IF('Indicator Data'!AA80&gt;R$2,10,IF('Indicator Data'!AA80&lt;R$3,0,('Indicator Data'!AA80-R$3)/(R$2-R$3)*10)),1))</f>
        <v>10</v>
      </c>
      <c r="S73" s="122">
        <f>IF('Indicator Data'!AB80="x","x",ROUND(IF('Indicator Data'!AB80=0,0,IF(LOG('Indicator Data'!AB80)&gt;S$2,10,IF(LOG('Indicator Data'!AB80)&lt;S$3,0,((LOG('Indicator Data'!AB80)-S$3))/(S$2-S$3)*10))),1))</f>
        <v>3.7</v>
      </c>
      <c r="T73" s="122">
        <f>IF('Indicator Data'!AC80="x","x",ROUND(IF('Indicator Data'!AC80=0,0,IF(LOG('Indicator Data'!AC80)&gt;T$2,10,IF(LOG('Indicator Data'!AC80)&lt;T$3,0,((LOG('Indicator Data'!AC80)-T$3))/(T$2-T$3)*10))),1))</f>
        <v>9.1999999999999993</v>
      </c>
      <c r="U73" s="122">
        <f>IF('Indicator Data'!AD80="x","x",ROUND(IF('Indicator Data'!AD80&gt;U$2,10,IF('Indicator Data'!AD80&lt;U$3,0,('Indicator Data'!AD80-U$3)/(U$2-U$3)*10)),1))</f>
        <v>0</v>
      </c>
      <c r="V73" s="99">
        <f t="shared" si="89"/>
        <v>5.7</v>
      </c>
      <c r="W73" s="100">
        <f t="shared" si="80"/>
        <v>4.8</v>
      </c>
      <c r="X73" s="122">
        <f>IF('Indicator Data'!AP80="x","x",ROUND(IF('Indicator Data'!AP80=0,10,IF(LOG('Indicator Data'!AP80)&gt;X$2,0,IF(LOG('Indicator Data'!AP80)&lt;X$3,10,(X$2-LOG('Indicator Data'!AP80))/(X$2-X$3)*10))),1))</f>
        <v>7.2</v>
      </c>
      <c r="Y73" s="99">
        <f t="shared" si="90"/>
        <v>7.2</v>
      </c>
      <c r="Z73" s="122" t="str">
        <f>IF('Indicator Data'!AJ80="x","x",ROUND(IF('Indicator Data'!AJ80&gt;Z$2,10,IF('Indicator Data'!AJ80&lt;Z$3,0,('Indicator Data'!AJ80-Z$3)/(Z$2-Z$3)*10)),1))</f>
        <v>x</v>
      </c>
      <c r="AA73" s="122" t="str">
        <f>IF('Indicator Data'!AK80="x","x",ROUND(IF('Indicator Data'!AK80&gt;AA$2,10,IF('Indicator Data'!AK80&lt;AA$3,0,('Indicator Data'!AK80-AA$3)/(AA$2-AA$3)*10)),1))</f>
        <v>x</v>
      </c>
      <c r="AB73" s="99" t="str">
        <f t="shared" si="91"/>
        <v>x</v>
      </c>
      <c r="AC73" s="100">
        <f t="shared" si="92"/>
        <v>7.2</v>
      </c>
      <c r="AD73" s="122" t="str">
        <f>IF('Indicator Data'!AI80="x","x",ROUND(IF('Indicator Data'!AI80&gt;AD$2,10,IF('Indicator Data'!AI80&lt;AD$3,0,('Indicator Data'!AI80-AD$3)/(AD$2-AD$3)*10)),1))</f>
        <v>x</v>
      </c>
      <c r="AE73" s="122">
        <f>IF('Indicator Data'!AG80="x","x",ROUND(IF('Indicator Data'!AG80&gt;AE$2,0,IF('Indicator Data'!AG80&lt;AE$3,10,(AE$2-'Indicator Data'!AG80)/(AE$2-AE$3)*10)),1))</f>
        <v>6.8</v>
      </c>
      <c r="AF73" s="122" t="str">
        <f>IF('Indicator Data'!AH80="x","x",ROUND(IF('Indicator Data'!AH80&gt;AF$2,0,IF('Indicator Data'!AH80&lt;AF$3,10,(AF$2-'Indicator Data'!AH80)/(AF$2-AF$3)*10)),1))</f>
        <v>x</v>
      </c>
      <c r="AG73" s="99">
        <f t="shared" si="93"/>
        <v>6.8</v>
      </c>
      <c r="AH73" s="100">
        <f t="shared" si="94"/>
        <v>6.8</v>
      </c>
      <c r="AI73" s="101">
        <f t="shared" si="81"/>
        <v>6.3</v>
      </c>
      <c r="AJ73" s="27"/>
      <c r="AK73" s="27"/>
    </row>
    <row r="74" spans="1:37" ht="15.75" customHeight="1" x14ac:dyDescent="0.25">
      <c r="A74" s="37" t="s">
        <v>270</v>
      </c>
      <c r="B74" s="37" t="s">
        <v>271</v>
      </c>
      <c r="C74" s="122" t="str">
        <f>IF('Indicator Data'!AL81="x","x",ROUND(IF('Indicator Data'!AL81&gt;C$2,0,IF('Indicator Data'!AL81&lt;C$3,10,(C$2-'Indicator Data'!AL81)/(C$2-C$3)*10)),1))</f>
        <v>x</v>
      </c>
      <c r="D74" s="122">
        <f>IF('Indicator Data'!AM81="x","x",ROUND(IF('Indicator Data'!AM81&gt;D$2,0,IF('Indicator Data'!AM81&lt;D$3,10,(D$2-'Indicator Data'!AM81)/(D$2-D$3)*10)),1))</f>
        <v>6</v>
      </c>
      <c r="E74" s="99">
        <f t="shared" si="82"/>
        <v>6</v>
      </c>
      <c r="F74" s="100">
        <f t="shared" si="83"/>
        <v>6</v>
      </c>
      <c r="G74" s="122" t="str">
        <f>IF('Indicator Data'!AN81="x","x",ROUND(IF('Indicator Data'!AN81&gt;G$2,10,IF('Indicator Data'!AN81&lt;G$3,0,('Indicator Data'!AN81-G$3)/(G$2-G$3)*10)),1))</f>
        <v>x</v>
      </c>
      <c r="H74" s="99" t="str">
        <f t="shared" si="84"/>
        <v>x</v>
      </c>
      <c r="I74" s="100" t="str">
        <f t="shared" si="85"/>
        <v>x</v>
      </c>
      <c r="J74" s="122" t="str">
        <f>IF('Indicator Data'!AO81="x","x",ROUND(IF('Indicator Data'!AO81&gt;J$2,0,IF('Indicator Data'!AO81&lt;J$3,10,(J$2-'Indicator Data'!AO81)/(J$2-J$3)*10)),1))</f>
        <v>x</v>
      </c>
      <c r="K74" s="99" t="str">
        <f t="shared" ref="K74:L74" si="98">IF(AND(J74="x"),"x",ROUND(AVERAGE(J74),1))</f>
        <v>x</v>
      </c>
      <c r="L74" s="100" t="str">
        <f t="shared" si="98"/>
        <v>x</v>
      </c>
      <c r="M74" s="101">
        <f t="shared" si="79"/>
        <v>6</v>
      </c>
      <c r="N74" s="122">
        <f>IF('Indicator Data'!AE81="x","x",ROUND(IF('Indicator Data'!AE81&gt;N$2,10,IF('Indicator Data'!AE81&lt;N$3,0,('Indicator Data'!AE81-N$3)/(N$2-N$3)*10)),1))</f>
        <v>4.3</v>
      </c>
      <c r="O74" s="99">
        <f t="shared" si="87"/>
        <v>4.3</v>
      </c>
      <c r="P74" s="122">
        <f>IF('Indicator Data'!AF81="x","x",ROUND(IF('Indicator Data'!AF81=0,0,IF(LOG('Indicator Data'!AF81)&gt;P$2,10,IF(LOG('Indicator Data'!AF81)&lt;P$3,0,((LOG('Indicator Data'!AF81)-P$3))/(P$2-P$3)*10))),1))</f>
        <v>6.6</v>
      </c>
      <c r="Q74" s="99">
        <f t="shared" si="88"/>
        <v>6.6</v>
      </c>
      <c r="R74" s="122">
        <f>IF('Indicator Data'!AA81="x","x",ROUND(IF('Indicator Data'!AA81&gt;R$2,10,IF('Indicator Data'!AA81&lt;R$3,0,('Indicator Data'!AA81-R$3)/(R$2-R$3)*10)),1))</f>
        <v>1.8</v>
      </c>
      <c r="S74" s="122">
        <f>IF('Indicator Data'!AB81="x","x",ROUND(IF('Indicator Data'!AB81=0,0,IF(LOG('Indicator Data'!AB81)&gt;S$2,10,IF(LOG('Indicator Data'!AB81)&lt;S$3,0,((LOG('Indicator Data'!AB81)-S$3))/(S$2-S$3)*10))),1))</f>
        <v>2.8</v>
      </c>
      <c r="T74" s="122">
        <f>IF('Indicator Data'!AC81="x","x",ROUND(IF('Indicator Data'!AC81=0,0,IF(LOG('Indicator Data'!AC81)&gt;T$2,10,IF(LOG('Indicator Data'!AC81)&lt;T$3,0,((LOG('Indicator Data'!AC81)-T$3))/(T$2-T$3)*10))),1))</f>
        <v>8.1</v>
      </c>
      <c r="U74" s="122">
        <f>IF('Indicator Data'!AD81="x","x",ROUND(IF('Indicator Data'!AD81&gt;U$2,10,IF('Indicator Data'!AD81&lt;U$3,0,('Indicator Data'!AD81-U$3)/(U$2-U$3)*10)),1))</f>
        <v>1.4</v>
      </c>
      <c r="V74" s="99">
        <f t="shared" si="89"/>
        <v>3.5</v>
      </c>
      <c r="W74" s="100">
        <f t="shared" si="80"/>
        <v>4.8</v>
      </c>
      <c r="X74" s="122">
        <f>IF('Indicator Data'!AP81="x","x",ROUND(IF('Indicator Data'!AP81=0,10,IF(LOG('Indicator Data'!AP81)&gt;X$2,0,IF(LOG('Indicator Data'!AP81)&lt;X$3,10,(X$2-LOG('Indicator Data'!AP81))/(X$2-X$3)*10))),1))</f>
        <v>1.5</v>
      </c>
      <c r="Y74" s="99">
        <f t="shared" si="90"/>
        <v>1.5</v>
      </c>
      <c r="Z74" s="122" t="str">
        <f>IF('Indicator Data'!AJ81="x","x",ROUND(IF('Indicator Data'!AJ81&gt;Z$2,10,IF('Indicator Data'!AJ81&lt;Z$3,0,('Indicator Data'!AJ81-Z$3)/(Z$2-Z$3)*10)),1))</f>
        <v>x</v>
      </c>
      <c r="AA74" s="122" t="str">
        <f>IF('Indicator Data'!AK81="x","x",ROUND(IF('Indicator Data'!AK81&gt;AA$2,10,IF('Indicator Data'!AK81&lt;AA$3,0,('Indicator Data'!AK81-AA$3)/(AA$2-AA$3)*10)),1))</f>
        <v>x</v>
      </c>
      <c r="AB74" s="99" t="str">
        <f t="shared" si="91"/>
        <v>x</v>
      </c>
      <c r="AC74" s="100">
        <f t="shared" si="92"/>
        <v>1.5</v>
      </c>
      <c r="AD74" s="122">
        <f>IF('Indicator Data'!AI81="x","x",ROUND(IF('Indicator Data'!AI81&gt;AD$2,10,IF('Indicator Data'!AI81&lt;AD$3,0,('Indicator Data'!AI81-AD$3)/(AD$2-AD$3)*10)),1))</f>
        <v>0.1</v>
      </c>
      <c r="AE74" s="122">
        <f>IF('Indicator Data'!AG81="x","x",ROUND(IF('Indicator Data'!AG81&gt;AE$2,0,IF('Indicator Data'!AG81&lt;AE$3,10,(AE$2-'Indicator Data'!AG81)/(AE$2-AE$3)*10)),1))</f>
        <v>8.6</v>
      </c>
      <c r="AF74" s="122" t="str">
        <f>IF('Indicator Data'!AH81="x","x",ROUND(IF('Indicator Data'!AH81&gt;AF$2,0,IF('Indicator Data'!AH81&lt;AF$3,10,(AF$2-'Indicator Data'!AH81)/(AF$2-AF$3)*10)),1))</f>
        <v>x</v>
      </c>
      <c r="AG74" s="99">
        <f t="shared" si="93"/>
        <v>4.4000000000000004</v>
      </c>
      <c r="AH74" s="100">
        <f t="shared" si="94"/>
        <v>4.4000000000000004</v>
      </c>
      <c r="AI74" s="101">
        <f t="shared" si="81"/>
        <v>3.6</v>
      </c>
      <c r="AJ74" s="27"/>
      <c r="AK74" s="27"/>
    </row>
    <row r="75" spans="1:37" ht="15.75" customHeight="1" x14ac:dyDescent="0.25">
      <c r="A75" s="37" t="s">
        <v>272</v>
      </c>
      <c r="B75" s="37" t="s">
        <v>273</v>
      </c>
      <c r="C75" s="122" t="str">
        <f>IF('Indicator Data'!AL82="x","x",ROUND(IF('Indicator Data'!AL82&gt;C$2,0,IF('Indicator Data'!AL82&lt;C$3,10,(C$2-'Indicator Data'!AL82)/(C$2-C$3)*10)),1))</f>
        <v>x</v>
      </c>
      <c r="D75" s="122">
        <f>IF('Indicator Data'!AM82="x","x",ROUND(IF('Indicator Data'!AM82&gt;D$2,0,IF('Indicator Data'!AM82&lt;D$3,10,(D$2-'Indicator Data'!AM82)/(D$2-D$3)*10)),1))</f>
        <v>6</v>
      </c>
      <c r="E75" s="99">
        <f t="shared" si="82"/>
        <v>6</v>
      </c>
      <c r="F75" s="100">
        <f t="shared" si="83"/>
        <v>6</v>
      </c>
      <c r="G75" s="122" t="str">
        <f>IF('Indicator Data'!AN82="x","x",ROUND(IF('Indicator Data'!AN82&gt;G$2,10,IF('Indicator Data'!AN82&lt;G$3,0,('Indicator Data'!AN82-G$3)/(G$2-G$3)*10)),1))</f>
        <v>x</v>
      </c>
      <c r="H75" s="99" t="str">
        <f t="shared" si="84"/>
        <v>x</v>
      </c>
      <c r="I75" s="100" t="str">
        <f t="shared" si="85"/>
        <v>x</v>
      </c>
      <c r="J75" s="122" t="str">
        <f>IF('Indicator Data'!AO82="x","x",ROUND(IF('Indicator Data'!AO82&gt;J$2,0,IF('Indicator Data'!AO82&lt;J$3,10,(J$2-'Indicator Data'!AO82)/(J$2-J$3)*10)),1))</f>
        <v>x</v>
      </c>
      <c r="K75" s="99" t="str">
        <f t="shared" ref="K75:L75" si="99">IF(AND(J75="x"),"x",ROUND(AVERAGE(J75),1))</f>
        <v>x</v>
      </c>
      <c r="L75" s="100" t="str">
        <f t="shared" si="99"/>
        <v>x</v>
      </c>
      <c r="M75" s="101">
        <f t="shared" si="79"/>
        <v>6</v>
      </c>
      <c r="N75" s="122">
        <f>IF('Indicator Data'!AE82="x","x",ROUND(IF('Indicator Data'!AE82&gt;N$2,10,IF('Indicator Data'!AE82&lt;N$3,0,('Indicator Data'!AE82-N$3)/(N$2-N$3)*10)),1))</f>
        <v>6.6</v>
      </c>
      <c r="O75" s="99">
        <f t="shared" si="87"/>
        <v>6.6</v>
      </c>
      <c r="P75" s="122">
        <f>IF('Indicator Data'!AF82="x","x",ROUND(IF('Indicator Data'!AF82=0,0,IF(LOG('Indicator Data'!AF82)&gt;P$2,10,IF(LOG('Indicator Data'!AF82)&lt;P$3,0,((LOG('Indicator Data'!AF82)-P$3))/(P$2-P$3)*10))),1))</f>
        <v>6.1</v>
      </c>
      <c r="Q75" s="99">
        <f t="shared" si="88"/>
        <v>6.1</v>
      </c>
      <c r="R75" s="122">
        <f>IF('Indicator Data'!AA82="x","x",ROUND(IF('Indicator Data'!AA82&gt;R$2,10,IF('Indicator Data'!AA82&lt;R$3,0,('Indicator Data'!AA82-R$3)/(R$2-R$3)*10)),1))</f>
        <v>0</v>
      </c>
      <c r="S75" s="122">
        <f>IF('Indicator Data'!AB82="x","x",ROUND(IF('Indicator Data'!AB82=0,0,IF(LOG('Indicator Data'!AB82)&gt;S$2,10,IF(LOG('Indicator Data'!AB82)&lt;S$3,0,((LOG('Indicator Data'!AB82)-S$3))/(S$2-S$3)*10))),1))</f>
        <v>0.4</v>
      </c>
      <c r="T75" s="122">
        <f>IF('Indicator Data'!AC82="x","x",ROUND(IF('Indicator Data'!AC82=0,0,IF(LOG('Indicator Data'!AC82)&gt;T$2,10,IF(LOG('Indicator Data'!AC82)&lt;T$3,0,((LOG('Indicator Data'!AC82)-T$3))/(T$2-T$3)*10))),1))</f>
        <v>0</v>
      </c>
      <c r="U75" s="122">
        <f>IF('Indicator Data'!AD82="x","x",ROUND(IF('Indicator Data'!AD82&gt;U$2,10,IF('Indicator Data'!AD82&lt;U$3,0,('Indicator Data'!AD82-U$3)/(U$2-U$3)*10)),1))</f>
        <v>1.4</v>
      </c>
      <c r="V75" s="99">
        <f t="shared" si="89"/>
        <v>0.5</v>
      </c>
      <c r="W75" s="100">
        <f t="shared" si="80"/>
        <v>4.4000000000000004</v>
      </c>
      <c r="X75" s="122">
        <f>IF('Indicator Data'!AP82="x","x",ROUND(IF('Indicator Data'!AP82=0,10,IF(LOG('Indicator Data'!AP82)&gt;X$2,0,IF(LOG('Indicator Data'!AP82)&lt;X$3,10,(X$2-LOG('Indicator Data'!AP82))/(X$2-X$3)*10))),1))</f>
        <v>3.2</v>
      </c>
      <c r="Y75" s="99">
        <f t="shared" si="90"/>
        <v>3.2</v>
      </c>
      <c r="Z75" s="122" t="str">
        <f>IF('Indicator Data'!AJ82="x","x",ROUND(IF('Indicator Data'!AJ82&gt;Z$2,10,IF('Indicator Data'!AJ82&lt;Z$3,0,('Indicator Data'!AJ82-Z$3)/(Z$2-Z$3)*10)),1))</f>
        <v>x</v>
      </c>
      <c r="AA75" s="122" t="str">
        <f>IF('Indicator Data'!AK82="x","x",ROUND(IF('Indicator Data'!AK82&gt;AA$2,10,IF('Indicator Data'!AK82&lt;AA$3,0,('Indicator Data'!AK82-AA$3)/(AA$2-AA$3)*10)),1))</f>
        <v>x</v>
      </c>
      <c r="AB75" s="99" t="str">
        <f t="shared" si="91"/>
        <v>x</v>
      </c>
      <c r="AC75" s="100">
        <f t="shared" si="92"/>
        <v>3.2</v>
      </c>
      <c r="AD75" s="122">
        <f>IF('Indicator Data'!AI82="x","x",ROUND(IF('Indicator Data'!AI82&gt;AD$2,10,IF('Indicator Data'!AI82&lt;AD$3,0,('Indicator Data'!AI82-AD$3)/(AD$2-AD$3)*10)),1))</f>
        <v>0.6</v>
      </c>
      <c r="AE75" s="122">
        <f>IF('Indicator Data'!AG82="x","x",ROUND(IF('Indicator Data'!AG82&gt;AE$2,0,IF('Indicator Data'!AG82&lt;AE$3,10,(AE$2-'Indicator Data'!AG82)/(AE$2-AE$3)*10)),1))</f>
        <v>2</v>
      </c>
      <c r="AF75" s="122" t="str">
        <f>IF('Indicator Data'!AH82="x","x",ROUND(IF('Indicator Data'!AH82&gt;AF$2,0,IF('Indicator Data'!AH82&lt;AF$3,10,(AF$2-'Indicator Data'!AH82)/(AF$2-AF$3)*10)),1))</f>
        <v>x</v>
      </c>
      <c r="AG75" s="99">
        <f t="shared" si="93"/>
        <v>1.3</v>
      </c>
      <c r="AH75" s="100">
        <f t="shared" si="94"/>
        <v>1.3</v>
      </c>
      <c r="AI75" s="101">
        <f t="shared" si="81"/>
        <v>3</v>
      </c>
      <c r="AJ75" s="27"/>
      <c r="AK75" s="27"/>
    </row>
    <row r="76" spans="1:37" ht="15.75" customHeight="1" x14ac:dyDescent="0.25">
      <c r="A76" s="37" t="s">
        <v>274</v>
      </c>
      <c r="B76" s="37" t="s">
        <v>275</v>
      </c>
      <c r="C76" s="122" t="str">
        <f>IF('Indicator Data'!AL83="x","x",ROUND(IF('Indicator Data'!AL83&gt;C$2,0,IF('Indicator Data'!AL83&lt;C$3,10,(C$2-'Indicator Data'!AL83)/(C$2-C$3)*10)),1))</f>
        <v>x</v>
      </c>
      <c r="D76" s="122">
        <f>IF('Indicator Data'!AM83="x","x",ROUND(IF('Indicator Data'!AM83&gt;D$2,0,IF('Indicator Data'!AM83&lt;D$3,10,(D$2-'Indicator Data'!AM83)/(D$2-D$3)*10)),1))</f>
        <v>6</v>
      </c>
      <c r="E76" s="99">
        <f t="shared" si="82"/>
        <v>6</v>
      </c>
      <c r="F76" s="100">
        <f t="shared" si="83"/>
        <v>6</v>
      </c>
      <c r="G76" s="122" t="str">
        <f>IF('Indicator Data'!AN83="x","x",ROUND(IF('Indicator Data'!AN83&gt;G$2,10,IF('Indicator Data'!AN83&lt;G$3,0,('Indicator Data'!AN83-G$3)/(G$2-G$3)*10)),1))</f>
        <v>x</v>
      </c>
      <c r="H76" s="99" t="str">
        <f t="shared" si="84"/>
        <v>x</v>
      </c>
      <c r="I76" s="100" t="str">
        <f t="shared" si="85"/>
        <v>x</v>
      </c>
      <c r="J76" s="122" t="str">
        <f>IF('Indicator Data'!AO83="x","x",ROUND(IF('Indicator Data'!AO83&gt;J$2,0,IF('Indicator Data'!AO83&lt;J$3,10,(J$2-'Indicator Data'!AO83)/(J$2-J$3)*10)),1))</f>
        <v>x</v>
      </c>
      <c r="K76" s="99" t="str">
        <f t="shared" ref="K76:L76" si="100">IF(AND(J76="x"),"x",ROUND(AVERAGE(J76),1))</f>
        <v>x</v>
      </c>
      <c r="L76" s="100" t="str">
        <f t="shared" si="100"/>
        <v>x</v>
      </c>
      <c r="M76" s="101">
        <f t="shared" si="79"/>
        <v>6</v>
      </c>
      <c r="N76" s="122">
        <f>IF('Indicator Data'!AE83="x","x",ROUND(IF('Indicator Data'!AE83&gt;N$2,10,IF('Indicator Data'!AE83&lt;N$3,0,('Indicator Data'!AE83-N$3)/(N$2-N$3)*10)),1))</f>
        <v>5.7</v>
      </c>
      <c r="O76" s="99">
        <f t="shared" si="87"/>
        <v>5.7</v>
      </c>
      <c r="P76" s="122">
        <f>IF('Indicator Data'!AF83="x","x",ROUND(IF('Indicator Data'!AF83=0,0,IF(LOG('Indicator Data'!AF83)&gt;P$2,10,IF(LOG('Indicator Data'!AF83)&lt;P$3,0,((LOG('Indicator Data'!AF83)-P$3))/(P$2-P$3)*10))),1))</f>
        <v>6.8</v>
      </c>
      <c r="Q76" s="99">
        <f t="shared" si="88"/>
        <v>6.8</v>
      </c>
      <c r="R76" s="122">
        <f>IF('Indicator Data'!AA83="x","x",ROUND(IF('Indicator Data'!AA83&gt;R$2,10,IF('Indicator Data'!AA83&lt;R$3,0,('Indicator Data'!AA83-R$3)/(R$2-R$3)*10)),1))</f>
        <v>0</v>
      </c>
      <c r="S76" s="122">
        <f>IF('Indicator Data'!AB83="x","x",ROUND(IF('Indicator Data'!AB83=0,0,IF(LOG('Indicator Data'!AB83)&gt;S$2,10,IF(LOG('Indicator Data'!AB83)&lt;S$3,0,((LOG('Indicator Data'!AB83)-S$3))/(S$2-S$3)*10))),1))</f>
        <v>1.5</v>
      </c>
      <c r="T76" s="122">
        <f>IF('Indicator Data'!AC83="x","x",ROUND(IF('Indicator Data'!AC83=0,0,IF(LOG('Indicator Data'!AC83)&gt;T$2,10,IF(LOG('Indicator Data'!AC83)&lt;T$3,0,((LOG('Indicator Data'!AC83)-T$3))/(T$2-T$3)*10))),1))</f>
        <v>9.6999999999999993</v>
      </c>
      <c r="U76" s="122">
        <f>IF('Indicator Data'!AD83="x","x",ROUND(IF('Indicator Data'!AD83&gt;U$2,10,IF('Indicator Data'!AD83&lt;U$3,0,('Indicator Data'!AD83-U$3)/(U$2-U$3)*10)),1))</f>
        <v>6.6</v>
      </c>
      <c r="V76" s="99">
        <f t="shared" si="89"/>
        <v>4.5</v>
      </c>
      <c r="W76" s="100">
        <f t="shared" si="80"/>
        <v>5.7</v>
      </c>
      <c r="X76" s="122">
        <f>IF('Indicator Data'!AP83="x","x",ROUND(IF('Indicator Data'!AP83=0,10,IF(LOG('Indicator Data'!AP83)&gt;X$2,0,IF(LOG('Indicator Data'!AP83)&lt;X$3,10,(X$2-LOG('Indicator Data'!AP83))/(X$2-X$3)*10))),1))</f>
        <v>2.8</v>
      </c>
      <c r="Y76" s="99">
        <f t="shared" si="90"/>
        <v>2.8</v>
      </c>
      <c r="Z76" s="122" t="str">
        <f>IF('Indicator Data'!AJ83="x","x",ROUND(IF('Indicator Data'!AJ83&gt;Z$2,10,IF('Indicator Data'!AJ83&lt;Z$3,0,('Indicator Data'!AJ83-Z$3)/(Z$2-Z$3)*10)),1))</f>
        <v>x</v>
      </c>
      <c r="AA76" s="122" t="str">
        <f>IF('Indicator Data'!AK83="x","x",ROUND(IF('Indicator Data'!AK83&gt;AA$2,10,IF('Indicator Data'!AK83&lt;AA$3,0,('Indicator Data'!AK83-AA$3)/(AA$2-AA$3)*10)),1))</f>
        <v>x</v>
      </c>
      <c r="AB76" s="99" t="str">
        <f t="shared" si="91"/>
        <v>x</v>
      </c>
      <c r="AC76" s="100">
        <f t="shared" si="92"/>
        <v>2.8</v>
      </c>
      <c r="AD76" s="122">
        <f>IF('Indicator Data'!AI83="x","x",ROUND(IF('Indicator Data'!AI83&gt;AD$2,10,IF('Indicator Data'!AI83&lt;AD$3,0,('Indicator Data'!AI83-AD$3)/(AD$2-AD$3)*10)),1))</f>
        <v>3.9</v>
      </c>
      <c r="AE76" s="122">
        <f>IF('Indicator Data'!AG83="x","x",ROUND(IF('Indicator Data'!AG83&gt;AE$2,0,IF('Indicator Data'!AG83&lt;AE$3,10,(AE$2-'Indicator Data'!AG83)/(AE$2-AE$3)*10)),1))</f>
        <v>8.8000000000000007</v>
      </c>
      <c r="AF76" s="122" t="str">
        <f>IF('Indicator Data'!AH83="x","x",ROUND(IF('Indicator Data'!AH83&gt;AF$2,0,IF('Indicator Data'!AH83&lt;AF$3,10,(AF$2-'Indicator Data'!AH83)/(AF$2-AF$3)*10)),1))</f>
        <v>x</v>
      </c>
      <c r="AG76" s="99">
        <f t="shared" si="93"/>
        <v>6.4</v>
      </c>
      <c r="AH76" s="100">
        <f t="shared" si="94"/>
        <v>6.4</v>
      </c>
      <c r="AI76" s="101">
        <f t="shared" si="81"/>
        <v>5</v>
      </c>
      <c r="AJ76" s="27"/>
      <c r="AK76" s="27"/>
    </row>
    <row r="77" spans="1:37" ht="15.75" customHeight="1" x14ac:dyDescent="0.25">
      <c r="A77" s="37" t="s">
        <v>276</v>
      </c>
      <c r="B77" s="37" t="s">
        <v>277</v>
      </c>
      <c r="C77" s="122" t="str">
        <f>IF('Indicator Data'!AL84="x","x",ROUND(IF('Indicator Data'!AL84&gt;C$2,0,IF('Indicator Data'!AL84&lt;C$3,10,(C$2-'Indicator Data'!AL84)/(C$2-C$3)*10)),1))</f>
        <v>x</v>
      </c>
      <c r="D77" s="122">
        <f>IF('Indicator Data'!AM84="x","x",ROUND(IF('Indicator Data'!AM84&gt;D$2,0,IF('Indicator Data'!AM84&lt;D$3,10,(D$2-'Indicator Data'!AM84)/(D$2-D$3)*10)),1))</f>
        <v>6</v>
      </c>
      <c r="E77" s="99">
        <f t="shared" si="82"/>
        <v>6</v>
      </c>
      <c r="F77" s="100">
        <f t="shared" si="83"/>
        <v>6</v>
      </c>
      <c r="G77" s="122" t="str">
        <f>IF('Indicator Data'!AN84="x","x",ROUND(IF('Indicator Data'!AN84&gt;G$2,10,IF('Indicator Data'!AN84&lt;G$3,0,('Indicator Data'!AN84-G$3)/(G$2-G$3)*10)),1))</f>
        <v>x</v>
      </c>
      <c r="H77" s="99" t="str">
        <f t="shared" si="84"/>
        <v>x</v>
      </c>
      <c r="I77" s="100" t="str">
        <f t="shared" si="85"/>
        <v>x</v>
      </c>
      <c r="J77" s="122" t="str">
        <f>IF('Indicator Data'!AO84="x","x",ROUND(IF('Indicator Data'!AO84&gt;J$2,0,IF('Indicator Data'!AO84&lt;J$3,10,(J$2-'Indicator Data'!AO84)/(J$2-J$3)*10)),1))</f>
        <v>x</v>
      </c>
      <c r="K77" s="99" t="str">
        <f t="shared" ref="K77:L77" si="101">IF(AND(J77="x"),"x",ROUND(AVERAGE(J77),1))</f>
        <v>x</v>
      </c>
      <c r="L77" s="100" t="str">
        <f t="shared" si="101"/>
        <v>x</v>
      </c>
      <c r="M77" s="101">
        <f t="shared" si="79"/>
        <v>6</v>
      </c>
      <c r="N77" s="122">
        <f>IF('Indicator Data'!AE84="x","x",ROUND(IF('Indicator Data'!AE84&gt;N$2,10,IF('Indicator Data'!AE84&lt;N$3,0,('Indicator Data'!AE84-N$3)/(N$2-N$3)*10)),1))</f>
        <v>2</v>
      </c>
      <c r="O77" s="99">
        <f t="shared" si="87"/>
        <v>2</v>
      </c>
      <c r="P77" s="122">
        <f>IF('Indicator Data'!AF84="x","x",ROUND(IF('Indicator Data'!AF84=0,0,IF(LOG('Indicator Data'!AF84)&gt;P$2,10,IF(LOG('Indicator Data'!AF84)&lt;P$3,0,((LOG('Indicator Data'!AF84)-P$3))/(P$2-P$3)*10))),1))</f>
        <v>0</v>
      </c>
      <c r="Q77" s="99">
        <f t="shared" si="88"/>
        <v>0</v>
      </c>
      <c r="R77" s="122">
        <f>IF('Indicator Data'!AA84="x","x",ROUND(IF('Indicator Data'!AA84&gt;R$2,10,IF('Indicator Data'!AA84&lt;R$3,0,('Indicator Data'!AA84-R$3)/(R$2-R$3)*10)),1))</f>
        <v>0</v>
      </c>
      <c r="S77" s="122">
        <f>IF('Indicator Data'!AB84="x","x",ROUND(IF('Indicator Data'!AB84=0,0,IF(LOG('Indicator Data'!AB84)&gt;S$2,10,IF(LOG('Indicator Data'!AB84)&lt;S$3,0,((LOG('Indicator Data'!AB84)-S$3))/(S$2-S$3)*10))),1))</f>
        <v>0</v>
      </c>
      <c r="T77" s="122">
        <f>IF('Indicator Data'!AC84="x","x",ROUND(IF('Indicator Data'!AC84=0,0,IF(LOG('Indicator Data'!AC84)&gt;T$2,10,IF(LOG('Indicator Data'!AC84)&lt;T$3,0,((LOG('Indicator Data'!AC84)-T$3))/(T$2-T$3)*10))),1))</f>
        <v>9.4</v>
      </c>
      <c r="U77" s="122">
        <f>IF('Indicator Data'!AD84="x","x",ROUND(IF('Indicator Data'!AD84&gt;U$2,10,IF('Indicator Data'!AD84&lt;U$3,0,('Indicator Data'!AD84-U$3)/(U$2-U$3)*10)),1))</f>
        <v>0</v>
      </c>
      <c r="V77" s="99">
        <f t="shared" si="89"/>
        <v>2.4</v>
      </c>
      <c r="W77" s="100">
        <f t="shared" si="80"/>
        <v>1.5</v>
      </c>
      <c r="X77" s="122">
        <f>IF('Indicator Data'!AP84="x","x",ROUND(IF('Indicator Data'!AP84=0,10,IF(LOG('Indicator Data'!AP84)&gt;X$2,0,IF(LOG('Indicator Data'!AP84)&lt;X$3,10,(X$2-LOG('Indicator Data'!AP84))/(X$2-X$3)*10))),1))</f>
        <v>3.1</v>
      </c>
      <c r="Y77" s="99">
        <f t="shared" si="90"/>
        <v>3.1</v>
      </c>
      <c r="Z77" s="122" t="str">
        <f>IF('Indicator Data'!AJ84="x","x",ROUND(IF('Indicator Data'!AJ84&gt;Z$2,10,IF('Indicator Data'!AJ84&lt;Z$3,0,('Indicator Data'!AJ84-Z$3)/(Z$2-Z$3)*10)),1))</f>
        <v>x</v>
      </c>
      <c r="AA77" s="122" t="str">
        <f>IF('Indicator Data'!AK84="x","x",ROUND(IF('Indicator Data'!AK84&gt;AA$2,10,IF('Indicator Data'!AK84&lt;AA$3,0,('Indicator Data'!AK84-AA$3)/(AA$2-AA$3)*10)),1))</f>
        <v>x</v>
      </c>
      <c r="AB77" s="99" t="str">
        <f t="shared" si="91"/>
        <v>x</v>
      </c>
      <c r="AC77" s="100">
        <f t="shared" si="92"/>
        <v>3.1</v>
      </c>
      <c r="AD77" s="122">
        <f>IF('Indicator Data'!AI84="x","x",ROUND(IF('Indicator Data'!AI84&gt;AD$2,10,IF('Indicator Data'!AI84&lt;AD$3,0,('Indicator Data'!AI84-AD$3)/(AD$2-AD$3)*10)),1))</f>
        <v>0.7</v>
      </c>
      <c r="AE77" s="122">
        <f>IF('Indicator Data'!AG84="x","x",ROUND(IF('Indicator Data'!AG84&gt;AE$2,0,IF('Indicator Data'!AG84&lt;AE$3,10,(AE$2-'Indicator Data'!AG84)/(AE$2-AE$3)*10)),1))</f>
        <v>8.1999999999999993</v>
      </c>
      <c r="AF77" s="122" t="str">
        <f>IF('Indicator Data'!AH84="x","x",ROUND(IF('Indicator Data'!AH84&gt;AF$2,0,IF('Indicator Data'!AH84&lt;AF$3,10,(AF$2-'Indicator Data'!AH84)/(AF$2-AF$3)*10)),1))</f>
        <v>x</v>
      </c>
      <c r="AG77" s="99">
        <f t="shared" si="93"/>
        <v>4.5</v>
      </c>
      <c r="AH77" s="100">
        <f t="shared" si="94"/>
        <v>4.5</v>
      </c>
      <c r="AI77" s="101">
        <f t="shared" si="81"/>
        <v>3</v>
      </c>
      <c r="AJ77" s="27"/>
      <c r="AK77" s="27"/>
    </row>
    <row r="78" spans="1:37" ht="15.75" customHeight="1" x14ac:dyDescent="0.25">
      <c r="A78" s="37" t="s">
        <v>278</v>
      </c>
      <c r="B78" s="37" t="s">
        <v>279</v>
      </c>
      <c r="C78" s="122" t="str">
        <f>IF('Indicator Data'!AL85="x","x",ROUND(IF('Indicator Data'!AL85&gt;C$2,0,IF('Indicator Data'!AL85&lt;C$3,10,(C$2-'Indicator Data'!AL85)/(C$2-C$3)*10)),1))</f>
        <v>x</v>
      </c>
      <c r="D78" s="122">
        <f>IF('Indicator Data'!AM85="x","x",ROUND(IF('Indicator Data'!AM85&gt;D$2,0,IF('Indicator Data'!AM85&lt;D$3,10,(D$2-'Indicator Data'!AM85)/(D$2-D$3)*10)),1))</f>
        <v>6</v>
      </c>
      <c r="E78" s="99">
        <f t="shared" si="82"/>
        <v>6</v>
      </c>
      <c r="F78" s="100">
        <f t="shared" si="83"/>
        <v>6</v>
      </c>
      <c r="G78" s="122" t="str">
        <f>IF('Indicator Data'!AN85="x","x",ROUND(IF('Indicator Data'!AN85&gt;G$2,10,IF('Indicator Data'!AN85&lt;G$3,0,('Indicator Data'!AN85-G$3)/(G$2-G$3)*10)),1))</f>
        <v>x</v>
      </c>
      <c r="H78" s="99" t="str">
        <f t="shared" si="84"/>
        <v>x</v>
      </c>
      <c r="I78" s="100" t="str">
        <f t="shared" si="85"/>
        <v>x</v>
      </c>
      <c r="J78" s="122" t="str">
        <f>IF('Indicator Data'!AO85="x","x",ROUND(IF('Indicator Data'!AO85&gt;J$2,0,IF('Indicator Data'!AO85&lt;J$3,10,(J$2-'Indicator Data'!AO85)/(J$2-J$3)*10)),1))</f>
        <v>x</v>
      </c>
      <c r="K78" s="99" t="str">
        <f t="shared" ref="K78:L78" si="102">IF(AND(J78="x"),"x",ROUND(AVERAGE(J78),1))</f>
        <v>x</v>
      </c>
      <c r="L78" s="100" t="str">
        <f t="shared" si="102"/>
        <v>x</v>
      </c>
      <c r="M78" s="101">
        <f t="shared" si="79"/>
        <v>6</v>
      </c>
      <c r="N78" s="122">
        <f>IF('Indicator Data'!AE85="x","x",ROUND(IF('Indicator Data'!AE85&gt;N$2,10,IF('Indicator Data'!AE85&lt;N$3,0,('Indicator Data'!AE85-N$3)/(N$2-N$3)*10)),1))</f>
        <v>4.3</v>
      </c>
      <c r="O78" s="99">
        <f t="shared" si="87"/>
        <v>4.3</v>
      </c>
      <c r="P78" s="122">
        <f>IF('Indicator Data'!AF85="x","x",ROUND(IF('Indicator Data'!AF85=0,0,IF(LOG('Indicator Data'!AF85)&gt;P$2,10,IF(LOG('Indicator Data'!AF85)&lt;P$3,0,((LOG('Indicator Data'!AF85)-P$3))/(P$2-P$3)*10))),1))</f>
        <v>0</v>
      </c>
      <c r="Q78" s="99">
        <f t="shared" si="88"/>
        <v>0</v>
      </c>
      <c r="R78" s="122">
        <f>IF('Indicator Data'!AA85="x","x",ROUND(IF('Indicator Data'!AA85&gt;R$2,10,IF('Indicator Data'!AA85&lt;R$3,0,('Indicator Data'!AA85-R$3)/(R$2-R$3)*10)),1))</f>
        <v>2.1</v>
      </c>
      <c r="S78" s="122">
        <f>IF('Indicator Data'!AB85="x","x",ROUND(IF('Indicator Data'!AB85=0,0,IF(LOG('Indicator Data'!AB85)&gt;S$2,10,IF(LOG('Indicator Data'!AB85)&lt;S$3,0,((LOG('Indicator Data'!AB85)-S$3))/(S$2-S$3)*10))),1))</f>
        <v>3</v>
      </c>
      <c r="T78" s="122">
        <f>IF('Indicator Data'!AC85="x","x",ROUND(IF('Indicator Data'!AC85=0,0,IF(LOG('Indicator Data'!AC85)&gt;T$2,10,IF(LOG('Indicator Data'!AC85)&lt;T$3,0,((LOG('Indicator Data'!AC85)-T$3))/(T$2-T$3)*10))),1))</f>
        <v>10</v>
      </c>
      <c r="U78" s="122">
        <f>IF('Indicator Data'!AD85="x","x",ROUND(IF('Indicator Data'!AD85&gt;U$2,10,IF('Indicator Data'!AD85&lt;U$3,0,('Indicator Data'!AD85-U$3)/(U$2-U$3)*10)),1))</f>
        <v>0</v>
      </c>
      <c r="V78" s="99">
        <f t="shared" si="89"/>
        <v>3.8</v>
      </c>
      <c r="W78" s="100">
        <f t="shared" si="80"/>
        <v>2.7</v>
      </c>
      <c r="X78" s="122">
        <f>IF('Indicator Data'!AP85="x","x",ROUND(IF('Indicator Data'!AP85=0,10,IF(LOG('Indicator Data'!AP85)&gt;X$2,0,IF(LOG('Indicator Data'!AP85)&lt;X$3,10,(X$2-LOG('Indicator Data'!AP85))/(X$2-X$3)*10))),1))</f>
        <v>0</v>
      </c>
      <c r="Y78" s="99">
        <f t="shared" si="90"/>
        <v>0</v>
      </c>
      <c r="Z78" s="122" t="str">
        <f>IF('Indicator Data'!AJ85="x","x",ROUND(IF('Indicator Data'!AJ85&gt;Z$2,10,IF('Indicator Data'!AJ85&lt;Z$3,0,('Indicator Data'!AJ85-Z$3)/(Z$2-Z$3)*10)),1))</f>
        <v>x</v>
      </c>
      <c r="AA78" s="122" t="str">
        <f>IF('Indicator Data'!AK85="x","x",ROUND(IF('Indicator Data'!AK85&gt;AA$2,10,IF('Indicator Data'!AK85&lt;AA$3,0,('Indicator Data'!AK85-AA$3)/(AA$2-AA$3)*10)),1))</f>
        <v>x</v>
      </c>
      <c r="AB78" s="99" t="str">
        <f t="shared" si="91"/>
        <v>x</v>
      </c>
      <c r="AC78" s="100">
        <f t="shared" si="92"/>
        <v>0</v>
      </c>
      <c r="AD78" s="122">
        <f>IF('Indicator Data'!AI85="x","x",ROUND(IF('Indicator Data'!AI85&gt;AD$2,10,IF('Indicator Data'!AI85&lt;AD$3,0,('Indicator Data'!AI85-AD$3)/(AD$2-AD$3)*10)),1))</f>
        <v>0</v>
      </c>
      <c r="AE78" s="122">
        <f>IF('Indicator Data'!AG85="x","x",ROUND(IF('Indicator Data'!AG85&gt;AE$2,0,IF('Indicator Data'!AG85&lt;AE$3,10,(AE$2-'Indicator Data'!AG85)/(AE$2-AE$3)*10)),1))</f>
        <v>7.4</v>
      </c>
      <c r="AF78" s="122" t="str">
        <f>IF('Indicator Data'!AH85="x","x",ROUND(IF('Indicator Data'!AH85&gt;AF$2,0,IF('Indicator Data'!AH85&lt;AF$3,10,(AF$2-'Indicator Data'!AH85)/(AF$2-AF$3)*10)),1))</f>
        <v>x</v>
      </c>
      <c r="AG78" s="99">
        <f t="shared" si="93"/>
        <v>3.7</v>
      </c>
      <c r="AH78" s="100">
        <f t="shared" si="94"/>
        <v>3.7</v>
      </c>
      <c r="AI78" s="101">
        <f t="shared" si="81"/>
        <v>2.1</v>
      </c>
      <c r="AJ78" s="27"/>
      <c r="AK78" s="27"/>
    </row>
    <row r="79" spans="1:37" ht="15.75" customHeight="1" x14ac:dyDescent="0.25">
      <c r="A79" s="37" t="s">
        <v>280</v>
      </c>
      <c r="B79" s="37" t="s">
        <v>281</v>
      </c>
      <c r="C79" s="122" t="str">
        <f>IF('Indicator Data'!AL86="x","x",ROUND(IF('Indicator Data'!AL86&gt;C$2,0,IF('Indicator Data'!AL86&lt;C$3,10,(C$2-'Indicator Data'!AL86)/(C$2-C$3)*10)),1))</f>
        <v>x</v>
      </c>
      <c r="D79" s="122">
        <f>IF('Indicator Data'!AM86="x","x",ROUND(IF('Indicator Data'!AM86&gt;D$2,0,IF('Indicator Data'!AM86&lt;D$3,10,(D$2-'Indicator Data'!AM86)/(D$2-D$3)*10)),1))</f>
        <v>0</v>
      </c>
      <c r="E79" s="99">
        <f t="shared" si="82"/>
        <v>0</v>
      </c>
      <c r="F79" s="100">
        <f t="shared" si="83"/>
        <v>0</v>
      </c>
      <c r="G79" s="122" t="str">
        <f>IF('Indicator Data'!AN86="x","x",ROUND(IF('Indicator Data'!AN86&gt;G$2,10,IF('Indicator Data'!AN86&lt;G$3,0,('Indicator Data'!AN86-G$3)/(G$2-G$3)*10)),1))</f>
        <v>x</v>
      </c>
      <c r="H79" s="99" t="str">
        <f t="shared" si="84"/>
        <v>x</v>
      </c>
      <c r="I79" s="100" t="str">
        <f t="shared" si="85"/>
        <v>x</v>
      </c>
      <c r="J79" s="122" t="str">
        <f>IF('Indicator Data'!AO86="x","x",ROUND(IF('Indicator Data'!AO86&gt;J$2,0,IF('Indicator Data'!AO86&lt;J$3,10,(J$2-'Indicator Data'!AO86)/(J$2-J$3)*10)),1))</f>
        <v>x</v>
      </c>
      <c r="K79" s="99" t="str">
        <f t="shared" ref="K79:L79" si="103">IF(AND(J79="x"),"x",ROUND(AVERAGE(J79),1))</f>
        <v>x</v>
      </c>
      <c r="L79" s="100" t="str">
        <f t="shared" si="103"/>
        <v>x</v>
      </c>
      <c r="M79" s="101">
        <f t="shared" si="79"/>
        <v>0</v>
      </c>
      <c r="N79" s="122">
        <f>IF('Indicator Data'!AE86="x","x",ROUND(IF('Indicator Data'!AE86&gt;N$2,10,IF('Indicator Data'!AE86&lt;N$3,0,('Indicator Data'!AE86-N$3)/(N$2-N$3)*10)),1))</f>
        <v>4.2</v>
      </c>
      <c r="O79" s="99">
        <f t="shared" si="87"/>
        <v>4.2</v>
      </c>
      <c r="P79" s="122">
        <f>IF('Indicator Data'!AF86="x","x",ROUND(IF('Indicator Data'!AF86=0,0,IF(LOG('Indicator Data'!AF86)&gt;P$2,10,IF(LOG('Indicator Data'!AF86)&lt;P$3,0,((LOG('Indicator Data'!AF86)-P$3))/(P$2-P$3)*10))),1))</f>
        <v>2.5</v>
      </c>
      <c r="Q79" s="99">
        <f t="shared" si="88"/>
        <v>2.5</v>
      </c>
      <c r="R79" s="122">
        <f>IF('Indicator Data'!AA86="x","x",ROUND(IF('Indicator Data'!AA86&gt;R$2,10,IF('Indicator Data'!AA86&lt;R$3,0,('Indicator Data'!AA86-R$3)/(R$2-R$3)*10)),1))</f>
        <v>0</v>
      </c>
      <c r="S79" s="122">
        <f>IF('Indicator Data'!AB86="x","x",ROUND(IF('Indicator Data'!AB86=0,0,IF(LOG('Indicator Data'!AB86)&gt;S$2,10,IF(LOG('Indicator Data'!AB86)&lt;S$3,0,((LOG('Indicator Data'!AB86)-S$3))/(S$2-S$3)*10))),1))</f>
        <v>1</v>
      </c>
      <c r="T79" s="122">
        <f>IF('Indicator Data'!AC86="x","x",ROUND(IF('Indicator Data'!AC86=0,0,IF(LOG('Indicator Data'!AC86)&gt;T$2,10,IF(LOG('Indicator Data'!AC86)&lt;T$3,0,((LOG('Indicator Data'!AC86)-T$3))/(T$2-T$3)*10))),1))</f>
        <v>9.6</v>
      </c>
      <c r="U79" s="122">
        <f>IF('Indicator Data'!AD86="x","x",ROUND(IF('Indicator Data'!AD86&gt;U$2,10,IF('Indicator Data'!AD86&lt;U$3,0,('Indicator Data'!AD86-U$3)/(U$2-U$3)*10)),1))</f>
        <v>1.2</v>
      </c>
      <c r="V79" s="99">
        <f t="shared" si="89"/>
        <v>3</v>
      </c>
      <c r="W79" s="100">
        <f t="shared" si="80"/>
        <v>3.2</v>
      </c>
      <c r="X79" s="122">
        <f>IF('Indicator Data'!AP86="x","x",ROUND(IF('Indicator Data'!AP86=0,10,IF(LOG('Indicator Data'!AP86)&gt;X$2,0,IF(LOG('Indicator Data'!AP86)&lt;X$3,10,(X$2-LOG('Indicator Data'!AP86))/(X$2-X$3)*10))),1))</f>
        <v>0.1</v>
      </c>
      <c r="Y79" s="99">
        <f t="shared" si="90"/>
        <v>0.1</v>
      </c>
      <c r="Z79" s="122" t="str">
        <f>IF('Indicator Data'!AJ86="x","x",ROUND(IF('Indicator Data'!AJ86&gt;Z$2,10,IF('Indicator Data'!AJ86&lt;Z$3,0,('Indicator Data'!AJ86-Z$3)/(Z$2-Z$3)*10)),1))</f>
        <v>x</v>
      </c>
      <c r="AA79" s="122" t="str">
        <f>IF('Indicator Data'!AK86="x","x",ROUND(IF('Indicator Data'!AK86&gt;AA$2,10,IF('Indicator Data'!AK86&lt;AA$3,0,('Indicator Data'!AK86-AA$3)/(AA$2-AA$3)*10)),1))</f>
        <v>x</v>
      </c>
      <c r="AB79" s="99" t="str">
        <f t="shared" si="91"/>
        <v>x</v>
      </c>
      <c r="AC79" s="100">
        <f t="shared" si="92"/>
        <v>0.1</v>
      </c>
      <c r="AD79" s="122">
        <f>IF('Indicator Data'!AI86="x","x",ROUND(IF('Indicator Data'!AI86&gt;AD$2,10,IF('Indicator Data'!AI86&lt;AD$3,0,('Indicator Data'!AI86-AD$3)/(AD$2-AD$3)*10)),1))</f>
        <v>3.5</v>
      </c>
      <c r="AE79" s="122">
        <f>IF('Indicator Data'!AG86="x","x",ROUND(IF('Indicator Data'!AG86&gt;AE$2,0,IF('Indicator Data'!AG86&lt;AE$3,10,(AE$2-'Indicator Data'!AG86)/(AE$2-AE$3)*10)),1))</f>
        <v>6.8</v>
      </c>
      <c r="AF79" s="122" t="str">
        <f>IF('Indicator Data'!AH86="x","x",ROUND(IF('Indicator Data'!AH86&gt;AF$2,0,IF('Indicator Data'!AH86&lt;AF$3,10,(AF$2-'Indicator Data'!AH86)/(AF$2-AF$3)*10)),1))</f>
        <v>x</v>
      </c>
      <c r="AG79" s="99">
        <f t="shared" si="93"/>
        <v>5.2</v>
      </c>
      <c r="AH79" s="100">
        <f t="shared" si="94"/>
        <v>5.2</v>
      </c>
      <c r="AI79" s="101">
        <f t="shared" si="81"/>
        <v>2.8</v>
      </c>
      <c r="AJ79" s="27"/>
      <c r="AK79" s="27"/>
    </row>
    <row r="80" spans="1:37" ht="15.75" customHeight="1" x14ac:dyDescent="0.25">
      <c r="A80" s="37" t="s">
        <v>282</v>
      </c>
      <c r="B80" s="37" t="s">
        <v>283</v>
      </c>
      <c r="C80" s="122" t="str">
        <f>IF('Indicator Data'!AL87="x","x",ROUND(IF('Indicator Data'!AL87&gt;C$2,0,IF('Indicator Data'!AL87&lt;C$3,10,(C$2-'Indicator Data'!AL87)/(C$2-C$3)*10)),1))</f>
        <v>x</v>
      </c>
      <c r="D80" s="122">
        <f>IF('Indicator Data'!AM87="x","x",ROUND(IF('Indicator Data'!AM87&gt;D$2,0,IF('Indicator Data'!AM87&lt;D$3,10,(D$2-'Indicator Data'!AM87)/(D$2-D$3)*10)),1))</f>
        <v>6</v>
      </c>
      <c r="E80" s="99">
        <f t="shared" si="82"/>
        <v>6</v>
      </c>
      <c r="F80" s="100">
        <f t="shared" si="83"/>
        <v>6</v>
      </c>
      <c r="G80" s="122" t="str">
        <f>IF('Indicator Data'!AN87="x","x",ROUND(IF('Indicator Data'!AN87&gt;G$2,10,IF('Indicator Data'!AN87&lt;G$3,0,('Indicator Data'!AN87-G$3)/(G$2-G$3)*10)),1))</f>
        <v>x</v>
      </c>
      <c r="H80" s="99" t="str">
        <f t="shared" si="84"/>
        <v>x</v>
      </c>
      <c r="I80" s="100" t="str">
        <f t="shared" si="85"/>
        <v>x</v>
      </c>
      <c r="J80" s="122" t="str">
        <f>IF('Indicator Data'!AO87="x","x",ROUND(IF('Indicator Data'!AO87&gt;J$2,0,IF('Indicator Data'!AO87&lt;J$3,10,(J$2-'Indicator Data'!AO87)/(J$2-J$3)*10)),1))</f>
        <v>x</v>
      </c>
      <c r="K80" s="99" t="str">
        <f t="shared" ref="K80:L80" si="104">IF(AND(J80="x"),"x",ROUND(AVERAGE(J80),1))</f>
        <v>x</v>
      </c>
      <c r="L80" s="100" t="str">
        <f t="shared" si="104"/>
        <v>x</v>
      </c>
      <c r="M80" s="101">
        <f t="shared" si="79"/>
        <v>6</v>
      </c>
      <c r="N80" s="122">
        <f>IF('Indicator Data'!AE87="x","x",ROUND(IF('Indicator Data'!AE87&gt;N$2,10,IF('Indicator Data'!AE87&lt;N$3,0,('Indicator Data'!AE87-N$3)/(N$2-N$3)*10)),1))</f>
        <v>3.7</v>
      </c>
      <c r="O80" s="99">
        <f t="shared" si="87"/>
        <v>3.7</v>
      </c>
      <c r="P80" s="122">
        <f>IF('Indicator Data'!AF87="x","x",ROUND(IF('Indicator Data'!AF87=0,0,IF(LOG('Indicator Data'!AF87)&gt;P$2,10,IF(LOG('Indicator Data'!AF87)&lt;P$3,0,((LOG('Indicator Data'!AF87)-P$3))/(P$2-P$3)*10))),1))</f>
        <v>3.4</v>
      </c>
      <c r="Q80" s="99">
        <f t="shared" si="88"/>
        <v>3.4</v>
      </c>
      <c r="R80" s="122">
        <f>IF('Indicator Data'!AA87="x","x",ROUND(IF('Indicator Data'!AA87&gt;R$2,10,IF('Indicator Data'!AA87&lt;R$3,0,('Indicator Data'!AA87-R$3)/(R$2-R$3)*10)),1))</f>
        <v>0</v>
      </c>
      <c r="S80" s="122">
        <f>IF('Indicator Data'!AB87="x","x",ROUND(IF('Indicator Data'!AB87=0,0,IF(LOG('Indicator Data'!AB87)&gt;S$2,10,IF(LOG('Indicator Data'!AB87)&lt;S$3,0,((LOG('Indicator Data'!AB87)-S$3))/(S$2-S$3)*10))),1))</f>
        <v>1.9</v>
      </c>
      <c r="T80" s="122">
        <f>IF('Indicator Data'!AC87="x","x",ROUND(IF('Indicator Data'!AC87=0,0,IF(LOG('Indicator Data'!AC87)&gt;T$2,10,IF(LOG('Indicator Data'!AC87)&lt;T$3,0,((LOG('Indicator Data'!AC87)-T$3))/(T$2-T$3)*10))),1))</f>
        <v>8.1999999999999993</v>
      </c>
      <c r="U80" s="122">
        <f>IF('Indicator Data'!AD87="x","x",ROUND(IF('Indicator Data'!AD87&gt;U$2,10,IF('Indicator Data'!AD87&lt;U$3,0,('Indicator Data'!AD87-U$3)/(U$2-U$3)*10)),1))</f>
        <v>2.8</v>
      </c>
      <c r="V80" s="99">
        <f t="shared" si="89"/>
        <v>3.2</v>
      </c>
      <c r="W80" s="100">
        <f t="shared" si="80"/>
        <v>3.4</v>
      </c>
      <c r="X80" s="122">
        <f>IF('Indicator Data'!AP87="x","x",ROUND(IF('Indicator Data'!AP87=0,10,IF(LOG('Indicator Data'!AP87)&gt;X$2,0,IF(LOG('Indicator Data'!AP87)&lt;X$3,10,(X$2-LOG('Indicator Data'!AP87))/(X$2-X$3)*10))),1))</f>
        <v>0</v>
      </c>
      <c r="Y80" s="99">
        <f t="shared" si="90"/>
        <v>0</v>
      </c>
      <c r="Z80" s="122" t="str">
        <f>IF('Indicator Data'!AJ87="x","x",ROUND(IF('Indicator Data'!AJ87&gt;Z$2,10,IF('Indicator Data'!AJ87&lt;Z$3,0,('Indicator Data'!AJ87-Z$3)/(Z$2-Z$3)*10)),1))</f>
        <v>x</v>
      </c>
      <c r="AA80" s="122" t="str">
        <f>IF('Indicator Data'!AK87="x","x",ROUND(IF('Indicator Data'!AK87&gt;AA$2,10,IF('Indicator Data'!AK87&lt;AA$3,0,('Indicator Data'!AK87-AA$3)/(AA$2-AA$3)*10)),1))</f>
        <v>x</v>
      </c>
      <c r="AB80" s="99" t="str">
        <f t="shared" si="91"/>
        <v>x</v>
      </c>
      <c r="AC80" s="100">
        <f t="shared" si="92"/>
        <v>0</v>
      </c>
      <c r="AD80" s="122">
        <f>IF('Indicator Data'!AI87="x","x",ROUND(IF('Indicator Data'!AI87&gt;AD$2,10,IF('Indicator Data'!AI87&lt;AD$3,0,('Indicator Data'!AI87-AD$3)/(AD$2-AD$3)*10)),1))</f>
        <v>0</v>
      </c>
      <c r="AE80" s="122">
        <f>IF('Indicator Data'!AG87="x","x",ROUND(IF('Indicator Data'!AG87&gt;AE$2,0,IF('Indicator Data'!AG87&lt;AE$3,10,(AE$2-'Indicator Data'!AG87)/(AE$2-AE$3)*10)),1))</f>
        <v>6.8</v>
      </c>
      <c r="AF80" s="122" t="str">
        <f>IF('Indicator Data'!AH87="x","x",ROUND(IF('Indicator Data'!AH87&gt;AF$2,0,IF('Indicator Data'!AH87&lt;AF$3,10,(AF$2-'Indicator Data'!AH87)/(AF$2-AF$3)*10)),1))</f>
        <v>x</v>
      </c>
      <c r="AG80" s="99">
        <f t="shared" si="93"/>
        <v>3.4</v>
      </c>
      <c r="AH80" s="100">
        <f t="shared" si="94"/>
        <v>3.4</v>
      </c>
      <c r="AI80" s="101">
        <f t="shared" si="81"/>
        <v>2.2999999999999998</v>
      </c>
      <c r="AJ80" s="27"/>
      <c r="AK80" s="27"/>
    </row>
    <row r="81" spans="1:37" ht="15.75" customHeight="1" x14ac:dyDescent="0.25">
      <c r="A81" s="37" t="s">
        <v>284</v>
      </c>
      <c r="B81" s="37" t="s">
        <v>285</v>
      </c>
      <c r="C81" s="122" t="str">
        <f>IF('Indicator Data'!AL88="x","x",ROUND(IF('Indicator Data'!AL88&gt;C$2,0,IF('Indicator Data'!AL88&lt;C$3,10,(C$2-'Indicator Data'!AL88)/(C$2-C$3)*10)),1))</f>
        <v>x</v>
      </c>
      <c r="D81" s="122">
        <f>IF('Indicator Data'!AM88="x","x",ROUND(IF('Indicator Data'!AM88&gt;D$2,0,IF('Indicator Data'!AM88&lt;D$3,10,(D$2-'Indicator Data'!AM88)/(D$2-D$3)*10)),1))</f>
        <v>6</v>
      </c>
      <c r="E81" s="99">
        <f t="shared" si="82"/>
        <v>6</v>
      </c>
      <c r="F81" s="100">
        <f t="shared" si="83"/>
        <v>6</v>
      </c>
      <c r="G81" s="122" t="str">
        <f>IF('Indicator Data'!AN88="x","x",ROUND(IF('Indicator Data'!AN88&gt;G$2,10,IF('Indicator Data'!AN88&lt;G$3,0,('Indicator Data'!AN88-G$3)/(G$2-G$3)*10)),1))</f>
        <v>x</v>
      </c>
      <c r="H81" s="99" t="str">
        <f t="shared" si="84"/>
        <v>x</v>
      </c>
      <c r="I81" s="100" t="str">
        <f t="shared" si="85"/>
        <v>x</v>
      </c>
      <c r="J81" s="122" t="str">
        <f>IF('Indicator Data'!AO88="x","x",ROUND(IF('Indicator Data'!AO88&gt;J$2,0,IF('Indicator Data'!AO88&lt;J$3,10,(J$2-'Indicator Data'!AO88)/(J$2-J$3)*10)),1))</f>
        <v>x</v>
      </c>
      <c r="K81" s="99" t="str">
        <f t="shared" ref="K81:L81" si="105">IF(AND(J81="x"),"x",ROUND(AVERAGE(J81),1))</f>
        <v>x</v>
      </c>
      <c r="L81" s="100" t="str">
        <f t="shared" si="105"/>
        <v>x</v>
      </c>
      <c r="M81" s="101">
        <f t="shared" si="79"/>
        <v>6</v>
      </c>
      <c r="N81" s="122">
        <f>IF('Indicator Data'!AE88="x","x",ROUND(IF('Indicator Data'!AE88&gt;N$2,10,IF('Indicator Data'!AE88&lt;N$3,0,('Indicator Data'!AE88-N$3)/(N$2-N$3)*10)),1))</f>
        <v>7.1</v>
      </c>
      <c r="O81" s="99">
        <f t="shared" si="87"/>
        <v>7.1</v>
      </c>
      <c r="P81" s="122">
        <f>IF('Indicator Data'!AF88="x","x",ROUND(IF('Indicator Data'!AF88=0,0,IF(LOG('Indicator Data'!AF88)&gt;P$2,10,IF(LOG('Indicator Data'!AF88)&lt;P$3,0,((LOG('Indicator Data'!AF88)-P$3))/(P$2-P$3)*10))),1))</f>
        <v>0</v>
      </c>
      <c r="Q81" s="99">
        <f t="shared" si="88"/>
        <v>0</v>
      </c>
      <c r="R81" s="122">
        <f>IF('Indicator Data'!AA88="x","x",ROUND(IF('Indicator Data'!AA88&gt;R$2,10,IF('Indicator Data'!AA88&lt;R$3,0,('Indicator Data'!AA88-R$3)/(R$2-R$3)*10)),1))</f>
        <v>8.3000000000000007</v>
      </c>
      <c r="S81" s="122">
        <f>IF('Indicator Data'!AB88="x","x",ROUND(IF('Indicator Data'!AB88=0,0,IF(LOG('Indicator Data'!AB88)&gt;S$2,10,IF(LOG('Indicator Data'!AB88)&lt;S$3,0,((LOG('Indicator Data'!AB88)-S$3))/(S$2-S$3)*10))),1))</f>
        <v>7.4</v>
      </c>
      <c r="T81" s="122">
        <f>IF('Indicator Data'!AC88="x","x",ROUND(IF('Indicator Data'!AC88=0,0,IF(LOG('Indicator Data'!AC88)&gt;T$2,10,IF(LOG('Indicator Data'!AC88)&lt;T$3,0,((LOG('Indicator Data'!AC88)-T$3))/(T$2-T$3)*10))),1))</f>
        <v>8.5</v>
      </c>
      <c r="U81" s="122">
        <f>IF('Indicator Data'!AD88="x","x",ROUND(IF('Indicator Data'!AD88&gt;U$2,10,IF('Indicator Data'!AD88&lt;U$3,0,('Indicator Data'!AD88-U$3)/(U$2-U$3)*10)),1))</f>
        <v>2.8</v>
      </c>
      <c r="V81" s="99">
        <f t="shared" si="89"/>
        <v>6.8</v>
      </c>
      <c r="W81" s="100">
        <f t="shared" si="80"/>
        <v>4.5999999999999996</v>
      </c>
      <c r="X81" s="122">
        <f>IF('Indicator Data'!AP88="x","x",ROUND(IF('Indicator Data'!AP88=0,10,IF(LOG('Indicator Data'!AP88)&gt;X$2,0,IF(LOG('Indicator Data'!AP88)&lt;X$3,10,(X$2-LOG('Indicator Data'!AP88))/(X$2-X$3)*10))),1))</f>
        <v>3</v>
      </c>
      <c r="Y81" s="99">
        <f t="shared" si="90"/>
        <v>3</v>
      </c>
      <c r="Z81" s="122" t="str">
        <f>IF('Indicator Data'!AJ88="x","x",ROUND(IF('Indicator Data'!AJ88&gt;Z$2,10,IF('Indicator Data'!AJ88&lt;Z$3,0,('Indicator Data'!AJ88-Z$3)/(Z$2-Z$3)*10)),1))</f>
        <v>x</v>
      </c>
      <c r="AA81" s="122" t="str">
        <f>IF('Indicator Data'!AK88="x","x",ROUND(IF('Indicator Data'!AK88&gt;AA$2,10,IF('Indicator Data'!AK88&lt;AA$3,0,('Indicator Data'!AK88-AA$3)/(AA$2-AA$3)*10)),1))</f>
        <v>x</v>
      </c>
      <c r="AB81" s="99" t="str">
        <f t="shared" si="91"/>
        <v>x</v>
      </c>
      <c r="AC81" s="100">
        <f t="shared" si="92"/>
        <v>3</v>
      </c>
      <c r="AD81" s="122">
        <f>IF('Indicator Data'!AI88="x","x",ROUND(IF('Indicator Data'!AI88&gt;AD$2,10,IF('Indicator Data'!AI88&lt;AD$3,0,('Indicator Data'!AI88-AD$3)/(AD$2-AD$3)*10)),1))</f>
        <v>0.6</v>
      </c>
      <c r="AE81" s="122">
        <f>IF('Indicator Data'!AG88="x","x",ROUND(IF('Indicator Data'!AG88&gt;AE$2,0,IF('Indicator Data'!AG88&lt;AE$3,10,(AE$2-'Indicator Data'!AG88)/(AE$2-AE$3)*10)),1))</f>
        <v>6.1</v>
      </c>
      <c r="AF81" s="122" t="str">
        <f>IF('Indicator Data'!AH88="x","x",ROUND(IF('Indicator Data'!AH88&gt;AF$2,0,IF('Indicator Data'!AH88&lt;AF$3,10,(AF$2-'Indicator Data'!AH88)/(AF$2-AF$3)*10)),1))</f>
        <v>x</v>
      </c>
      <c r="AG81" s="99">
        <f t="shared" si="93"/>
        <v>3.4</v>
      </c>
      <c r="AH81" s="100">
        <f t="shared" si="94"/>
        <v>3.4</v>
      </c>
      <c r="AI81" s="101">
        <f t="shared" si="81"/>
        <v>3.7</v>
      </c>
      <c r="AJ81" s="27"/>
      <c r="AK81" s="27"/>
    </row>
    <row r="82" spans="1:37" ht="15.75" customHeight="1" x14ac:dyDescent="0.25">
      <c r="A82" s="37" t="s">
        <v>286</v>
      </c>
      <c r="B82" s="37" t="s">
        <v>287</v>
      </c>
      <c r="C82" s="122" t="str">
        <f>IF('Indicator Data'!AL89="x","x",ROUND(IF('Indicator Data'!AL89&gt;C$2,0,IF('Indicator Data'!AL89&lt;C$3,10,(C$2-'Indicator Data'!AL89)/(C$2-C$3)*10)),1))</f>
        <v>x</v>
      </c>
      <c r="D82" s="122">
        <f>IF('Indicator Data'!AM89="x","x",ROUND(IF('Indicator Data'!AM89&gt;D$2,0,IF('Indicator Data'!AM89&lt;D$3,10,(D$2-'Indicator Data'!AM89)/(D$2-D$3)*10)),1))</f>
        <v>6</v>
      </c>
      <c r="E82" s="99">
        <f t="shared" si="82"/>
        <v>6</v>
      </c>
      <c r="F82" s="100">
        <f t="shared" si="83"/>
        <v>6</v>
      </c>
      <c r="G82" s="122" t="str">
        <f>IF('Indicator Data'!AN89="x","x",ROUND(IF('Indicator Data'!AN89&gt;G$2,10,IF('Indicator Data'!AN89&lt;G$3,0,('Indicator Data'!AN89-G$3)/(G$2-G$3)*10)),1))</f>
        <v>x</v>
      </c>
      <c r="H82" s="99" t="str">
        <f t="shared" si="84"/>
        <v>x</v>
      </c>
      <c r="I82" s="100" t="str">
        <f t="shared" si="85"/>
        <v>x</v>
      </c>
      <c r="J82" s="122" t="str">
        <f>IF('Indicator Data'!AO89="x","x",ROUND(IF('Indicator Data'!AO89&gt;J$2,0,IF('Indicator Data'!AO89&lt;J$3,10,(J$2-'Indicator Data'!AO89)/(J$2-J$3)*10)),1))</f>
        <v>x</v>
      </c>
      <c r="K82" s="99" t="str">
        <f t="shared" ref="K82:L82" si="106">IF(AND(J82="x"),"x",ROUND(AVERAGE(J82),1))</f>
        <v>x</v>
      </c>
      <c r="L82" s="100" t="str">
        <f t="shared" si="106"/>
        <v>x</v>
      </c>
      <c r="M82" s="101">
        <f t="shared" si="79"/>
        <v>6</v>
      </c>
      <c r="N82" s="122">
        <f>IF('Indicator Data'!AE89="x","x",ROUND(IF('Indicator Data'!AE89&gt;N$2,10,IF('Indicator Data'!AE89&lt;N$3,0,('Indicator Data'!AE89-N$3)/(N$2-N$3)*10)),1))</f>
        <v>8.3000000000000007</v>
      </c>
      <c r="O82" s="99">
        <f t="shared" si="87"/>
        <v>8.3000000000000007</v>
      </c>
      <c r="P82" s="122">
        <f>IF('Indicator Data'!AF89="x","x",ROUND(IF('Indicator Data'!AF89=0,0,IF(LOG('Indicator Data'!AF89)&gt;P$2,10,IF(LOG('Indicator Data'!AF89)&lt;P$3,0,((LOG('Indicator Data'!AF89)-P$3))/(P$2-P$3)*10))),1))</f>
        <v>4.3</v>
      </c>
      <c r="Q82" s="99">
        <f t="shared" si="88"/>
        <v>4.3</v>
      </c>
      <c r="R82" s="122">
        <f>IF('Indicator Data'!AA89="x","x",ROUND(IF('Indicator Data'!AA89&gt;R$2,10,IF('Indicator Data'!AA89&lt;R$3,0,('Indicator Data'!AA89-R$3)/(R$2-R$3)*10)),1))</f>
        <v>10</v>
      </c>
      <c r="S82" s="122">
        <f>IF('Indicator Data'!AB89="x","x",ROUND(IF('Indicator Data'!AB89=0,0,IF(LOG('Indicator Data'!AB89)&gt;S$2,10,IF(LOG('Indicator Data'!AB89)&lt;S$3,0,((LOG('Indicator Data'!AB89)-S$3))/(S$2-S$3)*10))),1))</f>
        <v>7.8</v>
      </c>
      <c r="T82" s="122">
        <f>IF('Indicator Data'!AC89="x","x",ROUND(IF('Indicator Data'!AC89=0,0,IF(LOG('Indicator Data'!AC89)&gt;T$2,10,IF(LOG('Indicator Data'!AC89)&lt;T$3,0,((LOG('Indicator Data'!AC89)-T$3))/(T$2-T$3)*10))),1))</f>
        <v>8.4</v>
      </c>
      <c r="U82" s="122">
        <f>IF('Indicator Data'!AD89="x","x",ROUND(IF('Indicator Data'!AD89&gt;U$2,10,IF('Indicator Data'!AD89&lt;U$3,0,('Indicator Data'!AD89-U$3)/(U$2-U$3)*10)),1))</f>
        <v>1.2</v>
      </c>
      <c r="V82" s="99">
        <f t="shared" si="89"/>
        <v>6.9</v>
      </c>
      <c r="W82" s="100">
        <f t="shared" si="80"/>
        <v>6.5</v>
      </c>
      <c r="X82" s="122">
        <f>IF('Indicator Data'!AP89="x","x",ROUND(IF('Indicator Data'!AP89=0,10,IF(LOG('Indicator Data'!AP89)&gt;X$2,0,IF(LOG('Indicator Data'!AP89)&lt;X$3,10,(X$2-LOG('Indicator Data'!AP89))/(X$2-X$3)*10))),1))</f>
        <v>0</v>
      </c>
      <c r="Y82" s="99">
        <f t="shared" si="90"/>
        <v>0</v>
      </c>
      <c r="Z82" s="122" t="str">
        <f>IF('Indicator Data'!AJ89="x","x",ROUND(IF('Indicator Data'!AJ89&gt;Z$2,10,IF('Indicator Data'!AJ89&lt;Z$3,0,('Indicator Data'!AJ89-Z$3)/(Z$2-Z$3)*10)),1))</f>
        <v>x</v>
      </c>
      <c r="AA82" s="122" t="str">
        <f>IF('Indicator Data'!AK89="x","x",ROUND(IF('Indicator Data'!AK89&gt;AA$2,10,IF('Indicator Data'!AK89&lt;AA$3,0,('Indicator Data'!AK89-AA$3)/(AA$2-AA$3)*10)),1))</f>
        <v>x</v>
      </c>
      <c r="AB82" s="99" t="str">
        <f t="shared" si="91"/>
        <v>x</v>
      </c>
      <c r="AC82" s="100">
        <f t="shared" si="92"/>
        <v>0</v>
      </c>
      <c r="AD82" s="122">
        <f>IF('Indicator Data'!AI89="x","x",ROUND(IF('Indicator Data'!AI89&gt;AD$2,10,IF('Indicator Data'!AI89&lt;AD$3,0,('Indicator Data'!AI89-AD$3)/(AD$2-AD$3)*10)),1))</f>
        <v>0</v>
      </c>
      <c r="AE82" s="122">
        <f>IF('Indicator Data'!AG89="x","x",ROUND(IF('Indicator Data'!AG89&gt;AE$2,0,IF('Indicator Data'!AG89&lt;AE$3,10,(AE$2-'Indicator Data'!AG89)/(AE$2-AE$3)*10)),1))</f>
        <v>8.1999999999999993</v>
      </c>
      <c r="AF82" s="122" t="str">
        <f>IF('Indicator Data'!AH89="x","x",ROUND(IF('Indicator Data'!AH89&gt;AF$2,0,IF('Indicator Data'!AH89&lt;AF$3,10,(AF$2-'Indicator Data'!AH89)/(AF$2-AF$3)*10)),1))</f>
        <v>x</v>
      </c>
      <c r="AG82" s="99">
        <f t="shared" si="93"/>
        <v>4.0999999999999996</v>
      </c>
      <c r="AH82" s="100">
        <f t="shared" si="94"/>
        <v>4.0999999999999996</v>
      </c>
      <c r="AI82" s="101">
        <f t="shared" si="81"/>
        <v>3.5</v>
      </c>
      <c r="AJ82" s="27"/>
      <c r="AK82" s="27"/>
    </row>
    <row r="83" spans="1:37" ht="15.75" customHeight="1" x14ac:dyDescent="0.25">
      <c r="A83" s="37" t="s">
        <v>288</v>
      </c>
      <c r="B83" s="37" t="s">
        <v>289</v>
      </c>
      <c r="C83" s="122" t="str">
        <f>IF('Indicator Data'!AL90="x","x",ROUND(IF('Indicator Data'!AL90&gt;C$2,0,IF('Indicator Data'!AL90&lt;C$3,10,(C$2-'Indicator Data'!AL90)/(C$2-C$3)*10)),1))</f>
        <v>x</v>
      </c>
      <c r="D83" s="122">
        <f>IF('Indicator Data'!AM90="x","x",ROUND(IF('Indicator Data'!AM90&gt;D$2,0,IF('Indicator Data'!AM90&lt;D$3,10,(D$2-'Indicator Data'!AM90)/(D$2-D$3)*10)),1))</f>
        <v>6</v>
      </c>
      <c r="E83" s="99">
        <f t="shared" si="82"/>
        <v>6</v>
      </c>
      <c r="F83" s="100">
        <f t="shared" si="83"/>
        <v>6</v>
      </c>
      <c r="G83" s="122" t="str">
        <f>IF('Indicator Data'!AN90="x","x",ROUND(IF('Indicator Data'!AN90&gt;G$2,10,IF('Indicator Data'!AN90&lt;G$3,0,('Indicator Data'!AN90-G$3)/(G$2-G$3)*10)),1))</f>
        <v>x</v>
      </c>
      <c r="H83" s="99" t="str">
        <f t="shared" si="84"/>
        <v>x</v>
      </c>
      <c r="I83" s="100" t="str">
        <f t="shared" si="85"/>
        <v>x</v>
      </c>
      <c r="J83" s="122" t="str">
        <f>IF('Indicator Data'!AO90="x","x",ROUND(IF('Indicator Data'!AO90&gt;J$2,0,IF('Indicator Data'!AO90&lt;J$3,10,(J$2-'Indicator Data'!AO90)/(J$2-J$3)*10)),1))</f>
        <v>x</v>
      </c>
      <c r="K83" s="99" t="str">
        <f t="shared" ref="K83:L83" si="107">IF(AND(J83="x"),"x",ROUND(AVERAGE(J83),1))</f>
        <v>x</v>
      </c>
      <c r="L83" s="100" t="str">
        <f t="shared" si="107"/>
        <v>x</v>
      </c>
      <c r="M83" s="101">
        <f t="shared" si="79"/>
        <v>6</v>
      </c>
      <c r="N83" s="122">
        <f>IF('Indicator Data'!AE90="x","x",ROUND(IF('Indicator Data'!AE90&gt;N$2,10,IF('Indicator Data'!AE90&lt;N$3,0,('Indicator Data'!AE90-N$3)/(N$2-N$3)*10)),1))</f>
        <v>3.4</v>
      </c>
      <c r="O83" s="99">
        <f t="shared" si="87"/>
        <v>3.4</v>
      </c>
      <c r="P83" s="122">
        <f>IF('Indicator Data'!AF90="x","x",ROUND(IF('Indicator Data'!AF90=0,0,IF(LOG('Indicator Data'!AF90)&gt;P$2,10,IF(LOG('Indicator Data'!AF90)&lt;P$3,0,((LOG('Indicator Data'!AF90)-P$3))/(P$2-P$3)*10))),1))</f>
        <v>5.7</v>
      </c>
      <c r="Q83" s="99">
        <f t="shared" si="88"/>
        <v>5.7</v>
      </c>
      <c r="R83" s="122">
        <f>IF('Indicator Data'!AA90="x","x",ROUND(IF('Indicator Data'!AA90&gt;R$2,10,IF('Indicator Data'!AA90&lt;R$3,0,('Indicator Data'!AA90-R$3)/(R$2-R$3)*10)),1))</f>
        <v>3.7</v>
      </c>
      <c r="S83" s="122">
        <f>IF('Indicator Data'!AB90="x","x",ROUND(IF('Indicator Data'!AB90=0,0,IF(LOG('Indicator Data'!AB90)&gt;S$2,10,IF(LOG('Indicator Data'!AB90)&lt;S$3,0,((LOG('Indicator Data'!AB90)-S$3))/(S$2-S$3)*10))),1))</f>
        <v>0</v>
      </c>
      <c r="T83" s="122">
        <f>IF('Indicator Data'!AC90="x","x",ROUND(IF('Indicator Data'!AC90=0,0,IF(LOG('Indicator Data'!AC90)&gt;T$2,10,IF(LOG('Indicator Data'!AC90)&lt;T$3,0,((LOG('Indicator Data'!AC90)-T$3))/(T$2-T$3)*10))),1))</f>
        <v>9.6999999999999993</v>
      </c>
      <c r="U83" s="122">
        <f>IF('Indicator Data'!AD90="x","x",ROUND(IF('Indicator Data'!AD90&gt;U$2,10,IF('Indicator Data'!AD90&lt;U$3,0,('Indicator Data'!AD90-U$3)/(U$2-U$3)*10)),1))</f>
        <v>0</v>
      </c>
      <c r="V83" s="99">
        <f t="shared" si="89"/>
        <v>3.4</v>
      </c>
      <c r="W83" s="100">
        <f t="shared" si="80"/>
        <v>4.2</v>
      </c>
      <c r="X83" s="122">
        <f>IF('Indicator Data'!AP90="x","x",ROUND(IF('Indicator Data'!AP90=0,10,IF(LOG('Indicator Data'!AP90)&gt;X$2,0,IF(LOG('Indicator Data'!AP90)&lt;X$3,10,(X$2-LOG('Indicator Data'!AP90))/(X$2-X$3)*10))),1))</f>
        <v>0</v>
      </c>
      <c r="Y83" s="99">
        <f t="shared" si="90"/>
        <v>0</v>
      </c>
      <c r="Z83" s="122" t="str">
        <f>IF('Indicator Data'!AJ90="x","x",ROUND(IF('Indicator Data'!AJ90&gt;Z$2,10,IF('Indicator Data'!AJ90&lt;Z$3,0,('Indicator Data'!AJ90-Z$3)/(Z$2-Z$3)*10)),1))</f>
        <v>x</v>
      </c>
      <c r="AA83" s="122" t="str">
        <f>IF('Indicator Data'!AK90="x","x",ROUND(IF('Indicator Data'!AK90&gt;AA$2,10,IF('Indicator Data'!AK90&lt;AA$3,0,('Indicator Data'!AK90-AA$3)/(AA$2-AA$3)*10)),1))</f>
        <v>x</v>
      </c>
      <c r="AB83" s="99" t="str">
        <f t="shared" si="91"/>
        <v>x</v>
      </c>
      <c r="AC83" s="100">
        <f t="shared" si="92"/>
        <v>0</v>
      </c>
      <c r="AD83" s="122">
        <f>IF('Indicator Data'!AI90="x","x",ROUND(IF('Indicator Data'!AI90&gt;AD$2,10,IF('Indicator Data'!AI90&lt;AD$3,0,('Indicator Data'!AI90-AD$3)/(AD$2-AD$3)*10)),1))</f>
        <v>1.7</v>
      </c>
      <c r="AE83" s="122">
        <f>IF('Indicator Data'!AG90="x","x",ROUND(IF('Indicator Data'!AG90&gt;AE$2,0,IF('Indicator Data'!AG90&lt;AE$3,10,(AE$2-'Indicator Data'!AG90)/(AE$2-AE$3)*10)),1))</f>
        <v>8.8000000000000007</v>
      </c>
      <c r="AF83" s="122" t="str">
        <f>IF('Indicator Data'!AH90="x","x",ROUND(IF('Indicator Data'!AH90&gt;AF$2,0,IF('Indicator Data'!AH90&lt;AF$3,10,(AF$2-'Indicator Data'!AH90)/(AF$2-AF$3)*10)),1))</f>
        <v>x</v>
      </c>
      <c r="AG83" s="99">
        <f t="shared" si="93"/>
        <v>5.3</v>
      </c>
      <c r="AH83" s="100">
        <f t="shared" si="94"/>
        <v>5.3</v>
      </c>
      <c r="AI83" s="101">
        <f t="shared" si="81"/>
        <v>3.2</v>
      </c>
      <c r="AJ83" s="27"/>
      <c r="AK83" s="27"/>
    </row>
    <row r="84" spans="1:37" ht="15.75" customHeight="1" x14ac:dyDescent="0.25">
      <c r="A84" s="37" t="s">
        <v>290</v>
      </c>
      <c r="B84" s="37" t="s">
        <v>291</v>
      </c>
      <c r="C84" s="122" t="str">
        <f>IF('Indicator Data'!AL91="x","x",ROUND(IF('Indicator Data'!AL91&gt;C$2,0,IF('Indicator Data'!AL91&lt;C$3,10,(C$2-'Indicator Data'!AL91)/(C$2-C$3)*10)),1))</f>
        <v>x</v>
      </c>
      <c r="D84" s="122">
        <f>IF('Indicator Data'!AM91="x","x",ROUND(IF('Indicator Data'!AM91&gt;D$2,0,IF('Indicator Data'!AM91&lt;D$3,10,(D$2-'Indicator Data'!AM91)/(D$2-D$3)*10)),1))</f>
        <v>6</v>
      </c>
      <c r="E84" s="99">
        <f t="shared" si="82"/>
        <v>6</v>
      </c>
      <c r="F84" s="100">
        <f t="shared" si="83"/>
        <v>6</v>
      </c>
      <c r="G84" s="122" t="str">
        <f>IF('Indicator Data'!AN91="x","x",ROUND(IF('Indicator Data'!AN91&gt;G$2,10,IF('Indicator Data'!AN91&lt;G$3,0,('Indicator Data'!AN91-G$3)/(G$2-G$3)*10)),1))</f>
        <v>x</v>
      </c>
      <c r="H84" s="99" t="str">
        <f t="shared" si="84"/>
        <v>x</v>
      </c>
      <c r="I84" s="100" t="str">
        <f t="shared" si="85"/>
        <v>x</v>
      </c>
      <c r="J84" s="122" t="str">
        <f>IF('Indicator Data'!AO91="x","x",ROUND(IF('Indicator Data'!AO91&gt;J$2,0,IF('Indicator Data'!AO91&lt;J$3,10,(J$2-'Indicator Data'!AO91)/(J$2-J$3)*10)),1))</f>
        <v>x</v>
      </c>
      <c r="K84" s="99" t="str">
        <f t="shared" ref="K84:L84" si="108">IF(AND(J84="x"),"x",ROUND(AVERAGE(J84),1))</f>
        <v>x</v>
      </c>
      <c r="L84" s="100" t="str">
        <f t="shared" si="108"/>
        <v>x</v>
      </c>
      <c r="M84" s="101">
        <f t="shared" si="79"/>
        <v>6</v>
      </c>
      <c r="N84" s="122">
        <f>IF('Indicator Data'!AE91="x","x",ROUND(IF('Indicator Data'!AE91&gt;N$2,10,IF('Indicator Data'!AE91&lt;N$3,0,('Indicator Data'!AE91-N$3)/(N$2-N$3)*10)),1))</f>
        <v>7</v>
      </c>
      <c r="O84" s="99">
        <f t="shared" si="87"/>
        <v>7</v>
      </c>
      <c r="P84" s="122">
        <f>IF('Indicator Data'!AF91="x","x",ROUND(IF('Indicator Data'!AF91=0,0,IF(LOG('Indicator Data'!AF91)&gt;P$2,10,IF(LOG('Indicator Data'!AF91)&lt;P$3,0,((LOG('Indicator Data'!AF91)-P$3))/(P$2-P$3)*10))),1))</f>
        <v>8.4</v>
      </c>
      <c r="Q84" s="99">
        <f t="shared" si="88"/>
        <v>8.4</v>
      </c>
      <c r="R84" s="122">
        <f>IF('Indicator Data'!AA91="x","x",ROUND(IF('Indicator Data'!AA91&gt;R$2,10,IF('Indicator Data'!AA91&lt;R$3,0,('Indicator Data'!AA91-R$3)/(R$2-R$3)*10)),1))</f>
        <v>9</v>
      </c>
      <c r="S84" s="122">
        <f>IF('Indicator Data'!AB91="x","x",ROUND(IF('Indicator Data'!AB91=0,0,IF(LOG('Indicator Data'!AB91)&gt;S$2,10,IF(LOG('Indicator Data'!AB91)&lt;S$3,0,((LOG('Indicator Data'!AB91)-S$3))/(S$2-S$3)*10))),1))</f>
        <v>7</v>
      </c>
      <c r="T84" s="122">
        <f>IF('Indicator Data'!AC91="x","x",ROUND(IF('Indicator Data'!AC91=0,0,IF(LOG('Indicator Data'!AC91)&gt;T$2,10,IF(LOG('Indicator Data'!AC91)&lt;T$3,0,((LOG('Indicator Data'!AC91)-T$3))/(T$2-T$3)*10))),1))</f>
        <v>9.6</v>
      </c>
      <c r="U84" s="122">
        <f>IF('Indicator Data'!AD91="x","x",ROUND(IF('Indicator Data'!AD91&gt;U$2,10,IF('Indicator Data'!AD91&lt;U$3,0,('Indicator Data'!AD91-U$3)/(U$2-U$3)*10)),1))</f>
        <v>3.3</v>
      </c>
      <c r="V84" s="99">
        <f t="shared" si="89"/>
        <v>7.2</v>
      </c>
      <c r="W84" s="100">
        <f t="shared" si="80"/>
        <v>7.5</v>
      </c>
      <c r="X84" s="122">
        <f>IF('Indicator Data'!AP91="x","x",ROUND(IF('Indicator Data'!AP91=0,10,IF(LOG('Indicator Data'!AP91)&gt;X$2,0,IF(LOG('Indicator Data'!AP91)&lt;X$3,10,(X$2-LOG('Indicator Data'!AP91))/(X$2-X$3)*10))),1))</f>
        <v>1.1000000000000001</v>
      </c>
      <c r="Y84" s="99">
        <f t="shared" si="90"/>
        <v>1.1000000000000001</v>
      </c>
      <c r="Z84" s="122" t="str">
        <f>IF('Indicator Data'!AJ91="x","x",ROUND(IF('Indicator Data'!AJ91&gt;Z$2,10,IF('Indicator Data'!AJ91&lt;Z$3,0,('Indicator Data'!AJ91-Z$3)/(Z$2-Z$3)*10)),1))</f>
        <v>x</v>
      </c>
      <c r="AA84" s="122" t="str">
        <f>IF('Indicator Data'!AK91="x","x",ROUND(IF('Indicator Data'!AK91&gt;AA$2,10,IF('Indicator Data'!AK91&lt;AA$3,0,('Indicator Data'!AK91-AA$3)/(AA$2-AA$3)*10)),1))</f>
        <v>x</v>
      </c>
      <c r="AB84" s="99" t="str">
        <f t="shared" si="91"/>
        <v>x</v>
      </c>
      <c r="AC84" s="100">
        <f t="shared" si="92"/>
        <v>1.1000000000000001</v>
      </c>
      <c r="AD84" s="122">
        <f>IF('Indicator Data'!AI91="x","x",ROUND(IF('Indicator Data'!AI91&gt;AD$2,10,IF('Indicator Data'!AI91&lt;AD$3,0,('Indicator Data'!AI91-AD$3)/(AD$2-AD$3)*10)),1))</f>
        <v>0</v>
      </c>
      <c r="AE84" s="122">
        <f>IF('Indicator Data'!AG91="x","x",ROUND(IF('Indicator Data'!AG91&gt;AE$2,0,IF('Indicator Data'!AG91&lt;AE$3,10,(AE$2-'Indicator Data'!AG91)/(AE$2-AE$3)*10)),1))</f>
        <v>7.6</v>
      </c>
      <c r="AF84" s="122" t="str">
        <f>IF('Indicator Data'!AH91="x","x",ROUND(IF('Indicator Data'!AH91&gt;AF$2,0,IF('Indicator Data'!AH91&lt;AF$3,10,(AF$2-'Indicator Data'!AH91)/(AF$2-AF$3)*10)),1))</f>
        <v>x</v>
      </c>
      <c r="AG84" s="99">
        <f t="shared" si="93"/>
        <v>3.8</v>
      </c>
      <c r="AH84" s="100">
        <f t="shared" si="94"/>
        <v>3.8</v>
      </c>
      <c r="AI84" s="101">
        <f t="shared" si="81"/>
        <v>4.0999999999999996</v>
      </c>
      <c r="AJ84" s="27"/>
      <c r="AK84" s="27"/>
    </row>
    <row r="85" spans="1:37" ht="15.75" customHeight="1" x14ac:dyDescent="0.25">
      <c r="A85" s="37" t="s">
        <v>292</v>
      </c>
      <c r="B85" s="37" t="s">
        <v>293</v>
      </c>
      <c r="C85" s="122" t="str">
        <f>IF('Indicator Data'!AL92="x","x",ROUND(IF('Indicator Data'!AL92&gt;C$2,0,IF('Indicator Data'!AL92&lt;C$3,10,(C$2-'Indicator Data'!AL92)/(C$2-C$3)*10)),1))</f>
        <v>x</v>
      </c>
      <c r="D85" s="122">
        <f>IF('Indicator Data'!AM92="x","x",ROUND(IF('Indicator Data'!AM92&gt;D$2,0,IF('Indicator Data'!AM92&lt;D$3,10,(D$2-'Indicator Data'!AM92)/(D$2-D$3)*10)),1))</f>
        <v>6</v>
      </c>
      <c r="E85" s="99">
        <f t="shared" si="82"/>
        <v>6</v>
      </c>
      <c r="F85" s="100">
        <f t="shared" si="83"/>
        <v>6</v>
      </c>
      <c r="G85" s="122" t="str">
        <f>IF('Indicator Data'!AN92="x","x",ROUND(IF('Indicator Data'!AN92&gt;G$2,10,IF('Indicator Data'!AN92&lt;G$3,0,('Indicator Data'!AN92-G$3)/(G$2-G$3)*10)),1))</f>
        <v>x</v>
      </c>
      <c r="H85" s="99" t="str">
        <f t="shared" si="84"/>
        <v>x</v>
      </c>
      <c r="I85" s="100" t="str">
        <f t="shared" si="85"/>
        <v>x</v>
      </c>
      <c r="J85" s="122" t="str">
        <f>IF('Indicator Data'!AO92="x","x",ROUND(IF('Indicator Data'!AO92&gt;J$2,0,IF('Indicator Data'!AO92&lt;J$3,10,(J$2-'Indicator Data'!AO92)/(J$2-J$3)*10)),1))</f>
        <v>x</v>
      </c>
      <c r="K85" s="99" t="str">
        <f t="shared" ref="K85:L85" si="109">IF(AND(J85="x"),"x",ROUND(AVERAGE(J85),1))</f>
        <v>x</v>
      </c>
      <c r="L85" s="100" t="str">
        <f t="shared" si="109"/>
        <v>x</v>
      </c>
      <c r="M85" s="101">
        <f t="shared" si="79"/>
        <v>6</v>
      </c>
      <c r="N85" s="122">
        <f>IF('Indicator Data'!AE92="x","x",ROUND(IF('Indicator Data'!AE92&gt;N$2,10,IF('Indicator Data'!AE92&lt;N$3,0,('Indicator Data'!AE92-N$3)/(N$2-N$3)*10)),1))</f>
        <v>8.9</v>
      </c>
      <c r="O85" s="99">
        <f t="shared" si="87"/>
        <v>8.9</v>
      </c>
      <c r="P85" s="122">
        <f>IF('Indicator Data'!AF92="x","x",ROUND(IF('Indicator Data'!AF92=0,0,IF(LOG('Indicator Data'!AF92)&gt;P$2,10,IF(LOG('Indicator Data'!AF92)&lt;P$3,0,((LOG('Indicator Data'!AF92)-P$3))/(P$2-P$3)*10))),1))</f>
        <v>9.5</v>
      </c>
      <c r="Q85" s="99">
        <f t="shared" si="88"/>
        <v>9.5</v>
      </c>
      <c r="R85" s="122">
        <f>IF('Indicator Data'!AA92="x","x",ROUND(IF('Indicator Data'!AA92&gt;R$2,10,IF('Indicator Data'!AA92&lt;R$3,0,('Indicator Data'!AA92-R$3)/(R$2-R$3)*10)),1))</f>
        <v>10</v>
      </c>
      <c r="S85" s="122">
        <f>IF('Indicator Data'!AB92="x","x",ROUND(IF('Indicator Data'!AB92=0,0,IF(LOG('Indicator Data'!AB92)&gt;S$2,10,IF(LOG('Indicator Data'!AB92)&lt;S$3,0,((LOG('Indicator Data'!AB92)-S$3))/(S$2-S$3)*10))),1))</f>
        <v>8.1</v>
      </c>
      <c r="T85" s="122">
        <f>IF('Indicator Data'!AC92="x","x",ROUND(IF('Indicator Data'!AC92=0,0,IF(LOG('Indicator Data'!AC92)&gt;T$2,10,IF(LOG('Indicator Data'!AC92)&lt;T$3,0,((LOG('Indicator Data'!AC92)-T$3))/(T$2-T$3)*10))),1))</f>
        <v>4.2</v>
      </c>
      <c r="U85" s="122">
        <f>IF('Indicator Data'!AD92="x","x",ROUND(IF('Indicator Data'!AD92&gt;U$2,10,IF('Indicator Data'!AD92&lt;U$3,0,('Indicator Data'!AD92-U$3)/(U$2-U$3)*10)),1))</f>
        <v>9.1999999999999993</v>
      </c>
      <c r="V85" s="99">
        <f t="shared" si="89"/>
        <v>7.9</v>
      </c>
      <c r="W85" s="100">
        <f t="shared" si="80"/>
        <v>8.8000000000000007</v>
      </c>
      <c r="X85" s="122">
        <f>IF('Indicator Data'!AP92="x","x",ROUND(IF('Indicator Data'!AP92=0,10,IF(LOG('Indicator Data'!AP92)&gt;X$2,0,IF(LOG('Indicator Data'!AP92)&lt;X$3,10,(X$2-LOG('Indicator Data'!AP92))/(X$2-X$3)*10))),1))</f>
        <v>4.8</v>
      </c>
      <c r="Y85" s="99">
        <f t="shared" si="90"/>
        <v>4.8</v>
      </c>
      <c r="Z85" s="122" t="str">
        <f>IF('Indicator Data'!AJ92="x","x",ROUND(IF('Indicator Data'!AJ92&gt;Z$2,10,IF('Indicator Data'!AJ92&lt;Z$3,0,('Indicator Data'!AJ92-Z$3)/(Z$2-Z$3)*10)),1))</f>
        <v>x</v>
      </c>
      <c r="AA85" s="122" t="str">
        <f>IF('Indicator Data'!AK92="x","x",ROUND(IF('Indicator Data'!AK92&gt;AA$2,10,IF('Indicator Data'!AK92&lt;AA$3,0,('Indicator Data'!AK92-AA$3)/(AA$2-AA$3)*10)),1))</f>
        <v>x</v>
      </c>
      <c r="AB85" s="99" t="str">
        <f t="shared" si="91"/>
        <v>x</v>
      </c>
      <c r="AC85" s="100">
        <f t="shared" si="92"/>
        <v>4.8</v>
      </c>
      <c r="AD85" s="122" t="str">
        <f>IF('Indicator Data'!AI92="x","x",ROUND(IF('Indicator Data'!AI92&gt;AD$2,10,IF('Indicator Data'!AI92&lt;AD$3,0,('Indicator Data'!AI92-AD$3)/(AD$2-AD$3)*10)),1))</f>
        <v>x</v>
      </c>
      <c r="AE85" s="122">
        <f>IF('Indicator Data'!AG92="x","x",ROUND(IF('Indicator Data'!AG92&gt;AE$2,0,IF('Indicator Data'!AG92&lt;AE$3,10,(AE$2-'Indicator Data'!AG92)/(AE$2-AE$3)*10)),1))</f>
        <v>9.8000000000000007</v>
      </c>
      <c r="AF85" s="122" t="str">
        <f>IF('Indicator Data'!AH92="x","x",ROUND(IF('Indicator Data'!AH92&gt;AF$2,0,IF('Indicator Data'!AH92&lt;AF$3,10,(AF$2-'Indicator Data'!AH92)/(AF$2-AF$3)*10)),1))</f>
        <v>x</v>
      </c>
      <c r="AG85" s="99">
        <f t="shared" si="93"/>
        <v>9.8000000000000007</v>
      </c>
      <c r="AH85" s="100">
        <f t="shared" si="94"/>
        <v>9.8000000000000007</v>
      </c>
      <c r="AI85" s="101">
        <f t="shared" si="81"/>
        <v>7.8</v>
      </c>
      <c r="AJ85" s="27"/>
      <c r="AK85" s="27"/>
    </row>
    <row r="86" spans="1:37" ht="15.75" customHeight="1" x14ac:dyDescent="0.25">
      <c r="A86" s="37" t="s">
        <v>294</v>
      </c>
      <c r="B86" s="37" t="s">
        <v>295</v>
      </c>
      <c r="C86" s="122" t="str">
        <f>IF('Indicator Data'!AL93="x","x",ROUND(IF('Indicator Data'!AL93&gt;C$2,0,IF('Indicator Data'!AL93&lt;C$3,10,(C$2-'Indicator Data'!AL93)/(C$2-C$3)*10)),1))</f>
        <v>x</v>
      </c>
      <c r="D86" s="122">
        <f>IF('Indicator Data'!AM93="x","x",ROUND(IF('Indicator Data'!AM93&gt;D$2,0,IF('Indicator Data'!AM93&lt;D$3,10,(D$2-'Indicator Data'!AM93)/(D$2-D$3)*10)),1))</f>
        <v>6</v>
      </c>
      <c r="E86" s="99">
        <f t="shared" si="82"/>
        <v>6</v>
      </c>
      <c r="F86" s="100">
        <f t="shared" si="83"/>
        <v>6</v>
      </c>
      <c r="G86" s="122" t="str">
        <f>IF('Indicator Data'!AN93="x","x",ROUND(IF('Indicator Data'!AN93&gt;G$2,10,IF('Indicator Data'!AN93&lt;G$3,0,('Indicator Data'!AN93-G$3)/(G$2-G$3)*10)),1))</f>
        <v>x</v>
      </c>
      <c r="H86" s="99" t="str">
        <f t="shared" si="84"/>
        <v>x</v>
      </c>
      <c r="I86" s="100" t="str">
        <f t="shared" si="85"/>
        <v>x</v>
      </c>
      <c r="J86" s="122" t="str">
        <f>IF('Indicator Data'!AO93="x","x",ROUND(IF('Indicator Data'!AO93&gt;J$2,0,IF('Indicator Data'!AO93&lt;J$3,10,(J$2-'Indicator Data'!AO93)/(J$2-J$3)*10)),1))</f>
        <v>x</v>
      </c>
      <c r="K86" s="99" t="str">
        <f t="shared" ref="K86:L86" si="110">IF(AND(J86="x"),"x",ROUND(AVERAGE(J86),1))</f>
        <v>x</v>
      </c>
      <c r="L86" s="100" t="str">
        <f t="shared" si="110"/>
        <v>x</v>
      </c>
      <c r="M86" s="101">
        <f t="shared" si="79"/>
        <v>6</v>
      </c>
      <c r="N86" s="122">
        <f>IF('Indicator Data'!AE93="x","x",ROUND(IF('Indicator Data'!AE93&gt;N$2,10,IF('Indicator Data'!AE93&lt;N$3,0,('Indicator Data'!AE93-N$3)/(N$2-N$3)*10)),1))</f>
        <v>3.5</v>
      </c>
      <c r="O86" s="99">
        <f t="shared" si="87"/>
        <v>3.5</v>
      </c>
      <c r="P86" s="122">
        <f>IF('Indicator Data'!AF93="x","x",ROUND(IF('Indicator Data'!AF93=0,0,IF(LOG('Indicator Data'!AF93)&gt;P$2,10,IF(LOG('Indicator Data'!AF93)&lt;P$3,0,((LOG('Indicator Data'!AF93)-P$3))/(P$2-P$3)*10))),1))</f>
        <v>2.8</v>
      </c>
      <c r="Q86" s="99">
        <f t="shared" si="88"/>
        <v>2.8</v>
      </c>
      <c r="R86" s="122">
        <f>IF('Indicator Data'!AA93="x","x",ROUND(IF('Indicator Data'!AA93&gt;R$2,10,IF('Indicator Data'!AA93&lt;R$3,0,('Indicator Data'!AA93-R$3)/(R$2-R$3)*10)),1))</f>
        <v>0</v>
      </c>
      <c r="S86" s="122">
        <f>IF('Indicator Data'!AB93="x","x",ROUND(IF('Indicator Data'!AB93=0,0,IF(LOG('Indicator Data'!AB93)&gt;S$2,10,IF(LOG('Indicator Data'!AB93)&lt;S$3,0,((LOG('Indicator Data'!AB93)-S$3))/(S$2-S$3)*10))),1))</f>
        <v>4.3</v>
      </c>
      <c r="T86" s="122">
        <f>IF('Indicator Data'!AC93="x","x",ROUND(IF('Indicator Data'!AC93=0,0,IF(LOG('Indicator Data'!AC93)&gt;T$2,10,IF(LOG('Indicator Data'!AC93)&lt;T$3,0,((LOG('Indicator Data'!AC93)-T$3))/(T$2-T$3)*10))),1))</f>
        <v>9.5</v>
      </c>
      <c r="U86" s="122">
        <f>IF('Indicator Data'!AD93="x","x",ROUND(IF('Indicator Data'!AD93&gt;U$2,10,IF('Indicator Data'!AD93&lt;U$3,0,('Indicator Data'!AD93-U$3)/(U$2-U$3)*10)),1))</f>
        <v>0</v>
      </c>
      <c r="V86" s="99">
        <f t="shared" si="89"/>
        <v>3.5</v>
      </c>
      <c r="W86" s="100">
        <f t="shared" si="80"/>
        <v>3.3</v>
      </c>
      <c r="X86" s="122">
        <f>IF('Indicator Data'!AP93="x","x",ROUND(IF('Indicator Data'!AP93=0,10,IF(LOG('Indicator Data'!AP93)&gt;X$2,0,IF(LOG('Indicator Data'!AP93)&lt;X$3,10,(X$2-LOG('Indicator Data'!AP93))/(X$2-X$3)*10))),1))</f>
        <v>0</v>
      </c>
      <c r="Y86" s="99">
        <f t="shared" si="90"/>
        <v>0</v>
      </c>
      <c r="Z86" s="122" t="str">
        <f>IF('Indicator Data'!AJ93="x","x",ROUND(IF('Indicator Data'!AJ93&gt;Z$2,10,IF('Indicator Data'!AJ93&lt;Z$3,0,('Indicator Data'!AJ93-Z$3)/(Z$2-Z$3)*10)),1))</f>
        <v>x</v>
      </c>
      <c r="AA86" s="122" t="str">
        <f>IF('Indicator Data'!AK93="x","x",ROUND(IF('Indicator Data'!AK93&gt;AA$2,10,IF('Indicator Data'!AK93&lt;AA$3,0,('Indicator Data'!AK93-AA$3)/(AA$2-AA$3)*10)),1))</f>
        <v>x</v>
      </c>
      <c r="AB86" s="99" t="str">
        <f t="shared" si="91"/>
        <v>x</v>
      </c>
      <c r="AC86" s="100">
        <f t="shared" si="92"/>
        <v>0</v>
      </c>
      <c r="AD86" s="122">
        <f>IF('Indicator Data'!AI93="x","x",ROUND(IF('Indicator Data'!AI93&gt;AD$2,10,IF('Indicator Data'!AI93&lt;AD$3,0,('Indicator Data'!AI93-AD$3)/(AD$2-AD$3)*10)),1))</f>
        <v>0.1</v>
      </c>
      <c r="AE86" s="122">
        <f>IF('Indicator Data'!AG93="x","x",ROUND(IF('Indicator Data'!AG93&gt;AE$2,0,IF('Indicator Data'!AG93&lt;AE$3,10,(AE$2-'Indicator Data'!AG93)/(AE$2-AE$3)*10)),1))</f>
        <v>6.8</v>
      </c>
      <c r="AF86" s="122" t="str">
        <f>IF('Indicator Data'!AH93="x","x",ROUND(IF('Indicator Data'!AH93&gt;AF$2,0,IF('Indicator Data'!AH93&lt;AF$3,10,(AF$2-'Indicator Data'!AH93)/(AF$2-AF$3)*10)),1))</f>
        <v>x</v>
      </c>
      <c r="AG86" s="99">
        <f t="shared" si="93"/>
        <v>3.5</v>
      </c>
      <c r="AH86" s="100">
        <f t="shared" si="94"/>
        <v>3.5</v>
      </c>
      <c r="AI86" s="101">
        <f t="shared" si="81"/>
        <v>2.2999999999999998</v>
      </c>
      <c r="AJ86" s="27"/>
      <c r="AK86" s="27"/>
    </row>
    <row r="87" spans="1:37" ht="15.75" customHeight="1" x14ac:dyDescent="0.25">
      <c r="A87" s="37" t="s">
        <v>296</v>
      </c>
      <c r="B87" s="37" t="s">
        <v>297</v>
      </c>
      <c r="C87" s="122" t="str">
        <f>IF('Indicator Data'!AL94="x","x",ROUND(IF('Indicator Data'!AL94&gt;C$2,0,IF('Indicator Data'!AL94&lt;C$3,10,(C$2-'Indicator Data'!AL94)/(C$2-C$3)*10)),1))</f>
        <v>x</v>
      </c>
      <c r="D87" s="122">
        <f>IF('Indicator Data'!AM94="x","x",ROUND(IF('Indicator Data'!AM94&gt;D$2,0,IF('Indicator Data'!AM94&lt;D$3,10,(D$2-'Indicator Data'!AM94)/(D$2-D$3)*10)),1))</f>
        <v>6</v>
      </c>
      <c r="E87" s="99">
        <f t="shared" si="82"/>
        <v>6</v>
      </c>
      <c r="F87" s="100">
        <f t="shared" si="83"/>
        <v>6</v>
      </c>
      <c r="G87" s="122" t="str">
        <f>IF('Indicator Data'!AN94="x","x",ROUND(IF('Indicator Data'!AN94&gt;G$2,10,IF('Indicator Data'!AN94&lt;G$3,0,('Indicator Data'!AN94-G$3)/(G$2-G$3)*10)),1))</f>
        <v>x</v>
      </c>
      <c r="H87" s="99" t="str">
        <f t="shared" si="84"/>
        <v>x</v>
      </c>
      <c r="I87" s="100" t="str">
        <f t="shared" si="85"/>
        <v>x</v>
      </c>
      <c r="J87" s="122" t="str">
        <f>IF('Indicator Data'!AO94="x","x",ROUND(IF('Indicator Data'!AO94&gt;J$2,0,IF('Indicator Data'!AO94&lt;J$3,10,(J$2-'Indicator Data'!AO94)/(J$2-J$3)*10)),1))</f>
        <v>x</v>
      </c>
      <c r="K87" s="99" t="str">
        <f t="shared" ref="K87:L87" si="111">IF(AND(J87="x"),"x",ROUND(AVERAGE(J87),1))</f>
        <v>x</v>
      </c>
      <c r="L87" s="100" t="str">
        <f t="shared" si="111"/>
        <v>x</v>
      </c>
      <c r="M87" s="101">
        <f t="shared" si="79"/>
        <v>6</v>
      </c>
      <c r="N87" s="122" t="str">
        <f>IF('Indicator Data'!AE94="x","x",ROUND(IF('Indicator Data'!AE94&gt;N$2,10,IF('Indicator Data'!AE94&lt;N$3,0,('Indicator Data'!AE94-N$3)/(N$2-N$3)*10)),1))</f>
        <v>x</v>
      </c>
      <c r="O87" s="99" t="str">
        <f t="shared" si="87"/>
        <v>x</v>
      </c>
      <c r="P87" s="122" t="str">
        <f>IF('Indicator Data'!AF94="x","x",ROUND(IF('Indicator Data'!AF94=0,0,IF(LOG('Indicator Data'!AF94)&gt;P$2,10,IF(LOG('Indicator Data'!AF94)&lt;P$3,0,((LOG('Indicator Data'!AF94)-P$3))/(P$2-P$3)*10))),1))</f>
        <v>x</v>
      </c>
      <c r="Q87" s="99" t="str">
        <f t="shared" si="88"/>
        <v>x</v>
      </c>
      <c r="R87" s="122" t="str">
        <f>IF('Indicator Data'!AA94="x","x",ROUND(IF('Indicator Data'!AA94&gt;R$2,10,IF('Indicator Data'!AA94&lt;R$3,0,('Indicator Data'!AA94-R$3)/(R$2-R$3)*10)),1))</f>
        <v>x</v>
      </c>
      <c r="S87" s="122" t="str">
        <f>IF('Indicator Data'!AB94="x","x",ROUND(IF('Indicator Data'!AB94=0,0,IF(LOG('Indicator Data'!AB94)&gt;S$2,10,IF(LOG('Indicator Data'!AB94)&lt;S$3,0,((LOG('Indicator Data'!AB94)-S$3))/(S$2-S$3)*10))),1))</f>
        <v>x</v>
      </c>
      <c r="T87" s="122" t="str">
        <f>IF('Indicator Data'!AC94="x","x",ROUND(IF('Indicator Data'!AC94=0,0,IF(LOG('Indicator Data'!AC94)&gt;T$2,10,IF(LOG('Indicator Data'!AC94)&lt;T$3,0,((LOG('Indicator Data'!AC94)-T$3))/(T$2-T$3)*10))),1))</f>
        <v>x</v>
      </c>
      <c r="U87" s="122" t="str">
        <f>IF('Indicator Data'!AD94="x","x",ROUND(IF('Indicator Data'!AD94&gt;U$2,10,IF('Indicator Data'!AD94&lt;U$3,0,('Indicator Data'!AD94-U$3)/(U$2-U$3)*10)),1))</f>
        <v>x</v>
      </c>
      <c r="V87" s="99" t="str">
        <f t="shared" si="89"/>
        <v>x</v>
      </c>
      <c r="W87" s="100" t="str">
        <f t="shared" si="80"/>
        <v>x</v>
      </c>
      <c r="X87" s="122">
        <f>IF('Indicator Data'!AP94="x","x",ROUND(IF('Indicator Data'!AP94=0,10,IF(LOG('Indicator Data'!AP94)&gt;X$2,0,IF(LOG('Indicator Data'!AP94)&lt;X$3,10,(X$2-LOG('Indicator Data'!AP94))/(X$2-X$3)*10))),1))</f>
        <v>6.5</v>
      </c>
      <c r="Y87" s="99">
        <f t="shared" si="90"/>
        <v>6.5</v>
      </c>
      <c r="Z87" s="122" t="str">
        <f>IF('Indicator Data'!AJ94="x","x",ROUND(IF('Indicator Data'!AJ94&gt;Z$2,10,IF('Indicator Data'!AJ94&lt;Z$3,0,('Indicator Data'!AJ94-Z$3)/(Z$2-Z$3)*10)),1))</f>
        <v>x</v>
      </c>
      <c r="AA87" s="122" t="str">
        <f>IF('Indicator Data'!AK94="x","x",ROUND(IF('Indicator Data'!AK94&gt;AA$2,10,IF('Indicator Data'!AK94&lt;AA$3,0,('Indicator Data'!AK94-AA$3)/(AA$2-AA$3)*10)),1))</f>
        <v>x</v>
      </c>
      <c r="AB87" s="99" t="str">
        <f t="shared" si="91"/>
        <v>x</v>
      </c>
      <c r="AC87" s="100">
        <f t="shared" si="92"/>
        <v>6.5</v>
      </c>
      <c r="AD87" s="122">
        <f>IF('Indicator Data'!AI94="x","x",ROUND(IF('Indicator Data'!AI94&gt;AD$2,10,IF('Indicator Data'!AI94&lt;AD$3,0,('Indicator Data'!AI94-AD$3)/(AD$2-AD$3)*10)),1))</f>
        <v>1.2</v>
      </c>
      <c r="AE87" s="122">
        <f>IF('Indicator Data'!AG94="x","x",ROUND(IF('Indicator Data'!AG94&gt;AE$2,0,IF('Indicator Data'!AG94&lt;AE$3,10,(AE$2-'Indicator Data'!AG94)/(AE$2-AE$3)*10)),1))</f>
        <v>6.7</v>
      </c>
      <c r="AF87" s="122" t="str">
        <f>IF('Indicator Data'!AH94="x","x",ROUND(IF('Indicator Data'!AH94&gt;AF$2,0,IF('Indicator Data'!AH94&lt;AF$3,10,(AF$2-'Indicator Data'!AH94)/(AF$2-AF$3)*10)),1))</f>
        <v>x</v>
      </c>
      <c r="AG87" s="99">
        <f t="shared" si="93"/>
        <v>4</v>
      </c>
      <c r="AH87" s="100">
        <f t="shared" si="94"/>
        <v>4</v>
      </c>
      <c r="AI87" s="101">
        <f t="shared" si="81"/>
        <v>5.3</v>
      </c>
      <c r="AJ87" s="27"/>
      <c r="AK87" s="27"/>
    </row>
    <row r="88" spans="1:37" ht="15.75" customHeight="1" x14ac:dyDescent="0.25">
      <c r="A88" s="37" t="s">
        <v>298</v>
      </c>
      <c r="B88" s="37" t="s">
        <v>299</v>
      </c>
      <c r="C88" s="122" t="str">
        <f>IF('Indicator Data'!AL95="x","x",ROUND(IF('Indicator Data'!AL95&gt;C$2,0,IF('Indicator Data'!AL95&lt;C$3,10,(C$2-'Indicator Data'!AL95)/(C$2-C$3)*10)),1))</f>
        <v>x</v>
      </c>
      <c r="D88" s="122">
        <f>IF('Indicator Data'!AM95="x","x",ROUND(IF('Indicator Data'!AM95&gt;D$2,0,IF('Indicator Data'!AM95&lt;D$3,10,(D$2-'Indicator Data'!AM95)/(D$2-D$3)*10)),1))</f>
        <v>0</v>
      </c>
      <c r="E88" s="99">
        <f t="shared" si="82"/>
        <v>0</v>
      </c>
      <c r="F88" s="100">
        <f t="shared" si="83"/>
        <v>0</v>
      </c>
      <c r="G88" s="122" t="str">
        <f>IF('Indicator Data'!AN95="x","x",ROUND(IF('Indicator Data'!AN95&gt;G$2,10,IF('Indicator Data'!AN95&lt;G$3,0,('Indicator Data'!AN95-G$3)/(G$2-G$3)*10)),1))</f>
        <v>x</v>
      </c>
      <c r="H88" s="99" t="str">
        <f t="shared" si="84"/>
        <v>x</v>
      </c>
      <c r="I88" s="100" t="str">
        <f t="shared" si="85"/>
        <v>x</v>
      </c>
      <c r="J88" s="122" t="str">
        <f>IF('Indicator Data'!AO95="x","x",ROUND(IF('Indicator Data'!AO95&gt;J$2,0,IF('Indicator Data'!AO95&lt;J$3,10,(J$2-'Indicator Data'!AO95)/(J$2-J$3)*10)),1))</f>
        <v>x</v>
      </c>
      <c r="K88" s="99" t="str">
        <f t="shared" ref="K88:L88" si="112">IF(AND(J88="x"),"x",ROUND(AVERAGE(J88),1))</f>
        <v>x</v>
      </c>
      <c r="L88" s="100" t="str">
        <f t="shared" si="112"/>
        <v>x</v>
      </c>
      <c r="M88" s="101">
        <f t="shared" si="79"/>
        <v>0</v>
      </c>
      <c r="N88" s="122">
        <f>IF('Indicator Data'!AE95="x","x",ROUND(IF('Indicator Data'!AE95&gt;N$2,10,IF('Indicator Data'!AE95&lt;N$3,0,('Indicator Data'!AE95-N$3)/(N$2-N$3)*10)),1))</f>
        <v>4.0999999999999996</v>
      </c>
      <c r="O88" s="99">
        <f t="shared" si="87"/>
        <v>4.0999999999999996</v>
      </c>
      <c r="P88" s="122">
        <f>IF('Indicator Data'!AF95="x","x",ROUND(IF('Indicator Data'!AF95=0,0,IF(LOG('Indicator Data'!AF95)&gt;P$2,10,IF(LOG('Indicator Data'!AF95)&lt;P$3,0,((LOG('Indicator Data'!AF95)-P$3))/(P$2-P$3)*10))),1))</f>
        <v>3.4</v>
      </c>
      <c r="Q88" s="99">
        <f t="shared" si="88"/>
        <v>3.4</v>
      </c>
      <c r="R88" s="122">
        <f>IF('Indicator Data'!AA95="x","x",ROUND(IF('Indicator Data'!AA95&gt;R$2,10,IF('Indicator Data'!AA95&lt;R$3,0,('Indicator Data'!AA95-R$3)/(R$2-R$3)*10)),1))</f>
        <v>0</v>
      </c>
      <c r="S88" s="122">
        <f>IF('Indicator Data'!AB95="x","x",ROUND(IF('Indicator Data'!AB95=0,0,IF(LOG('Indicator Data'!AB95)&gt;S$2,10,IF(LOG('Indicator Data'!AB95)&lt;S$3,0,((LOG('Indicator Data'!AB95)-S$3))/(S$2-S$3)*10))),1))</f>
        <v>5.2</v>
      </c>
      <c r="T88" s="122">
        <f>IF('Indicator Data'!AC95="x","x",ROUND(IF('Indicator Data'!AC95=0,0,IF(LOG('Indicator Data'!AC95)&gt;T$2,10,IF(LOG('Indicator Data'!AC95)&lt;T$3,0,((LOG('Indicator Data'!AC95)-T$3))/(T$2-T$3)*10))),1))</f>
        <v>9.4</v>
      </c>
      <c r="U88" s="122">
        <f>IF('Indicator Data'!AD95="x","x",ROUND(IF('Indicator Data'!AD95&gt;U$2,10,IF('Indicator Data'!AD95&lt;U$3,0,('Indicator Data'!AD95-U$3)/(U$2-U$3)*10)),1))</f>
        <v>0</v>
      </c>
      <c r="V88" s="99">
        <f t="shared" si="89"/>
        <v>3.7</v>
      </c>
      <c r="W88" s="100">
        <f t="shared" si="80"/>
        <v>3.7</v>
      </c>
      <c r="X88" s="122">
        <f>IF('Indicator Data'!AP95="x","x",ROUND(IF('Indicator Data'!AP95=0,10,IF(LOG('Indicator Data'!AP95)&gt;X$2,0,IF(LOG('Indicator Data'!AP95)&lt;X$3,10,(X$2-LOG('Indicator Data'!AP95))/(X$2-X$3)*10))),1))</f>
        <v>0</v>
      </c>
      <c r="Y88" s="99">
        <f t="shared" si="90"/>
        <v>0</v>
      </c>
      <c r="Z88" s="122" t="str">
        <f>IF('Indicator Data'!AJ95="x","x",ROUND(IF('Indicator Data'!AJ95&gt;Z$2,10,IF('Indicator Data'!AJ95&lt;Z$3,0,('Indicator Data'!AJ95-Z$3)/(Z$2-Z$3)*10)),1))</f>
        <v>x</v>
      </c>
      <c r="AA88" s="122" t="str">
        <f>IF('Indicator Data'!AK95="x","x",ROUND(IF('Indicator Data'!AK95&gt;AA$2,10,IF('Indicator Data'!AK95&lt;AA$3,0,('Indicator Data'!AK95-AA$3)/(AA$2-AA$3)*10)),1))</f>
        <v>x</v>
      </c>
      <c r="AB88" s="99" t="str">
        <f t="shared" si="91"/>
        <v>x</v>
      </c>
      <c r="AC88" s="100">
        <f t="shared" si="92"/>
        <v>0</v>
      </c>
      <c r="AD88" s="122">
        <f>IF('Indicator Data'!AI95="x","x",ROUND(IF('Indicator Data'!AI95&gt;AD$2,10,IF('Indicator Data'!AI95&lt;AD$3,0,('Indicator Data'!AI95-AD$3)/(AD$2-AD$3)*10)),1))</f>
        <v>0.7</v>
      </c>
      <c r="AE88" s="122">
        <f>IF('Indicator Data'!AG95="x","x",ROUND(IF('Indicator Data'!AG95&gt;AE$2,0,IF('Indicator Data'!AG95&lt;AE$3,10,(AE$2-'Indicator Data'!AG95)/(AE$2-AE$3)*10)),1))</f>
        <v>7.9</v>
      </c>
      <c r="AF88" s="122" t="str">
        <f>IF('Indicator Data'!AH95="x","x",ROUND(IF('Indicator Data'!AH95&gt;AF$2,0,IF('Indicator Data'!AH95&lt;AF$3,10,(AF$2-'Indicator Data'!AH95)/(AF$2-AF$3)*10)),1))</f>
        <v>x</v>
      </c>
      <c r="AG88" s="99">
        <f t="shared" si="93"/>
        <v>4.3</v>
      </c>
      <c r="AH88" s="100">
        <f t="shared" si="94"/>
        <v>4.3</v>
      </c>
      <c r="AI88" s="101">
        <f t="shared" si="81"/>
        <v>2.7</v>
      </c>
      <c r="AJ88" s="27"/>
      <c r="AK88" s="27"/>
    </row>
    <row r="89" spans="1:37" ht="15.75" customHeight="1" x14ac:dyDescent="0.25">
      <c r="A89" s="37" t="s">
        <v>300</v>
      </c>
      <c r="B89" s="37" t="s">
        <v>301</v>
      </c>
      <c r="C89" s="122" t="str">
        <f>IF('Indicator Data'!AL96="x","x",ROUND(IF('Indicator Data'!AL96&gt;C$2,0,IF('Indicator Data'!AL96&lt;C$3,10,(C$2-'Indicator Data'!AL96)/(C$2-C$3)*10)),1))</f>
        <v>x</v>
      </c>
      <c r="D89" s="122">
        <f>IF('Indicator Data'!AM96="x","x",ROUND(IF('Indicator Data'!AM96&gt;D$2,0,IF('Indicator Data'!AM96&lt;D$3,10,(D$2-'Indicator Data'!AM96)/(D$2-D$3)*10)),1))</f>
        <v>6</v>
      </c>
      <c r="E89" s="99">
        <f t="shared" si="82"/>
        <v>6</v>
      </c>
      <c r="F89" s="100">
        <f t="shared" si="83"/>
        <v>6</v>
      </c>
      <c r="G89" s="122" t="str">
        <f>IF('Indicator Data'!AN96="x","x",ROUND(IF('Indicator Data'!AN96&gt;G$2,10,IF('Indicator Data'!AN96&lt;G$3,0,('Indicator Data'!AN96-G$3)/(G$2-G$3)*10)),1))</f>
        <v>x</v>
      </c>
      <c r="H89" s="99" t="str">
        <f t="shared" si="84"/>
        <v>x</v>
      </c>
      <c r="I89" s="100" t="str">
        <f t="shared" si="85"/>
        <v>x</v>
      </c>
      <c r="J89" s="122" t="str">
        <f>IF('Indicator Data'!AO96="x","x",ROUND(IF('Indicator Data'!AO96&gt;J$2,0,IF('Indicator Data'!AO96&lt;J$3,10,(J$2-'Indicator Data'!AO96)/(J$2-J$3)*10)),1))</f>
        <v>x</v>
      </c>
      <c r="K89" s="99" t="str">
        <f t="shared" ref="K89:L89" si="113">IF(AND(J89="x"),"x",ROUND(AVERAGE(J89),1))</f>
        <v>x</v>
      </c>
      <c r="L89" s="100" t="str">
        <f t="shared" si="113"/>
        <v>x</v>
      </c>
      <c r="M89" s="101">
        <f t="shared" si="79"/>
        <v>6</v>
      </c>
      <c r="N89" s="122">
        <f>IF('Indicator Data'!AE96="x","x",ROUND(IF('Indicator Data'!AE96&gt;N$2,10,IF('Indicator Data'!AE96&lt;N$3,0,('Indicator Data'!AE96-N$3)/(N$2-N$3)*10)),1))</f>
        <v>4.2</v>
      </c>
      <c r="O89" s="99">
        <f t="shared" si="87"/>
        <v>4.2</v>
      </c>
      <c r="P89" s="122">
        <f>IF('Indicator Data'!AF96="x","x",ROUND(IF('Indicator Data'!AF96=0,0,IF(LOG('Indicator Data'!AF96)&gt;P$2,10,IF(LOG('Indicator Data'!AF96)&lt;P$3,0,((LOG('Indicator Data'!AF96)-P$3))/(P$2-P$3)*10))),1))</f>
        <v>0</v>
      </c>
      <c r="Q89" s="99">
        <f t="shared" si="88"/>
        <v>0</v>
      </c>
      <c r="R89" s="122">
        <f>IF('Indicator Data'!AA96="x","x",ROUND(IF('Indicator Data'!AA96&gt;R$2,10,IF('Indicator Data'!AA96&lt;R$3,0,('Indicator Data'!AA96-R$3)/(R$2-R$3)*10)),1))</f>
        <v>1.9</v>
      </c>
      <c r="S89" s="122">
        <f>IF('Indicator Data'!AB96="x","x",ROUND(IF('Indicator Data'!AB96=0,0,IF(LOG('Indicator Data'!AB96)&gt;S$2,10,IF(LOG('Indicator Data'!AB96)&lt;S$3,0,((LOG('Indicator Data'!AB96)-S$3))/(S$2-S$3)*10))),1))</f>
        <v>3.6</v>
      </c>
      <c r="T89" s="122">
        <f>IF('Indicator Data'!AC96="x","x",ROUND(IF('Indicator Data'!AC96=0,0,IF(LOG('Indicator Data'!AC96)&gt;T$2,10,IF(LOG('Indicator Data'!AC96)&lt;T$3,0,((LOG('Indicator Data'!AC96)-T$3))/(T$2-T$3)*10))),1))</f>
        <v>10</v>
      </c>
      <c r="U89" s="122">
        <f>IF('Indicator Data'!AD96="x","x",ROUND(IF('Indicator Data'!AD96&gt;U$2,10,IF('Indicator Data'!AD96&lt;U$3,0,('Indicator Data'!AD96-U$3)/(U$2-U$3)*10)),1))</f>
        <v>0.7</v>
      </c>
      <c r="V89" s="99">
        <f t="shared" si="89"/>
        <v>4.0999999999999996</v>
      </c>
      <c r="W89" s="100">
        <f t="shared" si="80"/>
        <v>2.8</v>
      </c>
      <c r="X89" s="122">
        <f>IF('Indicator Data'!AP96="x","x",ROUND(IF('Indicator Data'!AP96=0,10,IF(LOG('Indicator Data'!AP96)&gt;X$2,0,IF(LOG('Indicator Data'!AP96)&lt;X$3,10,(X$2-LOG('Indicator Data'!AP96))/(X$2-X$3)*10))),1))</f>
        <v>0</v>
      </c>
      <c r="Y89" s="99">
        <f t="shared" si="90"/>
        <v>0</v>
      </c>
      <c r="Z89" s="122" t="str">
        <f>IF('Indicator Data'!AJ96="x","x",ROUND(IF('Indicator Data'!AJ96&gt;Z$2,10,IF('Indicator Data'!AJ96&lt;Z$3,0,('Indicator Data'!AJ96-Z$3)/(Z$2-Z$3)*10)),1))</f>
        <v>x</v>
      </c>
      <c r="AA89" s="122" t="str">
        <f>IF('Indicator Data'!AK96="x","x",ROUND(IF('Indicator Data'!AK96&gt;AA$2,10,IF('Indicator Data'!AK96&lt;AA$3,0,('Indicator Data'!AK96-AA$3)/(AA$2-AA$3)*10)),1))</f>
        <v>x</v>
      </c>
      <c r="AB89" s="99" t="str">
        <f t="shared" si="91"/>
        <v>x</v>
      </c>
      <c r="AC89" s="100">
        <f t="shared" si="92"/>
        <v>0</v>
      </c>
      <c r="AD89" s="122">
        <f>IF('Indicator Data'!AI96="x","x",ROUND(IF('Indicator Data'!AI96&gt;AD$2,10,IF('Indicator Data'!AI96&lt;AD$3,0,('Indicator Data'!AI96-AD$3)/(AD$2-AD$3)*10)),1))</f>
        <v>0.7</v>
      </c>
      <c r="AE89" s="122">
        <f>IF('Indicator Data'!AG96="x","x",ROUND(IF('Indicator Data'!AG96&gt;AE$2,0,IF('Indicator Data'!AG96&lt;AE$3,10,(AE$2-'Indicator Data'!AG96)/(AE$2-AE$3)*10)),1))</f>
        <v>8.3000000000000007</v>
      </c>
      <c r="AF89" s="122" t="str">
        <f>IF('Indicator Data'!AH96="x","x",ROUND(IF('Indicator Data'!AH96&gt;AF$2,0,IF('Indicator Data'!AH96&lt;AF$3,10,(AF$2-'Indicator Data'!AH96)/(AF$2-AF$3)*10)),1))</f>
        <v>x</v>
      </c>
      <c r="AG89" s="99">
        <f t="shared" si="93"/>
        <v>4.5</v>
      </c>
      <c r="AH89" s="100">
        <f t="shared" si="94"/>
        <v>4.5</v>
      </c>
      <c r="AI89" s="101">
        <f t="shared" si="81"/>
        <v>2.4</v>
      </c>
      <c r="AJ89" s="27"/>
      <c r="AK89" s="27"/>
    </row>
    <row r="90" spans="1:37" ht="15.75" customHeight="1" x14ac:dyDescent="0.25">
      <c r="A90" s="37" t="s">
        <v>302</v>
      </c>
      <c r="B90" s="37" t="s">
        <v>303</v>
      </c>
      <c r="C90" s="122" t="str">
        <f>IF('Indicator Data'!AL97="x","x",ROUND(IF('Indicator Data'!AL97&gt;C$2,0,IF('Indicator Data'!AL97&lt;C$3,10,(C$2-'Indicator Data'!AL97)/(C$2-C$3)*10)),1))</f>
        <v>x</v>
      </c>
      <c r="D90" s="122">
        <f>IF('Indicator Data'!AM97="x","x",ROUND(IF('Indicator Data'!AM97&gt;D$2,0,IF('Indicator Data'!AM97&lt;D$3,10,(D$2-'Indicator Data'!AM97)/(D$2-D$3)*10)),1))</f>
        <v>6</v>
      </c>
      <c r="E90" s="99">
        <f t="shared" si="82"/>
        <v>6</v>
      </c>
      <c r="F90" s="100">
        <f t="shared" si="83"/>
        <v>6</v>
      </c>
      <c r="G90" s="122" t="str">
        <f>IF('Indicator Data'!AN97="x","x",ROUND(IF('Indicator Data'!AN97&gt;G$2,10,IF('Indicator Data'!AN97&lt;G$3,0,('Indicator Data'!AN97-G$3)/(G$2-G$3)*10)),1))</f>
        <v>x</v>
      </c>
      <c r="H90" s="99" t="str">
        <f t="shared" si="84"/>
        <v>x</v>
      </c>
      <c r="I90" s="100" t="str">
        <f t="shared" si="85"/>
        <v>x</v>
      </c>
      <c r="J90" s="122" t="str">
        <f>IF('Indicator Data'!AO97="x","x",ROUND(IF('Indicator Data'!AO97&gt;J$2,0,IF('Indicator Data'!AO97&lt;J$3,10,(J$2-'Indicator Data'!AO97)/(J$2-J$3)*10)),1))</f>
        <v>x</v>
      </c>
      <c r="K90" s="99" t="str">
        <f t="shared" ref="K90:L90" si="114">IF(AND(J90="x"),"x",ROUND(AVERAGE(J90),1))</f>
        <v>x</v>
      </c>
      <c r="L90" s="100" t="str">
        <f t="shared" si="114"/>
        <v>x</v>
      </c>
      <c r="M90" s="101">
        <f t="shared" si="79"/>
        <v>6</v>
      </c>
      <c r="N90" s="122">
        <f>IF('Indicator Data'!AE97="x","x",ROUND(IF('Indicator Data'!AE97&gt;N$2,10,IF('Indicator Data'!AE97&lt;N$3,0,('Indicator Data'!AE97-N$3)/(N$2-N$3)*10)),1))</f>
        <v>1</v>
      </c>
      <c r="O90" s="99">
        <f t="shared" si="87"/>
        <v>1</v>
      </c>
      <c r="P90" s="122">
        <f>IF('Indicator Data'!AF97="x","x",ROUND(IF('Indicator Data'!AF97=0,0,IF(LOG('Indicator Data'!AF97)&gt;P$2,10,IF(LOG('Indicator Data'!AF97)&lt;P$3,0,((LOG('Indicator Data'!AF97)-P$3))/(P$2-P$3)*10))),1))</f>
        <v>0</v>
      </c>
      <c r="Q90" s="99">
        <f t="shared" si="88"/>
        <v>0</v>
      </c>
      <c r="R90" s="122">
        <f>IF('Indicator Data'!AA97="x","x",ROUND(IF('Indicator Data'!AA97&gt;R$2,10,IF('Indicator Data'!AA97&lt;R$3,0,('Indicator Data'!AA97-R$3)/(R$2-R$3)*10)),1))</f>
        <v>0</v>
      </c>
      <c r="S90" s="122">
        <f>IF('Indicator Data'!AB97="x","x",ROUND(IF('Indicator Data'!AB97=0,0,IF(LOG('Indicator Data'!AB97)&gt;S$2,10,IF(LOG('Indicator Data'!AB97)&lt;S$3,0,((LOG('Indicator Data'!AB97)-S$3))/(S$2-S$3)*10))),1))</f>
        <v>3</v>
      </c>
      <c r="T90" s="122">
        <f>IF('Indicator Data'!AC97="x","x",ROUND(IF('Indicator Data'!AC97=0,0,IF(LOG('Indicator Data'!AC97)&gt;T$2,10,IF(LOG('Indicator Data'!AC97)&lt;T$3,0,((LOG('Indicator Data'!AC97)-T$3))/(T$2-T$3)*10))),1))</f>
        <v>9.6999999999999993</v>
      </c>
      <c r="U90" s="122">
        <f>IF('Indicator Data'!AD97="x","x",ROUND(IF('Indicator Data'!AD97&gt;U$2,10,IF('Indicator Data'!AD97&lt;U$3,0,('Indicator Data'!AD97-U$3)/(U$2-U$3)*10)),1))</f>
        <v>0</v>
      </c>
      <c r="V90" s="99">
        <f t="shared" si="89"/>
        <v>3.2</v>
      </c>
      <c r="W90" s="100">
        <f t="shared" si="80"/>
        <v>1.4</v>
      </c>
      <c r="X90" s="122">
        <f>IF('Indicator Data'!AP97="x","x",ROUND(IF('Indicator Data'!AP97=0,10,IF(LOG('Indicator Data'!AP97)&gt;X$2,0,IF(LOG('Indicator Data'!AP97)&lt;X$3,10,(X$2-LOG('Indicator Data'!AP97))/(X$2-X$3)*10))),1))</f>
        <v>0.6</v>
      </c>
      <c r="Y90" s="99">
        <f t="shared" si="90"/>
        <v>0.6</v>
      </c>
      <c r="Z90" s="122" t="str">
        <f>IF('Indicator Data'!AJ97="x","x",ROUND(IF('Indicator Data'!AJ97&gt;Z$2,10,IF('Indicator Data'!AJ97&lt;Z$3,0,('Indicator Data'!AJ97-Z$3)/(Z$2-Z$3)*10)),1))</f>
        <v>x</v>
      </c>
      <c r="AA90" s="122" t="str">
        <f>IF('Indicator Data'!AK97="x","x",ROUND(IF('Indicator Data'!AK97&gt;AA$2,10,IF('Indicator Data'!AK97&lt;AA$3,0,('Indicator Data'!AK97-AA$3)/(AA$2-AA$3)*10)),1))</f>
        <v>x</v>
      </c>
      <c r="AB90" s="99" t="str">
        <f t="shared" si="91"/>
        <v>x</v>
      </c>
      <c r="AC90" s="100">
        <f t="shared" si="92"/>
        <v>0.6</v>
      </c>
      <c r="AD90" s="122">
        <f>IF('Indicator Data'!AI97="x","x",ROUND(IF('Indicator Data'!AI97&gt;AD$2,10,IF('Indicator Data'!AI97&lt;AD$3,0,('Indicator Data'!AI97-AD$3)/(AD$2-AD$3)*10)),1))</f>
        <v>1.9</v>
      </c>
      <c r="AE90" s="122">
        <f>IF('Indicator Data'!AG97="x","x",ROUND(IF('Indicator Data'!AG97&gt;AE$2,0,IF('Indicator Data'!AG97&lt;AE$3,10,(AE$2-'Indicator Data'!AG97)/(AE$2-AE$3)*10)),1))</f>
        <v>8</v>
      </c>
      <c r="AF90" s="122" t="str">
        <f>IF('Indicator Data'!AH97="x","x",ROUND(IF('Indicator Data'!AH97&gt;AF$2,0,IF('Indicator Data'!AH97&lt;AF$3,10,(AF$2-'Indicator Data'!AH97)/(AF$2-AF$3)*10)),1))</f>
        <v>x</v>
      </c>
      <c r="AG90" s="99">
        <f t="shared" si="93"/>
        <v>5</v>
      </c>
      <c r="AH90" s="100">
        <f t="shared" si="94"/>
        <v>5</v>
      </c>
      <c r="AI90" s="101">
        <f t="shared" si="81"/>
        <v>2.2999999999999998</v>
      </c>
      <c r="AJ90" s="27"/>
      <c r="AK90" s="27"/>
    </row>
    <row r="91" spans="1:37" ht="15.75" customHeight="1" x14ac:dyDescent="0.25">
      <c r="A91" s="37" t="s">
        <v>304</v>
      </c>
      <c r="B91" s="37" t="s">
        <v>305</v>
      </c>
      <c r="C91" s="122" t="str">
        <f>IF('Indicator Data'!AL98="x","x",ROUND(IF('Indicator Data'!AL98&gt;C$2,0,IF('Indicator Data'!AL98&lt;C$3,10,(C$2-'Indicator Data'!AL98)/(C$2-C$3)*10)),1))</f>
        <v>x</v>
      </c>
      <c r="D91" s="122">
        <f>IF('Indicator Data'!AM98="x","x",ROUND(IF('Indicator Data'!AM98&gt;D$2,0,IF('Indicator Data'!AM98&lt;D$3,10,(D$2-'Indicator Data'!AM98)/(D$2-D$3)*10)),1))</f>
        <v>0</v>
      </c>
      <c r="E91" s="99">
        <f t="shared" si="82"/>
        <v>0</v>
      </c>
      <c r="F91" s="100">
        <f t="shared" si="83"/>
        <v>0</v>
      </c>
      <c r="G91" s="122" t="str">
        <f>IF('Indicator Data'!AN98="x","x",ROUND(IF('Indicator Data'!AN98&gt;G$2,10,IF('Indicator Data'!AN98&lt;G$3,0,('Indicator Data'!AN98-G$3)/(G$2-G$3)*10)),1))</f>
        <v>x</v>
      </c>
      <c r="H91" s="99" t="str">
        <f t="shared" si="84"/>
        <v>x</v>
      </c>
      <c r="I91" s="100" t="str">
        <f t="shared" si="85"/>
        <v>x</v>
      </c>
      <c r="J91" s="122" t="str">
        <f>IF('Indicator Data'!AO98="x","x",ROUND(IF('Indicator Data'!AO98&gt;J$2,0,IF('Indicator Data'!AO98&lt;J$3,10,(J$2-'Indicator Data'!AO98)/(J$2-J$3)*10)),1))</f>
        <v>x</v>
      </c>
      <c r="K91" s="99" t="str">
        <f t="shared" ref="K91:L91" si="115">IF(AND(J91="x"),"x",ROUND(AVERAGE(J91),1))</f>
        <v>x</v>
      </c>
      <c r="L91" s="100" t="str">
        <f t="shared" si="115"/>
        <v>x</v>
      </c>
      <c r="M91" s="101">
        <f t="shared" si="79"/>
        <v>0</v>
      </c>
      <c r="N91" s="122">
        <f>IF('Indicator Data'!AE98="x","x",ROUND(IF('Indicator Data'!AE98&gt;N$2,10,IF('Indicator Data'!AE98&lt;N$3,0,('Indicator Data'!AE98-N$3)/(N$2-N$3)*10)),1))</f>
        <v>6.9</v>
      </c>
      <c r="O91" s="99">
        <f t="shared" si="87"/>
        <v>6.9</v>
      </c>
      <c r="P91" s="122">
        <f>IF('Indicator Data'!AF98="x","x",ROUND(IF('Indicator Data'!AF98=0,0,IF(LOG('Indicator Data'!AF98)&gt;P$2,10,IF(LOG('Indicator Data'!AF98)&lt;P$3,0,((LOG('Indicator Data'!AF98)-P$3))/(P$2-P$3)*10))),1))</f>
        <v>0</v>
      </c>
      <c r="Q91" s="99">
        <f t="shared" si="88"/>
        <v>0</v>
      </c>
      <c r="R91" s="122">
        <f>IF('Indicator Data'!AA98="x","x",ROUND(IF('Indicator Data'!AA98&gt;R$2,10,IF('Indicator Data'!AA98&lt;R$3,0,('Indicator Data'!AA98-R$3)/(R$2-R$3)*10)),1))</f>
        <v>1.4</v>
      </c>
      <c r="S91" s="122">
        <f>IF('Indicator Data'!AB98="x","x",ROUND(IF('Indicator Data'!AB98=0,0,IF(LOG('Indicator Data'!AB98)&gt;S$2,10,IF(LOG('Indicator Data'!AB98)&lt;S$3,0,((LOG('Indicator Data'!AB98)-S$3))/(S$2-S$3)*10))),1))</f>
        <v>3.4</v>
      </c>
      <c r="T91" s="122">
        <f>IF('Indicator Data'!AC98="x","x",ROUND(IF('Indicator Data'!AC98=0,0,IF(LOG('Indicator Data'!AC98)&gt;T$2,10,IF(LOG('Indicator Data'!AC98)&lt;T$3,0,((LOG('Indicator Data'!AC98)-T$3))/(T$2-T$3)*10))),1))</f>
        <v>9.5</v>
      </c>
      <c r="U91" s="122">
        <f>IF('Indicator Data'!AD98="x","x",ROUND(IF('Indicator Data'!AD98&gt;U$2,10,IF('Indicator Data'!AD98&lt;U$3,0,('Indicator Data'!AD98-U$3)/(U$2-U$3)*10)),1))</f>
        <v>0</v>
      </c>
      <c r="V91" s="99">
        <f t="shared" si="89"/>
        <v>3.6</v>
      </c>
      <c r="W91" s="100">
        <f t="shared" si="80"/>
        <v>3.5</v>
      </c>
      <c r="X91" s="122">
        <f>IF('Indicator Data'!AP98="x","x",ROUND(IF('Indicator Data'!AP98=0,10,IF(LOG('Indicator Data'!AP98)&gt;X$2,0,IF(LOG('Indicator Data'!AP98)&lt;X$3,10,(X$2-LOG('Indicator Data'!AP98))/(X$2-X$3)*10))),1))</f>
        <v>8.1</v>
      </c>
      <c r="Y91" s="99">
        <f t="shared" si="90"/>
        <v>8.1</v>
      </c>
      <c r="Z91" s="122" t="str">
        <f>IF('Indicator Data'!AJ98="x","x",ROUND(IF('Indicator Data'!AJ98&gt;Z$2,10,IF('Indicator Data'!AJ98&lt;Z$3,0,('Indicator Data'!AJ98-Z$3)/(Z$2-Z$3)*10)),1))</f>
        <v>x</v>
      </c>
      <c r="AA91" s="122" t="str">
        <f>IF('Indicator Data'!AK98="x","x",ROUND(IF('Indicator Data'!AK98&gt;AA$2,10,IF('Indicator Data'!AK98&lt;AA$3,0,('Indicator Data'!AK98-AA$3)/(AA$2-AA$3)*10)),1))</f>
        <v>x</v>
      </c>
      <c r="AB91" s="99" t="str">
        <f t="shared" si="91"/>
        <v>x</v>
      </c>
      <c r="AC91" s="100">
        <f t="shared" si="92"/>
        <v>8.1</v>
      </c>
      <c r="AD91" s="122">
        <f>IF('Indicator Data'!AI98="x","x",ROUND(IF('Indicator Data'!AI98&gt;AD$2,10,IF('Indicator Data'!AI98&lt;AD$3,0,('Indicator Data'!AI98-AD$3)/(AD$2-AD$3)*10)),1))</f>
        <v>0.4</v>
      </c>
      <c r="AE91" s="122">
        <f>IF('Indicator Data'!AG98="x","x",ROUND(IF('Indicator Data'!AG98&gt;AE$2,0,IF('Indicator Data'!AG98&lt;AE$3,10,(AE$2-'Indicator Data'!AG98)/(AE$2-AE$3)*10)),1))</f>
        <v>8.5</v>
      </c>
      <c r="AF91" s="122" t="str">
        <f>IF('Indicator Data'!AH98="x","x",ROUND(IF('Indicator Data'!AH98&gt;AF$2,0,IF('Indicator Data'!AH98&lt;AF$3,10,(AF$2-'Indicator Data'!AH98)/(AF$2-AF$3)*10)),1))</f>
        <v>x</v>
      </c>
      <c r="AG91" s="99">
        <f t="shared" si="93"/>
        <v>4.5</v>
      </c>
      <c r="AH91" s="100">
        <f t="shared" si="94"/>
        <v>4.5</v>
      </c>
      <c r="AI91" s="101">
        <f t="shared" si="81"/>
        <v>5.4</v>
      </c>
      <c r="AJ91" s="27"/>
      <c r="AK91" s="27"/>
    </row>
    <row r="92" spans="1:37" ht="15.75" customHeight="1" x14ac:dyDescent="0.25">
      <c r="A92" s="37" t="s">
        <v>306</v>
      </c>
      <c r="B92" s="37" t="s">
        <v>307</v>
      </c>
      <c r="C92" s="122" t="str">
        <f>IF('Indicator Data'!AL99="x","x",ROUND(IF('Indicator Data'!AL99&gt;C$2,0,IF('Indicator Data'!AL99&lt;C$3,10,(C$2-'Indicator Data'!AL99)/(C$2-C$3)*10)),1))</f>
        <v>x</v>
      </c>
      <c r="D92" s="122">
        <f>IF('Indicator Data'!AM99="x","x",ROUND(IF('Indicator Data'!AM99&gt;D$2,0,IF('Indicator Data'!AM99&lt;D$3,10,(D$2-'Indicator Data'!AM99)/(D$2-D$3)*10)),1))</f>
        <v>6</v>
      </c>
      <c r="E92" s="99">
        <f t="shared" si="82"/>
        <v>6</v>
      </c>
      <c r="F92" s="100">
        <f t="shared" si="83"/>
        <v>6</v>
      </c>
      <c r="G92" s="122" t="str">
        <f>IF('Indicator Data'!AN99="x","x",ROUND(IF('Indicator Data'!AN99&gt;G$2,10,IF('Indicator Data'!AN99&lt;G$3,0,('Indicator Data'!AN99-G$3)/(G$2-G$3)*10)),1))</f>
        <v>x</v>
      </c>
      <c r="H92" s="99" t="str">
        <f t="shared" si="84"/>
        <v>x</v>
      </c>
      <c r="I92" s="100" t="str">
        <f t="shared" si="85"/>
        <v>x</v>
      </c>
      <c r="J92" s="122" t="str">
        <f>IF('Indicator Data'!AO99="x","x",ROUND(IF('Indicator Data'!AO99&gt;J$2,0,IF('Indicator Data'!AO99&lt;J$3,10,(J$2-'Indicator Data'!AO99)/(J$2-J$3)*10)),1))</f>
        <v>x</v>
      </c>
      <c r="K92" s="99" t="str">
        <f t="shared" ref="K92:L92" si="116">IF(AND(J92="x"),"x",ROUND(AVERAGE(J92),1))</f>
        <v>x</v>
      </c>
      <c r="L92" s="100" t="str">
        <f t="shared" si="116"/>
        <v>x</v>
      </c>
      <c r="M92" s="101">
        <f t="shared" si="79"/>
        <v>6</v>
      </c>
      <c r="N92" s="122">
        <f>IF('Indicator Data'!AE99="x","x",ROUND(IF('Indicator Data'!AE99&gt;N$2,10,IF('Indicator Data'!AE99&lt;N$3,0,('Indicator Data'!AE99-N$3)/(N$2-N$3)*10)),1))</f>
        <v>4.2</v>
      </c>
      <c r="O92" s="99">
        <f t="shared" si="87"/>
        <v>4.2</v>
      </c>
      <c r="P92" s="122">
        <f>IF('Indicator Data'!AF99="x","x",ROUND(IF('Indicator Data'!AF99=0,0,IF(LOG('Indicator Data'!AF99)&gt;P$2,10,IF(LOG('Indicator Data'!AF99)&lt;P$3,0,((LOG('Indicator Data'!AF99)-P$3))/(P$2-P$3)*10))),1))</f>
        <v>0</v>
      </c>
      <c r="Q92" s="99">
        <f t="shared" si="88"/>
        <v>0</v>
      </c>
      <c r="R92" s="122">
        <f>IF('Indicator Data'!AA99="x","x",ROUND(IF('Indicator Data'!AA99&gt;R$2,10,IF('Indicator Data'!AA99&lt;R$3,0,('Indicator Data'!AA99-R$3)/(R$2-R$3)*10)),1))</f>
        <v>5.5</v>
      </c>
      <c r="S92" s="122">
        <f>IF('Indicator Data'!AB99="x","x",ROUND(IF('Indicator Data'!AB99=0,0,IF(LOG('Indicator Data'!AB99)&gt;S$2,10,IF(LOG('Indicator Data'!AB99)&lt;S$3,0,((LOG('Indicator Data'!AB99)-S$3))/(S$2-S$3)*10))),1))</f>
        <v>4.2</v>
      </c>
      <c r="T92" s="122">
        <f>IF('Indicator Data'!AC99="x","x",ROUND(IF('Indicator Data'!AC99=0,0,IF(LOG('Indicator Data'!AC99)&gt;T$2,10,IF(LOG('Indicator Data'!AC99)&lt;T$3,0,((LOG('Indicator Data'!AC99)-T$3))/(T$2-T$3)*10))),1))</f>
        <v>9.8000000000000007</v>
      </c>
      <c r="U92" s="122">
        <f>IF('Indicator Data'!AD99="x","x",ROUND(IF('Indicator Data'!AD99&gt;U$2,10,IF('Indicator Data'!AD99&lt;U$3,0,('Indicator Data'!AD99-U$3)/(U$2-U$3)*10)),1))</f>
        <v>0</v>
      </c>
      <c r="V92" s="99">
        <f t="shared" si="89"/>
        <v>4.9000000000000004</v>
      </c>
      <c r="W92" s="100">
        <f t="shared" si="80"/>
        <v>3</v>
      </c>
      <c r="X92" s="122">
        <f>IF('Indicator Data'!AP99="x","x",ROUND(IF('Indicator Data'!AP99=0,10,IF(LOG('Indicator Data'!AP99)&gt;X$2,0,IF(LOG('Indicator Data'!AP99)&lt;X$3,10,(X$2-LOG('Indicator Data'!AP99))/(X$2-X$3)*10))),1))</f>
        <v>2.7</v>
      </c>
      <c r="Y92" s="99">
        <f t="shared" si="90"/>
        <v>2.7</v>
      </c>
      <c r="Z92" s="122" t="str">
        <f>IF('Indicator Data'!AJ99="x","x",ROUND(IF('Indicator Data'!AJ99&gt;Z$2,10,IF('Indicator Data'!AJ99&lt;Z$3,0,('Indicator Data'!AJ99-Z$3)/(Z$2-Z$3)*10)),1))</f>
        <v>x</v>
      </c>
      <c r="AA92" s="122" t="str">
        <f>IF('Indicator Data'!AK99="x","x",ROUND(IF('Indicator Data'!AK99&gt;AA$2,10,IF('Indicator Data'!AK99&lt;AA$3,0,('Indicator Data'!AK99-AA$3)/(AA$2-AA$3)*10)),1))</f>
        <v>x</v>
      </c>
      <c r="AB92" s="99" t="str">
        <f t="shared" si="91"/>
        <v>x</v>
      </c>
      <c r="AC92" s="100">
        <f t="shared" si="92"/>
        <v>2.7</v>
      </c>
      <c r="AD92" s="122">
        <f>IF('Indicator Data'!AI99="x","x",ROUND(IF('Indicator Data'!AI99&gt;AD$2,10,IF('Indicator Data'!AI99&lt;AD$3,0,('Indicator Data'!AI99-AD$3)/(AD$2-AD$3)*10)),1))</f>
        <v>0</v>
      </c>
      <c r="AE92" s="122">
        <f>IF('Indicator Data'!AG99="x","x",ROUND(IF('Indicator Data'!AG99&gt;AE$2,0,IF('Indicator Data'!AG99&lt;AE$3,10,(AE$2-'Indicator Data'!AG99)/(AE$2-AE$3)*10)),1))</f>
        <v>9</v>
      </c>
      <c r="AF92" s="122" t="str">
        <f>IF('Indicator Data'!AH99="x","x",ROUND(IF('Indicator Data'!AH99&gt;AF$2,0,IF('Indicator Data'!AH99&lt;AF$3,10,(AF$2-'Indicator Data'!AH99)/(AF$2-AF$3)*10)),1))</f>
        <v>x</v>
      </c>
      <c r="AG92" s="99">
        <f t="shared" si="93"/>
        <v>4.5</v>
      </c>
      <c r="AH92" s="100">
        <f t="shared" si="94"/>
        <v>4.5</v>
      </c>
      <c r="AI92" s="101">
        <f t="shared" si="81"/>
        <v>3.4</v>
      </c>
      <c r="AJ92" s="27"/>
      <c r="AK92" s="27"/>
    </row>
    <row r="93" spans="1:37" ht="15.75" customHeight="1" x14ac:dyDescent="0.25">
      <c r="A93" s="37" t="s">
        <v>308</v>
      </c>
      <c r="B93" s="37" t="s">
        <v>309</v>
      </c>
      <c r="C93" s="122" t="str">
        <f>IF('Indicator Data'!AL100="x","x",ROUND(IF('Indicator Data'!AL100&gt;C$2,0,IF('Indicator Data'!AL100&lt;C$3,10,(C$2-'Indicator Data'!AL100)/(C$2-C$3)*10)),1))</f>
        <v>x</v>
      </c>
      <c r="D93" s="122">
        <f>IF('Indicator Data'!AM100="x","x",ROUND(IF('Indicator Data'!AM100&gt;D$2,0,IF('Indicator Data'!AM100&lt;D$3,10,(D$2-'Indicator Data'!AM100)/(D$2-D$3)*10)),1))</f>
        <v>6</v>
      </c>
      <c r="E93" s="99">
        <f t="shared" si="82"/>
        <v>6</v>
      </c>
      <c r="F93" s="100">
        <f t="shared" si="83"/>
        <v>6</v>
      </c>
      <c r="G93" s="122" t="str">
        <f>IF('Indicator Data'!AN100="x","x",ROUND(IF('Indicator Data'!AN100&gt;G$2,10,IF('Indicator Data'!AN100&lt;G$3,0,('Indicator Data'!AN100-G$3)/(G$2-G$3)*10)),1))</f>
        <v>x</v>
      </c>
      <c r="H93" s="99" t="str">
        <f t="shared" si="84"/>
        <v>x</v>
      </c>
      <c r="I93" s="100" t="str">
        <f t="shared" si="85"/>
        <v>x</v>
      </c>
      <c r="J93" s="122" t="str">
        <f>IF('Indicator Data'!AO100="x","x",ROUND(IF('Indicator Data'!AO100&gt;J$2,0,IF('Indicator Data'!AO100&lt;J$3,10,(J$2-'Indicator Data'!AO100)/(J$2-J$3)*10)),1))</f>
        <v>x</v>
      </c>
      <c r="K93" s="99" t="str">
        <f t="shared" ref="K93:L93" si="117">IF(AND(J93="x"),"x",ROUND(AVERAGE(J93),1))</f>
        <v>x</v>
      </c>
      <c r="L93" s="100" t="str">
        <f t="shared" si="117"/>
        <v>x</v>
      </c>
      <c r="M93" s="101">
        <f t="shared" si="79"/>
        <v>6</v>
      </c>
      <c r="N93" s="122">
        <f>IF('Indicator Data'!AE100="x","x",ROUND(IF('Indicator Data'!AE100&gt;N$2,10,IF('Indicator Data'!AE100&lt;N$3,0,('Indicator Data'!AE100-N$3)/(N$2-N$3)*10)),1))</f>
        <v>8.4</v>
      </c>
      <c r="O93" s="99">
        <f t="shared" si="87"/>
        <v>8.4</v>
      </c>
      <c r="P93" s="122">
        <f>IF('Indicator Data'!AF100="x","x",ROUND(IF('Indicator Data'!AF100=0,0,IF(LOG('Indicator Data'!AF100)&gt;P$2,10,IF(LOG('Indicator Data'!AF100)&lt;P$3,0,((LOG('Indicator Data'!AF100)-P$3))/(P$2-P$3)*10))),1))</f>
        <v>6.6</v>
      </c>
      <c r="Q93" s="99">
        <f t="shared" si="88"/>
        <v>6.6</v>
      </c>
      <c r="R93" s="122">
        <f>IF('Indicator Data'!AA100="x","x",ROUND(IF('Indicator Data'!AA100&gt;R$2,10,IF('Indicator Data'!AA100&lt;R$3,0,('Indicator Data'!AA100-R$3)/(R$2-R$3)*10)),1))</f>
        <v>5.9</v>
      </c>
      <c r="S93" s="122">
        <f>IF('Indicator Data'!AB100="x","x",ROUND(IF('Indicator Data'!AB100=0,0,IF(LOG('Indicator Data'!AB100)&gt;S$2,10,IF(LOG('Indicator Data'!AB100)&lt;S$3,0,((LOG('Indicator Data'!AB100)-S$3))/(S$2-S$3)*10))),1))</f>
        <v>8.8000000000000007</v>
      </c>
      <c r="T93" s="122">
        <f>IF('Indicator Data'!AC100="x","x",ROUND(IF('Indicator Data'!AC100=0,0,IF(LOG('Indicator Data'!AC100)&gt;T$2,10,IF(LOG('Indicator Data'!AC100)&lt;T$3,0,((LOG('Indicator Data'!AC100)-T$3))/(T$2-T$3)*10))),1))</f>
        <v>0</v>
      </c>
      <c r="U93" s="122">
        <f>IF('Indicator Data'!AD100="x","x",ROUND(IF('Indicator Data'!AD100&gt;U$2,10,IF('Indicator Data'!AD100&lt;U$3,0,('Indicator Data'!AD100-U$3)/(U$2-U$3)*10)),1))</f>
        <v>5.8</v>
      </c>
      <c r="V93" s="99">
        <f t="shared" si="89"/>
        <v>5.0999999999999996</v>
      </c>
      <c r="W93" s="100">
        <f t="shared" si="80"/>
        <v>6.7</v>
      </c>
      <c r="X93" s="122">
        <f>IF('Indicator Data'!AP100="x","x",ROUND(IF('Indicator Data'!AP100=0,10,IF(LOG('Indicator Data'!AP100)&gt;X$2,0,IF(LOG('Indicator Data'!AP100)&lt;X$3,10,(X$2-LOG('Indicator Data'!AP100))/(X$2-X$3)*10))),1))</f>
        <v>3.7</v>
      </c>
      <c r="Y93" s="99">
        <f t="shared" si="90"/>
        <v>3.7</v>
      </c>
      <c r="Z93" s="122" t="str">
        <f>IF('Indicator Data'!AJ100="x","x",ROUND(IF('Indicator Data'!AJ100&gt;Z$2,10,IF('Indicator Data'!AJ100&lt;Z$3,0,('Indicator Data'!AJ100-Z$3)/(Z$2-Z$3)*10)),1))</f>
        <v>x</v>
      </c>
      <c r="AA93" s="122" t="str">
        <f>IF('Indicator Data'!AK100="x","x",ROUND(IF('Indicator Data'!AK100&gt;AA$2,10,IF('Indicator Data'!AK100&lt;AA$3,0,('Indicator Data'!AK100-AA$3)/(AA$2-AA$3)*10)),1))</f>
        <v>x</v>
      </c>
      <c r="AB93" s="99" t="str">
        <f t="shared" si="91"/>
        <v>x</v>
      </c>
      <c r="AC93" s="100">
        <f t="shared" si="92"/>
        <v>3.7</v>
      </c>
      <c r="AD93" s="122" t="str">
        <f>IF('Indicator Data'!AI100="x","x",ROUND(IF('Indicator Data'!AI100&gt;AD$2,10,IF('Indicator Data'!AI100&lt;AD$3,0,('Indicator Data'!AI100-AD$3)/(AD$2-AD$3)*10)),1))</f>
        <v>x</v>
      </c>
      <c r="AE93" s="122">
        <f>IF('Indicator Data'!AG100="x","x",ROUND(IF('Indicator Data'!AG100&gt;AE$2,0,IF('Indicator Data'!AG100&lt;AE$3,10,(AE$2-'Indicator Data'!AG100)/(AE$2-AE$3)*10)),1))</f>
        <v>9.9</v>
      </c>
      <c r="AF93" s="122" t="str">
        <f>IF('Indicator Data'!AH100="x","x",ROUND(IF('Indicator Data'!AH100&gt;AF$2,0,IF('Indicator Data'!AH100&lt;AF$3,10,(AF$2-'Indicator Data'!AH100)/(AF$2-AF$3)*10)),1))</f>
        <v>x</v>
      </c>
      <c r="AG93" s="99">
        <f t="shared" si="93"/>
        <v>9.9</v>
      </c>
      <c r="AH93" s="100">
        <f t="shared" si="94"/>
        <v>9.9</v>
      </c>
      <c r="AI93" s="101">
        <f t="shared" si="81"/>
        <v>6.8</v>
      </c>
      <c r="AJ93" s="27"/>
      <c r="AK93" s="27"/>
    </row>
    <row r="94" spans="1:37" ht="15.75" customHeight="1" x14ac:dyDescent="0.25">
      <c r="A94" s="37" t="s">
        <v>310</v>
      </c>
      <c r="B94" s="37" t="s">
        <v>311</v>
      </c>
      <c r="C94" s="122" t="str">
        <f>IF('Indicator Data'!AL101="x","x",ROUND(IF('Indicator Data'!AL101&gt;C$2,0,IF('Indicator Data'!AL101&lt;C$3,10,(C$2-'Indicator Data'!AL101)/(C$2-C$3)*10)),1))</f>
        <v>x</v>
      </c>
      <c r="D94" s="122">
        <f>IF('Indicator Data'!AM101="x","x",ROUND(IF('Indicator Data'!AM101&gt;D$2,0,IF('Indicator Data'!AM101&lt;D$3,10,(D$2-'Indicator Data'!AM101)/(D$2-D$3)*10)),1))</f>
        <v>6</v>
      </c>
      <c r="E94" s="99">
        <f t="shared" si="82"/>
        <v>6</v>
      </c>
      <c r="F94" s="100">
        <f t="shared" si="83"/>
        <v>6</v>
      </c>
      <c r="G94" s="122" t="str">
        <f>IF('Indicator Data'!AN101="x","x",ROUND(IF('Indicator Data'!AN101&gt;G$2,10,IF('Indicator Data'!AN101&lt;G$3,0,('Indicator Data'!AN101-G$3)/(G$2-G$3)*10)),1))</f>
        <v>x</v>
      </c>
      <c r="H94" s="99" t="str">
        <f t="shared" si="84"/>
        <v>x</v>
      </c>
      <c r="I94" s="100" t="str">
        <f t="shared" si="85"/>
        <v>x</v>
      </c>
      <c r="J94" s="122" t="str">
        <f>IF('Indicator Data'!AO101="x","x",ROUND(IF('Indicator Data'!AO101&gt;J$2,0,IF('Indicator Data'!AO101&lt;J$3,10,(J$2-'Indicator Data'!AO101)/(J$2-J$3)*10)),1))</f>
        <v>x</v>
      </c>
      <c r="K94" s="99" t="str">
        <f t="shared" ref="K94:L94" si="118">IF(AND(J94="x"),"x",ROUND(AVERAGE(J94),1))</f>
        <v>x</v>
      </c>
      <c r="L94" s="100" t="str">
        <f t="shared" si="118"/>
        <v>x</v>
      </c>
      <c r="M94" s="101">
        <f t="shared" si="79"/>
        <v>6</v>
      </c>
      <c r="N94" s="122">
        <f>IF('Indicator Data'!AE101="x","x",ROUND(IF('Indicator Data'!AE101&gt;N$2,10,IF('Indicator Data'!AE101&lt;N$3,0,('Indicator Data'!AE101-N$3)/(N$2-N$3)*10)),1))</f>
        <v>4.0999999999999996</v>
      </c>
      <c r="O94" s="99">
        <f t="shared" si="87"/>
        <v>4.0999999999999996</v>
      </c>
      <c r="P94" s="122">
        <f>IF('Indicator Data'!AF101="x","x",ROUND(IF('Indicator Data'!AF101=0,0,IF(LOG('Indicator Data'!AF101)&gt;P$2,10,IF(LOG('Indicator Data'!AF101)&lt;P$3,0,((LOG('Indicator Data'!AF101)-P$3))/(P$2-P$3)*10))),1))</f>
        <v>0</v>
      </c>
      <c r="Q94" s="99">
        <f t="shared" si="88"/>
        <v>0</v>
      </c>
      <c r="R94" s="122">
        <f>IF('Indicator Data'!AA101="x","x",ROUND(IF('Indicator Data'!AA101&gt;R$2,10,IF('Indicator Data'!AA101&lt;R$3,0,('Indicator Data'!AA101-R$3)/(R$2-R$3)*10)),1))</f>
        <v>0</v>
      </c>
      <c r="S94" s="122">
        <f>IF('Indicator Data'!AB101="x","x",ROUND(IF('Indicator Data'!AB101=0,0,IF(LOG('Indicator Data'!AB101)&gt;S$2,10,IF(LOG('Indicator Data'!AB101)&lt;S$3,0,((LOG('Indicator Data'!AB101)-S$3))/(S$2-S$3)*10))),1))</f>
        <v>0</v>
      </c>
      <c r="T94" s="122">
        <f>IF('Indicator Data'!AC101="x","x",ROUND(IF('Indicator Data'!AC101=0,0,IF(LOG('Indicator Data'!AC101)&gt;T$2,10,IF(LOG('Indicator Data'!AC101)&lt;T$3,0,((LOG('Indicator Data'!AC101)-T$3))/(T$2-T$3)*10))),1))</f>
        <v>8.9</v>
      </c>
      <c r="U94" s="122">
        <f>IF('Indicator Data'!AD101="x","x",ROUND(IF('Indicator Data'!AD101&gt;U$2,10,IF('Indicator Data'!AD101&lt;U$3,0,('Indicator Data'!AD101-U$3)/(U$2-U$3)*10)),1))</f>
        <v>0</v>
      </c>
      <c r="V94" s="99">
        <f t="shared" si="89"/>
        <v>2.2000000000000002</v>
      </c>
      <c r="W94" s="100">
        <f t="shared" si="80"/>
        <v>2.1</v>
      </c>
      <c r="X94" s="122">
        <f>IF('Indicator Data'!AP101="x","x",ROUND(IF('Indicator Data'!AP101=0,10,IF(LOG('Indicator Data'!AP101)&gt;X$2,0,IF(LOG('Indicator Data'!AP101)&lt;X$3,10,(X$2-LOG('Indicator Data'!AP101))/(X$2-X$3)*10))),1))</f>
        <v>0</v>
      </c>
      <c r="Y94" s="99">
        <f t="shared" si="90"/>
        <v>0</v>
      </c>
      <c r="Z94" s="122" t="str">
        <f>IF('Indicator Data'!AJ101="x","x",ROUND(IF('Indicator Data'!AJ101&gt;Z$2,10,IF('Indicator Data'!AJ101&lt;Z$3,0,('Indicator Data'!AJ101-Z$3)/(Z$2-Z$3)*10)),1))</f>
        <v>x</v>
      </c>
      <c r="AA94" s="122" t="str">
        <f>IF('Indicator Data'!AK101="x","x",ROUND(IF('Indicator Data'!AK101&gt;AA$2,10,IF('Indicator Data'!AK101&lt;AA$3,0,('Indicator Data'!AK101-AA$3)/(AA$2-AA$3)*10)),1))</f>
        <v>x</v>
      </c>
      <c r="AB94" s="99" t="str">
        <f t="shared" si="91"/>
        <v>x</v>
      </c>
      <c r="AC94" s="100">
        <f t="shared" si="92"/>
        <v>0</v>
      </c>
      <c r="AD94" s="122">
        <f>IF('Indicator Data'!AI101="x","x",ROUND(IF('Indicator Data'!AI101&gt;AD$2,10,IF('Indicator Data'!AI101&lt;AD$3,0,('Indicator Data'!AI101-AD$3)/(AD$2-AD$3)*10)),1))</f>
        <v>0</v>
      </c>
      <c r="AE94" s="122">
        <f>IF('Indicator Data'!AG101="x","x",ROUND(IF('Indicator Data'!AG101&gt;AE$2,0,IF('Indicator Data'!AG101&lt;AE$3,10,(AE$2-'Indicator Data'!AG101)/(AE$2-AE$3)*10)),1))</f>
        <v>7.3</v>
      </c>
      <c r="AF94" s="122" t="str">
        <f>IF('Indicator Data'!AH101="x","x",ROUND(IF('Indicator Data'!AH101&gt;AF$2,0,IF('Indicator Data'!AH101&lt;AF$3,10,(AF$2-'Indicator Data'!AH101)/(AF$2-AF$3)*10)),1))</f>
        <v>x</v>
      </c>
      <c r="AG94" s="99">
        <f t="shared" si="93"/>
        <v>3.7</v>
      </c>
      <c r="AH94" s="100">
        <f t="shared" si="94"/>
        <v>3.7</v>
      </c>
      <c r="AI94" s="101">
        <f t="shared" si="81"/>
        <v>1.9</v>
      </c>
      <c r="AJ94" s="27"/>
      <c r="AK94" s="27"/>
    </row>
    <row r="95" spans="1:37" ht="15.75" customHeight="1" x14ac:dyDescent="0.25">
      <c r="A95" s="37" t="s">
        <v>312</v>
      </c>
      <c r="B95" s="37" t="s">
        <v>313</v>
      </c>
      <c r="C95" s="122" t="str">
        <f>IF('Indicator Data'!AL102="x","x",ROUND(IF('Indicator Data'!AL102&gt;C$2,0,IF('Indicator Data'!AL102&lt;C$3,10,(C$2-'Indicator Data'!AL102)/(C$2-C$3)*10)),1))</f>
        <v>x</v>
      </c>
      <c r="D95" s="122">
        <f>IF('Indicator Data'!AM102="x","x",ROUND(IF('Indicator Data'!AM102&gt;D$2,0,IF('Indicator Data'!AM102&lt;D$3,10,(D$2-'Indicator Data'!AM102)/(D$2-D$3)*10)),1))</f>
        <v>6</v>
      </c>
      <c r="E95" s="99">
        <f t="shared" si="82"/>
        <v>6</v>
      </c>
      <c r="F95" s="100">
        <f t="shared" si="83"/>
        <v>6</v>
      </c>
      <c r="G95" s="122" t="str">
        <f>IF('Indicator Data'!AN102="x","x",ROUND(IF('Indicator Data'!AN102&gt;G$2,10,IF('Indicator Data'!AN102&lt;G$3,0,('Indicator Data'!AN102-G$3)/(G$2-G$3)*10)),1))</f>
        <v>x</v>
      </c>
      <c r="H95" s="99" t="str">
        <f t="shared" si="84"/>
        <v>x</v>
      </c>
      <c r="I95" s="100" t="str">
        <f t="shared" si="85"/>
        <v>x</v>
      </c>
      <c r="J95" s="122" t="str">
        <f>IF('Indicator Data'!AO102="x","x",ROUND(IF('Indicator Data'!AO102&gt;J$2,0,IF('Indicator Data'!AO102&lt;J$3,10,(J$2-'Indicator Data'!AO102)/(J$2-J$3)*10)),1))</f>
        <v>x</v>
      </c>
      <c r="K95" s="99" t="str">
        <f t="shared" ref="K95:L95" si="119">IF(AND(J95="x"),"x",ROUND(AVERAGE(J95),1))</f>
        <v>x</v>
      </c>
      <c r="L95" s="100" t="str">
        <f t="shared" si="119"/>
        <v>x</v>
      </c>
      <c r="M95" s="101">
        <f t="shared" si="79"/>
        <v>6</v>
      </c>
      <c r="N95" s="122" t="str">
        <f>IF('Indicator Data'!AE102="x","x",ROUND(IF('Indicator Data'!AE102&gt;N$2,10,IF('Indicator Data'!AE102&lt;N$3,0,('Indicator Data'!AE102-N$3)/(N$2-N$3)*10)),1))</f>
        <v>x</v>
      </c>
      <c r="O95" s="99" t="str">
        <f t="shared" si="87"/>
        <v>x</v>
      </c>
      <c r="P95" s="122" t="str">
        <f>IF('Indicator Data'!AF102="x","x",ROUND(IF('Indicator Data'!AF102=0,0,IF(LOG('Indicator Data'!AF102)&gt;P$2,10,IF(LOG('Indicator Data'!AF102)&lt;P$3,0,((LOG('Indicator Data'!AF102)-P$3))/(P$2-P$3)*10))),1))</f>
        <v>x</v>
      </c>
      <c r="Q95" s="99" t="str">
        <f t="shared" si="88"/>
        <v>x</v>
      </c>
      <c r="R95" s="122" t="str">
        <f>IF('Indicator Data'!AA102="x","x",ROUND(IF('Indicator Data'!AA102&gt;R$2,10,IF('Indicator Data'!AA102&lt;R$3,0,('Indicator Data'!AA102-R$3)/(R$2-R$3)*10)),1))</f>
        <v>x</v>
      </c>
      <c r="S95" s="122" t="str">
        <f>IF('Indicator Data'!AB102="x","x",ROUND(IF('Indicator Data'!AB102=0,0,IF(LOG('Indicator Data'!AB102)&gt;S$2,10,IF(LOG('Indicator Data'!AB102)&lt;S$3,0,((LOG('Indicator Data'!AB102)-S$3))/(S$2-S$3)*10))),1))</f>
        <v>x</v>
      </c>
      <c r="T95" s="122" t="str">
        <f>IF('Indicator Data'!AC102="x","x",ROUND(IF('Indicator Data'!AC102=0,0,IF(LOG('Indicator Data'!AC102)&gt;T$2,10,IF(LOG('Indicator Data'!AC102)&lt;T$3,0,((LOG('Indicator Data'!AC102)-T$3))/(T$2-T$3)*10))),1))</f>
        <v>x</v>
      </c>
      <c r="U95" s="122" t="str">
        <f>IF('Indicator Data'!AD102="x","x",ROUND(IF('Indicator Data'!AD102&gt;U$2,10,IF('Indicator Data'!AD102&lt;U$3,0,('Indicator Data'!AD102-U$3)/(U$2-U$3)*10)),1))</f>
        <v>x</v>
      </c>
      <c r="V95" s="99" t="str">
        <f t="shared" si="89"/>
        <v>x</v>
      </c>
      <c r="W95" s="100" t="str">
        <f t="shared" si="80"/>
        <v>x</v>
      </c>
      <c r="X95" s="122">
        <f>IF('Indicator Data'!AP102="x","x",ROUND(IF('Indicator Data'!AP102=0,10,IF(LOG('Indicator Data'!AP102)&gt;X$2,0,IF(LOG('Indicator Data'!AP102)&lt;X$3,10,(X$2-LOG('Indicator Data'!AP102))/(X$2-X$3)*10))),1))</f>
        <v>7.1</v>
      </c>
      <c r="Y95" s="99">
        <f t="shared" si="90"/>
        <v>7.1</v>
      </c>
      <c r="Z95" s="122" t="str">
        <f>IF('Indicator Data'!AJ102="x","x",ROUND(IF('Indicator Data'!AJ102&gt;Z$2,10,IF('Indicator Data'!AJ102&lt;Z$3,0,('Indicator Data'!AJ102-Z$3)/(Z$2-Z$3)*10)),1))</f>
        <v>x</v>
      </c>
      <c r="AA95" s="122" t="str">
        <f>IF('Indicator Data'!AK102="x","x",ROUND(IF('Indicator Data'!AK102&gt;AA$2,10,IF('Indicator Data'!AK102&lt;AA$3,0,('Indicator Data'!AK102-AA$3)/(AA$2-AA$3)*10)),1))</f>
        <v>x</v>
      </c>
      <c r="AB95" s="99" t="str">
        <f t="shared" si="91"/>
        <v>x</v>
      </c>
      <c r="AC95" s="100">
        <f t="shared" si="92"/>
        <v>7.1</v>
      </c>
      <c r="AD95" s="122">
        <f>IF('Indicator Data'!AI102="x","x",ROUND(IF('Indicator Data'!AI102&gt;AD$2,10,IF('Indicator Data'!AI102&lt;AD$3,0,('Indicator Data'!AI102-AD$3)/(AD$2-AD$3)*10)),1))</f>
        <v>0.5</v>
      </c>
      <c r="AE95" s="122">
        <f>IF('Indicator Data'!AG102="x","x",ROUND(IF('Indicator Data'!AG102&gt;AE$2,0,IF('Indicator Data'!AG102&lt;AE$3,10,(AE$2-'Indicator Data'!AG102)/(AE$2-AE$3)*10)),1))</f>
        <v>4.5</v>
      </c>
      <c r="AF95" s="122" t="str">
        <f>IF('Indicator Data'!AH102="x","x",ROUND(IF('Indicator Data'!AH102&gt;AF$2,0,IF('Indicator Data'!AH102&lt;AF$3,10,(AF$2-'Indicator Data'!AH102)/(AF$2-AF$3)*10)),1))</f>
        <v>x</v>
      </c>
      <c r="AG95" s="99">
        <f t="shared" si="93"/>
        <v>2.5</v>
      </c>
      <c r="AH95" s="100">
        <f t="shared" si="94"/>
        <v>2.5</v>
      </c>
      <c r="AI95" s="101">
        <f t="shared" si="81"/>
        <v>4.8</v>
      </c>
      <c r="AJ95" s="27"/>
      <c r="AK95" s="27"/>
    </row>
    <row r="96" spans="1:37" ht="15.75" customHeight="1" x14ac:dyDescent="0.25">
      <c r="A96" s="37" t="s">
        <v>314</v>
      </c>
      <c r="B96" s="37" t="s">
        <v>315</v>
      </c>
      <c r="C96" s="122" t="str">
        <f>IF('Indicator Data'!AL103="x","x",ROUND(IF('Indicator Data'!AL103&gt;C$2,0,IF('Indicator Data'!AL103&lt;C$3,10,(C$2-'Indicator Data'!AL103)/(C$2-C$3)*10)),1))</f>
        <v>x</v>
      </c>
      <c r="D96" s="122">
        <f>IF('Indicator Data'!AM103="x","x",ROUND(IF('Indicator Data'!AM103&gt;D$2,0,IF('Indicator Data'!AM103&lt;D$3,10,(D$2-'Indicator Data'!AM103)/(D$2-D$3)*10)),1))</f>
        <v>6</v>
      </c>
      <c r="E96" s="99">
        <f t="shared" si="82"/>
        <v>6</v>
      </c>
      <c r="F96" s="100">
        <f t="shared" si="83"/>
        <v>6</v>
      </c>
      <c r="G96" s="122" t="str">
        <f>IF('Indicator Data'!AN103="x","x",ROUND(IF('Indicator Data'!AN103&gt;G$2,10,IF('Indicator Data'!AN103&lt;G$3,0,('Indicator Data'!AN103-G$3)/(G$2-G$3)*10)),1))</f>
        <v>x</v>
      </c>
      <c r="H96" s="99" t="str">
        <f t="shared" si="84"/>
        <v>x</v>
      </c>
      <c r="I96" s="100" t="str">
        <f t="shared" si="85"/>
        <v>x</v>
      </c>
      <c r="J96" s="122" t="str">
        <f>IF('Indicator Data'!AO103="x","x",ROUND(IF('Indicator Data'!AO103&gt;J$2,0,IF('Indicator Data'!AO103&lt;J$3,10,(J$2-'Indicator Data'!AO103)/(J$2-J$3)*10)),1))</f>
        <v>x</v>
      </c>
      <c r="K96" s="99" t="str">
        <f t="shared" ref="K96:L96" si="120">IF(AND(J96="x"),"x",ROUND(AVERAGE(J96),1))</f>
        <v>x</v>
      </c>
      <c r="L96" s="100" t="str">
        <f t="shared" si="120"/>
        <v>x</v>
      </c>
      <c r="M96" s="101">
        <f t="shared" si="79"/>
        <v>6</v>
      </c>
      <c r="N96" s="122">
        <f>IF('Indicator Data'!AE103="x","x",ROUND(IF('Indicator Data'!AE103&gt;N$2,10,IF('Indicator Data'!AE103&lt;N$3,0,('Indicator Data'!AE103-N$3)/(N$2-N$3)*10)),1))</f>
        <v>4.5999999999999996</v>
      </c>
      <c r="O96" s="99">
        <f t="shared" si="87"/>
        <v>4.5999999999999996</v>
      </c>
      <c r="P96" s="122">
        <f>IF('Indicator Data'!AF103="x","x",ROUND(IF('Indicator Data'!AF103=0,0,IF(LOG('Indicator Data'!AF103)&gt;P$2,10,IF(LOG('Indicator Data'!AF103)&lt;P$3,0,((LOG('Indicator Data'!AF103)-P$3))/(P$2-P$3)*10))),1))</f>
        <v>0</v>
      </c>
      <c r="Q96" s="99">
        <f t="shared" si="88"/>
        <v>0</v>
      </c>
      <c r="R96" s="122">
        <f>IF('Indicator Data'!AA103="x","x",ROUND(IF('Indicator Data'!AA103&gt;R$2,10,IF('Indicator Data'!AA103&lt;R$3,0,('Indicator Data'!AA103-R$3)/(R$2-R$3)*10)),1))</f>
        <v>8.9</v>
      </c>
      <c r="S96" s="122">
        <f>IF('Indicator Data'!AB103="x","x",ROUND(IF('Indicator Data'!AB103=0,0,IF(LOG('Indicator Data'!AB103)&gt;S$2,10,IF(LOG('Indicator Data'!AB103)&lt;S$3,0,((LOG('Indicator Data'!AB103)-S$3))/(S$2-S$3)*10))),1))</f>
        <v>4.0999999999999996</v>
      </c>
      <c r="T96" s="122">
        <f>IF('Indicator Data'!AC103="x","x",ROUND(IF('Indicator Data'!AC103=0,0,IF(LOG('Indicator Data'!AC103)&gt;T$2,10,IF(LOG('Indicator Data'!AC103)&lt;T$3,0,((LOG('Indicator Data'!AC103)-T$3))/(T$2-T$3)*10))),1))</f>
        <v>9.8000000000000007</v>
      </c>
      <c r="U96" s="122">
        <f>IF('Indicator Data'!AD103="x","x",ROUND(IF('Indicator Data'!AD103&gt;U$2,10,IF('Indicator Data'!AD103&lt;U$3,0,('Indicator Data'!AD103-U$3)/(U$2-U$3)*10)),1))</f>
        <v>0</v>
      </c>
      <c r="V96" s="99">
        <f t="shared" si="89"/>
        <v>5.7</v>
      </c>
      <c r="W96" s="100">
        <f t="shared" si="80"/>
        <v>3.4</v>
      </c>
      <c r="X96" s="122">
        <f>IF('Indicator Data'!AP103="x","x",ROUND(IF('Indicator Data'!AP103=0,10,IF(LOG('Indicator Data'!AP103)&gt;X$2,0,IF(LOG('Indicator Data'!AP103)&lt;X$3,10,(X$2-LOG('Indicator Data'!AP103))/(X$2-X$3)*10))),1))</f>
        <v>0</v>
      </c>
      <c r="Y96" s="99">
        <f t="shared" si="90"/>
        <v>0</v>
      </c>
      <c r="Z96" s="122" t="str">
        <f>IF('Indicator Data'!AJ103="x","x",ROUND(IF('Indicator Data'!AJ103&gt;Z$2,10,IF('Indicator Data'!AJ103&lt;Z$3,0,('Indicator Data'!AJ103-Z$3)/(Z$2-Z$3)*10)),1))</f>
        <v>x</v>
      </c>
      <c r="AA96" s="122" t="str">
        <f>IF('Indicator Data'!AK103="x","x",ROUND(IF('Indicator Data'!AK103&gt;AA$2,10,IF('Indicator Data'!AK103&lt;AA$3,0,('Indicator Data'!AK103-AA$3)/(AA$2-AA$3)*10)),1))</f>
        <v>x</v>
      </c>
      <c r="AB96" s="99" t="str">
        <f t="shared" si="91"/>
        <v>x</v>
      </c>
      <c r="AC96" s="100">
        <f t="shared" si="92"/>
        <v>0</v>
      </c>
      <c r="AD96" s="122">
        <f>IF('Indicator Data'!AI103="x","x",ROUND(IF('Indicator Data'!AI103&gt;AD$2,10,IF('Indicator Data'!AI103&lt;AD$3,0,('Indicator Data'!AI103-AD$3)/(AD$2-AD$3)*10)),1))</f>
        <v>0</v>
      </c>
      <c r="AE96" s="122">
        <f>IF('Indicator Data'!AG103="x","x",ROUND(IF('Indicator Data'!AG103&gt;AE$2,0,IF('Indicator Data'!AG103&lt;AE$3,10,(AE$2-'Indicator Data'!AG103)/(AE$2-AE$3)*10)),1))</f>
        <v>8.5</v>
      </c>
      <c r="AF96" s="122" t="str">
        <f>IF('Indicator Data'!AH103="x","x",ROUND(IF('Indicator Data'!AH103&gt;AF$2,0,IF('Indicator Data'!AH103&lt;AF$3,10,(AF$2-'Indicator Data'!AH103)/(AF$2-AF$3)*10)),1))</f>
        <v>x</v>
      </c>
      <c r="AG96" s="99">
        <f t="shared" si="93"/>
        <v>4.3</v>
      </c>
      <c r="AH96" s="100">
        <f t="shared" si="94"/>
        <v>4.3</v>
      </c>
      <c r="AI96" s="101">
        <f t="shared" si="81"/>
        <v>2.6</v>
      </c>
      <c r="AJ96" s="27"/>
      <c r="AK96" s="27"/>
    </row>
    <row r="97" spans="1:37" ht="15.75" customHeight="1" x14ac:dyDescent="0.25">
      <c r="A97" s="37" t="s">
        <v>316</v>
      </c>
      <c r="B97" s="37" t="s">
        <v>317</v>
      </c>
      <c r="C97" s="122" t="str">
        <f>IF('Indicator Data'!AL104="x","x",ROUND(IF('Indicator Data'!AL104&gt;C$2,0,IF('Indicator Data'!AL104&lt;C$3,10,(C$2-'Indicator Data'!AL104)/(C$2-C$3)*10)),1))</f>
        <v>x</v>
      </c>
      <c r="D97" s="122">
        <f>IF('Indicator Data'!AM104="x","x",ROUND(IF('Indicator Data'!AM104&gt;D$2,0,IF('Indicator Data'!AM104&lt;D$3,10,(D$2-'Indicator Data'!AM104)/(D$2-D$3)*10)),1))</f>
        <v>6</v>
      </c>
      <c r="E97" s="99">
        <f t="shared" si="82"/>
        <v>6</v>
      </c>
      <c r="F97" s="100">
        <f t="shared" si="83"/>
        <v>6</v>
      </c>
      <c r="G97" s="122" t="str">
        <f>IF('Indicator Data'!AN104="x","x",ROUND(IF('Indicator Data'!AN104&gt;G$2,10,IF('Indicator Data'!AN104&lt;G$3,0,('Indicator Data'!AN104-G$3)/(G$2-G$3)*10)),1))</f>
        <v>x</v>
      </c>
      <c r="H97" s="99" t="str">
        <f t="shared" si="84"/>
        <v>x</v>
      </c>
      <c r="I97" s="100" t="str">
        <f t="shared" si="85"/>
        <v>x</v>
      </c>
      <c r="J97" s="122" t="str">
        <f>IF('Indicator Data'!AO104="x","x",ROUND(IF('Indicator Data'!AO104&gt;J$2,0,IF('Indicator Data'!AO104&lt;J$3,10,(J$2-'Indicator Data'!AO104)/(J$2-J$3)*10)),1))</f>
        <v>x</v>
      </c>
      <c r="K97" s="99" t="str">
        <f t="shared" ref="K97:L97" si="121">IF(AND(J97="x"),"x",ROUND(AVERAGE(J97),1))</f>
        <v>x</v>
      </c>
      <c r="L97" s="100" t="str">
        <f t="shared" si="121"/>
        <v>x</v>
      </c>
      <c r="M97" s="101">
        <f t="shared" si="79"/>
        <v>6</v>
      </c>
      <c r="N97" s="122">
        <f>IF('Indicator Data'!AE104="x","x",ROUND(IF('Indicator Data'!AE104&gt;N$2,10,IF('Indicator Data'!AE104&lt;N$3,0,('Indicator Data'!AE104-N$3)/(N$2-N$3)*10)),1))</f>
        <v>10</v>
      </c>
      <c r="O97" s="99">
        <f t="shared" si="87"/>
        <v>10</v>
      </c>
      <c r="P97" s="122">
        <f>IF('Indicator Data'!AF104="x","x",ROUND(IF('Indicator Data'!AF104=0,0,IF(LOG('Indicator Data'!AF104)&gt;P$2,10,IF(LOG('Indicator Data'!AF104)&lt;P$3,0,((LOG('Indicator Data'!AF104)-P$3))/(P$2-P$3)*10))),1))</f>
        <v>2.8</v>
      </c>
      <c r="Q97" s="99">
        <f t="shared" si="88"/>
        <v>2.8</v>
      </c>
      <c r="R97" s="122">
        <f>IF('Indicator Data'!AA104="x","x",ROUND(IF('Indicator Data'!AA104&gt;R$2,10,IF('Indicator Data'!AA104&lt;R$3,0,('Indicator Data'!AA104-R$3)/(R$2-R$3)*10)),1))</f>
        <v>10</v>
      </c>
      <c r="S97" s="122">
        <f>IF('Indicator Data'!AB104="x","x",ROUND(IF('Indicator Data'!AB104=0,0,IF(LOG('Indicator Data'!AB104)&gt;S$2,10,IF(LOG('Indicator Data'!AB104)&lt;S$3,0,((LOG('Indicator Data'!AB104)-S$3))/(S$2-S$3)*10))),1))</f>
        <v>0</v>
      </c>
      <c r="T97" s="122">
        <f>IF('Indicator Data'!AC104="x","x",ROUND(IF('Indicator Data'!AC104=0,0,IF(LOG('Indicator Data'!AC104)&gt;T$2,10,IF(LOG('Indicator Data'!AC104)&lt;T$3,0,((LOG('Indicator Data'!AC104)-T$3))/(T$2-T$3)*10))),1))</f>
        <v>6.5</v>
      </c>
      <c r="U97" s="122">
        <f>IF('Indicator Data'!AD104="x","x",ROUND(IF('Indicator Data'!AD104&gt;U$2,10,IF('Indicator Data'!AD104&lt;U$3,0,('Indicator Data'!AD104-U$3)/(U$2-U$3)*10)),1))</f>
        <v>10</v>
      </c>
      <c r="V97" s="99">
        <f t="shared" si="89"/>
        <v>6.6</v>
      </c>
      <c r="W97" s="100">
        <f t="shared" si="80"/>
        <v>6.5</v>
      </c>
      <c r="X97" s="122">
        <f>IF('Indicator Data'!AP104="x","x",ROUND(IF('Indicator Data'!AP104=0,10,IF(LOG('Indicator Data'!AP104)&gt;X$2,0,IF(LOG('Indicator Data'!AP104)&lt;X$3,10,(X$2-LOG('Indicator Data'!AP104))/(X$2-X$3)*10))),1))</f>
        <v>6.6</v>
      </c>
      <c r="Y97" s="99">
        <f t="shared" si="90"/>
        <v>6.6</v>
      </c>
      <c r="Z97" s="122" t="str">
        <f>IF('Indicator Data'!AJ104="x","x",ROUND(IF('Indicator Data'!AJ104&gt;Z$2,10,IF('Indicator Data'!AJ104&lt;Z$3,0,('Indicator Data'!AJ104-Z$3)/(Z$2-Z$3)*10)),1))</f>
        <v>x</v>
      </c>
      <c r="AA97" s="122" t="str">
        <f>IF('Indicator Data'!AK104="x","x",ROUND(IF('Indicator Data'!AK104&gt;AA$2,10,IF('Indicator Data'!AK104&lt;AA$3,0,('Indicator Data'!AK104-AA$3)/(AA$2-AA$3)*10)),1))</f>
        <v>x</v>
      </c>
      <c r="AB97" s="99" t="str">
        <f t="shared" si="91"/>
        <v>x</v>
      </c>
      <c r="AC97" s="100">
        <f t="shared" si="92"/>
        <v>6.6</v>
      </c>
      <c r="AD97" s="122" t="str">
        <f>IF('Indicator Data'!AI104="x","x",ROUND(IF('Indicator Data'!AI104&gt;AD$2,10,IF('Indicator Data'!AI104&lt;AD$3,0,('Indicator Data'!AI104-AD$3)/(AD$2-AD$3)*10)),1))</f>
        <v>x</v>
      </c>
      <c r="AE97" s="122">
        <f>IF('Indicator Data'!AG104="x","x",ROUND(IF('Indicator Data'!AG104&gt;AE$2,0,IF('Indicator Data'!AG104&lt;AE$3,10,(AE$2-'Indicator Data'!AG104)/(AE$2-AE$3)*10)),1))</f>
        <v>9.8000000000000007</v>
      </c>
      <c r="AF97" s="122" t="str">
        <f>IF('Indicator Data'!AH104="x","x",ROUND(IF('Indicator Data'!AH104&gt;AF$2,0,IF('Indicator Data'!AH104&lt;AF$3,10,(AF$2-'Indicator Data'!AH104)/(AF$2-AF$3)*10)),1))</f>
        <v>x</v>
      </c>
      <c r="AG97" s="99">
        <f t="shared" si="93"/>
        <v>9.8000000000000007</v>
      </c>
      <c r="AH97" s="100">
        <f t="shared" si="94"/>
        <v>9.8000000000000007</v>
      </c>
      <c r="AI97" s="101">
        <f t="shared" si="81"/>
        <v>7.6</v>
      </c>
      <c r="AJ97" s="27"/>
      <c r="AK97" s="27"/>
    </row>
    <row r="98" spans="1:37" ht="15.75" customHeight="1" x14ac:dyDescent="0.25">
      <c r="A98" s="37" t="s">
        <v>318</v>
      </c>
      <c r="B98" s="37" t="s">
        <v>319</v>
      </c>
      <c r="C98" s="122" t="str">
        <f>IF('Indicator Data'!AL105="x","x",ROUND(IF('Indicator Data'!AL105&gt;C$2,0,IF('Indicator Data'!AL105&lt;C$3,10,(C$2-'Indicator Data'!AL105)/(C$2-C$3)*10)),1))</f>
        <v>x</v>
      </c>
      <c r="D98" s="122">
        <f>IF('Indicator Data'!AM105="x","x",ROUND(IF('Indicator Data'!AM105&gt;D$2,0,IF('Indicator Data'!AM105&lt;D$3,10,(D$2-'Indicator Data'!AM105)/(D$2-D$3)*10)),1))</f>
        <v>6</v>
      </c>
      <c r="E98" s="99">
        <f t="shared" si="82"/>
        <v>6</v>
      </c>
      <c r="F98" s="100">
        <f t="shared" si="83"/>
        <v>6</v>
      </c>
      <c r="G98" s="122" t="str">
        <f>IF('Indicator Data'!AN105="x","x",ROUND(IF('Indicator Data'!AN105&gt;G$2,10,IF('Indicator Data'!AN105&lt;G$3,0,('Indicator Data'!AN105-G$3)/(G$2-G$3)*10)),1))</f>
        <v>x</v>
      </c>
      <c r="H98" s="99" t="str">
        <f t="shared" si="84"/>
        <v>x</v>
      </c>
      <c r="I98" s="100" t="str">
        <f t="shared" si="85"/>
        <v>x</v>
      </c>
      <c r="J98" s="122" t="str">
        <f>IF('Indicator Data'!AO105="x","x",ROUND(IF('Indicator Data'!AO105&gt;J$2,0,IF('Indicator Data'!AO105&lt;J$3,10,(J$2-'Indicator Data'!AO105)/(J$2-J$3)*10)),1))</f>
        <v>x</v>
      </c>
      <c r="K98" s="99" t="str">
        <f t="shared" ref="K98:L98" si="122">IF(AND(J98="x"),"x",ROUND(AVERAGE(J98),1))</f>
        <v>x</v>
      </c>
      <c r="L98" s="100" t="str">
        <f t="shared" si="122"/>
        <v>x</v>
      </c>
      <c r="M98" s="101">
        <f t="shared" si="79"/>
        <v>6</v>
      </c>
      <c r="N98" s="122">
        <f>IF('Indicator Data'!AE105="x","x",ROUND(IF('Indicator Data'!AE105&gt;N$2,10,IF('Indicator Data'!AE105&lt;N$3,0,('Indicator Data'!AE105-N$3)/(N$2-N$3)*10)),1))</f>
        <v>6.5</v>
      </c>
      <c r="O98" s="99">
        <f t="shared" si="87"/>
        <v>6.5</v>
      </c>
      <c r="P98" s="122">
        <f>IF('Indicator Data'!AF105="x","x",ROUND(IF('Indicator Data'!AF105=0,0,IF(LOG('Indicator Data'!AF105)&gt;P$2,10,IF(LOG('Indicator Data'!AF105)&lt;P$3,0,((LOG('Indicator Data'!AF105)-P$3))/(P$2-P$3)*10))),1))</f>
        <v>3.9</v>
      </c>
      <c r="Q98" s="99">
        <f t="shared" si="88"/>
        <v>3.9</v>
      </c>
      <c r="R98" s="122">
        <f>IF('Indicator Data'!AA105="x","x",ROUND(IF('Indicator Data'!AA105&gt;R$2,10,IF('Indicator Data'!AA105&lt;R$3,0,('Indicator Data'!AA105-R$3)/(R$2-R$3)*10)),1))</f>
        <v>7.1</v>
      </c>
      <c r="S98" s="122">
        <f>IF('Indicator Data'!AB105="x","x",ROUND(IF('Indicator Data'!AB105=0,0,IF(LOG('Indicator Data'!AB105)&gt;S$2,10,IF(LOG('Indicator Data'!AB105)&lt;S$3,0,((LOG('Indicator Data'!AB105)-S$3))/(S$2-S$3)*10))),1))</f>
        <v>3.4</v>
      </c>
      <c r="T98" s="122">
        <f>IF('Indicator Data'!AC105="x","x",ROUND(IF('Indicator Data'!AC105=0,0,IF(LOG('Indicator Data'!AC105)&gt;T$2,10,IF(LOG('Indicator Data'!AC105)&lt;T$3,0,((LOG('Indicator Data'!AC105)-T$3))/(T$2-T$3)*10))),1))</f>
        <v>7.5</v>
      </c>
      <c r="U98" s="122">
        <f>IF('Indicator Data'!AD105="x","x",ROUND(IF('Indicator Data'!AD105&gt;U$2,10,IF('Indicator Data'!AD105&lt;U$3,0,('Indicator Data'!AD105-U$3)/(U$2-U$3)*10)),1))</f>
        <v>0</v>
      </c>
      <c r="V98" s="99">
        <f t="shared" si="89"/>
        <v>4.5</v>
      </c>
      <c r="W98" s="100">
        <f t="shared" si="80"/>
        <v>5</v>
      </c>
      <c r="X98" s="122">
        <f>IF('Indicator Data'!AP105="x","x",ROUND(IF('Indicator Data'!AP105=0,10,IF(LOG('Indicator Data'!AP105)&gt;X$2,0,IF(LOG('Indicator Data'!AP105)&lt;X$3,10,(X$2-LOG('Indicator Data'!AP105))/(X$2-X$3)*10))),1))</f>
        <v>0.5</v>
      </c>
      <c r="Y98" s="99">
        <f t="shared" si="90"/>
        <v>0.5</v>
      </c>
      <c r="Z98" s="122" t="str">
        <f>IF('Indicator Data'!AJ105="x","x",ROUND(IF('Indicator Data'!AJ105&gt;Z$2,10,IF('Indicator Data'!AJ105&lt;Z$3,0,('Indicator Data'!AJ105-Z$3)/(Z$2-Z$3)*10)),1))</f>
        <v>x</v>
      </c>
      <c r="AA98" s="122" t="str">
        <f>IF('Indicator Data'!AK105="x","x",ROUND(IF('Indicator Data'!AK105&gt;AA$2,10,IF('Indicator Data'!AK105&lt;AA$3,0,('Indicator Data'!AK105-AA$3)/(AA$2-AA$3)*10)),1))</f>
        <v>x</v>
      </c>
      <c r="AB98" s="99" t="str">
        <f t="shared" si="91"/>
        <v>x</v>
      </c>
      <c r="AC98" s="100">
        <f t="shared" si="92"/>
        <v>0.5</v>
      </c>
      <c r="AD98" s="122">
        <f>IF('Indicator Data'!AI105="x","x",ROUND(IF('Indicator Data'!AI105&gt;AD$2,10,IF('Indicator Data'!AI105&lt;AD$3,0,('Indicator Data'!AI105-AD$3)/(AD$2-AD$3)*10)),1))</f>
        <v>0</v>
      </c>
      <c r="AE98" s="122">
        <f>IF('Indicator Data'!AG105="x","x",ROUND(IF('Indicator Data'!AG105&gt;AE$2,0,IF('Indicator Data'!AG105&lt;AE$3,10,(AE$2-'Indicator Data'!AG105)/(AE$2-AE$3)*10)),1))</f>
        <v>8.3000000000000007</v>
      </c>
      <c r="AF98" s="122" t="str">
        <f>IF('Indicator Data'!AH105="x","x",ROUND(IF('Indicator Data'!AH105&gt;AF$2,0,IF('Indicator Data'!AH105&lt;AF$3,10,(AF$2-'Indicator Data'!AH105)/(AF$2-AF$3)*10)),1))</f>
        <v>x</v>
      </c>
      <c r="AG98" s="99">
        <f t="shared" si="93"/>
        <v>4.2</v>
      </c>
      <c r="AH98" s="100">
        <f t="shared" si="94"/>
        <v>4.2</v>
      </c>
      <c r="AI98" s="101">
        <f t="shared" si="81"/>
        <v>3.2</v>
      </c>
      <c r="AJ98" s="27"/>
      <c r="AK98" s="27"/>
    </row>
    <row r="99" spans="1:37" ht="15.75" customHeight="1" x14ac:dyDescent="0.25">
      <c r="A99" s="37" t="s">
        <v>320</v>
      </c>
      <c r="B99" s="37" t="s">
        <v>321</v>
      </c>
      <c r="C99" s="122" t="str">
        <f>IF('Indicator Data'!AL106="x","x",ROUND(IF('Indicator Data'!AL106&gt;C$2,0,IF('Indicator Data'!AL106&lt;C$3,10,(C$2-'Indicator Data'!AL106)/(C$2-C$3)*10)),1))</f>
        <v>x</v>
      </c>
      <c r="D99" s="122">
        <f>IF('Indicator Data'!AM106="x","x",ROUND(IF('Indicator Data'!AM106&gt;D$2,0,IF('Indicator Data'!AM106&lt;D$3,10,(D$2-'Indicator Data'!AM106)/(D$2-D$3)*10)),1))</f>
        <v>6</v>
      </c>
      <c r="E99" s="99">
        <f t="shared" si="82"/>
        <v>6</v>
      </c>
      <c r="F99" s="100">
        <f t="shared" si="83"/>
        <v>6</v>
      </c>
      <c r="G99" s="122" t="str">
        <f>IF('Indicator Data'!AN106="x","x",ROUND(IF('Indicator Data'!AN106&gt;G$2,10,IF('Indicator Data'!AN106&lt;G$3,0,('Indicator Data'!AN106-G$3)/(G$2-G$3)*10)),1))</f>
        <v>x</v>
      </c>
      <c r="H99" s="99" t="str">
        <f t="shared" si="84"/>
        <v>x</v>
      </c>
      <c r="I99" s="100" t="str">
        <f t="shared" si="85"/>
        <v>x</v>
      </c>
      <c r="J99" s="122" t="str">
        <f>IF('Indicator Data'!AO106="x","x",ROUND(IF('Indicator Data'!AO106&gt;J$2,0,IF('Indicator Data'!AO106&lt;J$3,10,(J$2-'Indicator Data'!AO106)/(J$2-J$3)*10)),1))</f>
        <v>x</v>
      </c>
      <c r="K99" s="99" t="str">
        <f t="shared" ref="K99:L99" si="123">IF(AND(J99="x"),"x",ROUND(AVERAGE(J99),1))</f>
        <v>x</v>
      </c>
      <c r="L99" s="100" t="str">
        <f t="shared" si="123"/>
        <v>x</v>
      </c>
      <c r="M99" s="101">
        <f t="shared" si="79"/>
        <v>6</v>
      </c>
      <c r="N99" s="122" t="str">
        <f>IF('Indicator Data'!AE106="x","x",ROUND(IF('Indicator Data'!AE106&gt;N$2,10,IF('Indicator Data'!AE106&lt;N$3,0,('Indicator Data'!AE106-N$3)/(N$2-N$3)*10)),1))</f>
        <v>x</v>
      </c>
      <c r="O99" s="99" t="str">
        <f t="shared" si="87"/>
        <v>x</v>
      </c>
      <c r="P99" s="122" t="str">
        <f>IF('Indicator Data'!AF106="x","x",ROUND(IF('Indicator Data'!AF106=0,0,IF(LOG('Indicator Data'!AF106)&gt;P$2,10,IF(LOG('Indicator Data'!AF106)&lt;P$3,0,((LOG('Indicator Data'!AF106)-P$3))/(P$2-P$3)*10))),1))</f>
        <v>x</v>
      </c>
      <c r="Q99" s="99" t="str">
        <f t="shared" si="88"/>
        <v>x</v>
      </c>
      <c r="R99" s="122" t="str">
        <f>IF('Indicator Data'!AA106="x","x",ROUND(IF('Indicator Data'!AA106&gt;R$2,10,IF('Indicator Data'!AA106&lt;R$3,0,('Indicator Data'!AA106-R$3)/(R$2-R$3)*10)),1))</f>
        <v>x</v>
      </c>
      <c r="S99" s="122" t="str">
        <f>IF('Indicator Data'!AB106="x","x",ROUND(IF('Indicator Data'!AB106=0,0,IF(LOG('Indicator Data'!AB106)&gt;S$2,10,IF(LOG('Indicator Data'!AB106)&lt;S$3,0,((LOG('Indicator Data'!AB106)-S$3))/(S$2-S$3)*10))),1))</f>
        <v>x</v>
      </c>
      <c r="T99" s="122" t="str">
        <f>IF('Indicator Data'!AC106="x","x",ROUND(IF('Indicator Data'!AC106=0,0,IF(LOG('Indicator Data'!AC106)&gt;T$2,10,IF(LOG('Indicator Data'!AC106)&lt;T$3,0,((LOG('Indicator Data'!AC106)-T$3))/(T$2-T$3)*10))),1))</f>
        <v>x</v>
      </c>
      <c r="U99" s="122" t="str">
        <f>IF('Indicator Data'!AD106="x","x",ROUND(IF('Indicator Data'!AD106&gt;U$2,10,IF('Indicator Data'!AD106&lt;U$3,0,('Indicator Data'!AD106-U$3)/(U$2-U$3)*10)),1))</f>
        <v>x</v>
      </c>
      <c r="V99" s="99" t="str">
        <f t="shared" si="89"/>
        <v>x</v>
      </c>
      <c r="W99" s="100" t="str">
        <f t="shared" si="80"/>
        <v>x</v>
      </c>
      <c r="X99" s="122">
        <f>IF('Indicator Data'!AP106="x","x",ROUND(IF('Indicator Data'!AP106=0,10,IF(LOG('Indicator Data'!AP106)&gt;X$2,0,IF(LOG('Indicator Data'!AP106)&lt;X$3,10,(X$2-LOG('Indicator Data'!AP106))/(X$2-X$3)*10))),1))</f>
        <v>1.9</v>
      </c>
      <c r="Y99" s="99">
        <f t="shared" si="90"/>
        <v>1.9</v>
      </c>
      <c r="Z99" s="122" t="str">
        <f>IF('Indicator Data'!AJ106="x","x",ROUND(IF('Indicator Data'!AJ106&gt;Z$2,10,IF('Indicator Data'!AJ106&lt;Z$3,0,('Indicator Data'!AJ106-Z$3)/(Z$2-Z$3)*10)),1))</f>
        <v>x</v>
      </c>
      <c r="AA99" s="122" t="str">
        <f>IF('Indicator Data'!AK106="x","x",ROUND(IF('Indicator Data'!AK106&gt;AA$2,10,IF('Indicator Data'!AK106&lt;AA$3,0,('Indicator Data'!AK106-AA$3)/(AA$2-AA$3)*10)),1))</f>
        <v>x</v>
      </c>
      <c r="AB99" s="99" t="str">
        <f t="shared" si="91"/>
        <v>x</v>
      </c>
      <c r="AC99" s="100">
        <f t="shared" si="92"/>
        <v>1.9</v>
      </c>
      <c r="AD99" s="122" t="str">
        <f>IF('Indicator Data'!AI106="x","x",ROUND(IF('Indicator Data'!AI106&gt;AD$2,10,IF('Indicator Data'!AI106&lt;AD$3,0,('Indicator Data'!AI106-AD$3)/(AD$2-AD$3)*10)),1))</f>
        <v>x</v>
      </c>
      <c r="AE99" s="122">
        <f>IF('Indicator Data'!AG106="x","x",ROUND(IF('Indicator Data'!AG106&gt;AE$2,0,IF('Indicator Data'!AG106&lt;AE$3,10,(AE$2-'Indicator Data'!AG106)/(AE$2-AE$3)*10)),1))</f>
        <v>7.1</v>
      </c>
      <c r="AF99" s="122" t="str">
        <f>IF('Indicator Data'!AH106="x","x",ROUND(IF('Indicator Data'!AH106&gt;AF$2,0,IF('Indicator Data'!AH106&lt;AF$3,10,(AF$2-'Indicator Data'!AH106)/(AF$2-AF$3)*10)),1))</f>
        <v>x</v>
      </c>
      <c r="AG99" s="99">
        <f t="shared" si="93"/>
        <v>7.1</v>
      </c>
      <c r="AH99" s="100">
        <f t="shared" si="94"/>
        <v>7.1</v>
      </c>
      <c r="AI99" s="101">
        <f t="shared" si="81"/>
        <v>4.5</v>
      </c>
      <c r="AJ99" s="27"/>
      <c r="AK99" s="27"/>
    </row>
    <row r="100" spans="1:37" ht="15.75" customHeight="1" x14ac:dyDescent="0.25">
      <c r="A100" s="37" t="s">
        <v>322</v>
      </c>
      <c r="B100" s="37" t="s">
        <v>323</v>
      </c>
      <c r="C100" s="122" t="str">
        <f>IF('Indicator Data'!AL107="x","x",ROUND(IF('Indicator Data'!AL107&gt;C$2,0,IF('Indicator Data'!AL107&lt;C$3,10,(C$2-'Indicator Data'!AL107)/(C$2-C$3)*10)),1))</f>
        <v>x</v>
      </c>
      <c r="D100" s="122">
        <f>IF('Indicator Data'!AM107="x","x",ROUND(IF('Indicator Data'!AM107&gt;D$2,0,IF('Indicator Data'!AM107&lt;D$3,10,(D$2-'Indicator Data'!AM107)/(D$2-D$3)*10)),1))</f>
        <v>6</v>
      </c>
      <c r="E100" s="99">
        <f t="shared" si="82"/>
        <v>6</v>
      </c>
      <c r="F100" s="100">
        <f t="shared" si="83"/>
        <v>6</v>
      </c>
      <c r="G100" s="122" t="str">
        <f>IF('Indicator Data'!AN107="x","x",ROUND(IF('Indicator Data'!AN107&gt;G$2,10,IF('Indicator Data'!AN107&lt;G$3,0,('Indicator Data'!AN107-G$3)/(G$2-G$3)*10)),1))</f>
        <v>x</v>
      </c>
      <c r="H100" s="99" t="str">
        <f t="shared" si="84"/>
        <v>x</v>
      </c>
      <c r="I100" s="100" t="str">
        <f t="shared" si="85"/>
        <v>x</v>
      </c>
      <c r="J100" s="122" t="str">
        <f>IF('Indicator Data'!AO107="x","x",ROUND(IF('Indicator Data'!AO107&gt;J$2,0,IF('Indicator Data'!AO107&lt;J$3,10,(J$2-'Indicator Data'!AO107)/(J$2-J$3)*10)),1))</f>
        <v>x</v>
      </c>
      <c r="K100" s="99" t="str">
        <f t="shared" ref="K100:L100" si="124">IF(AND(J100="x"),"x",ROUND(AVERAGE(J100),1))</f>
        <v>x</v>
      </c>
      <c r="L100" s="100" t="str">
        <f t="shared" si="124"/>
        <v>x</v>
      </c>
      <c r="M100" s="101">
        <f t="shared" si="79"/>
        <v>6</v>
      </c>
      <c r="N100" s="122">
        <f>IF('Indicator Data'!AE107="x","x",ROUND(IF('Indicator Data'!AE107&gt;N$2,10,IF('Indicator Data'!AE107&lt;N$3,0,('Indicator Data'!AE107-N$3)/(N$2-N$3)*10)),1))</f>
        <v>5.7</v>
      </c>
      <c r="O100" s="99">
        <f t="shared" si="87"/>
        <v>5.7</v>
      </c>
      <c r="P100" s="122">
        <f>IF('Indicator Data'!AF107="x","x",ROUND(IF('Indicator Data'!AF107=0,0,IF(LOG('Indicator Data'!AF107)&gt;P$2,10,IF(LOG('Indicator Data'!AF107)&lt;P$3,0,((LOG('Indicator Data'!AF107)-P$3))/(P$2-P$3)*10))),1))</f>
        <v>1.6</v>
      </c>
      <c r="Q100" s="99">
        <f t="shared" si="88"/>
        <v>1.6</v>
      </c>
      <c r="R100" s="122">
        <f>IF('Indicator Data'!AA107="x","x",ROUND(IF('Indicator Data'!AA107&gt;R$2,10,IF('Indicator Data'!AA107&lt;R$3,0,('Indicator Data'!AA107-R$3)/(R$2-R$3)*10)),1))</f>
        <v>0</v>
      </c>
      <c r="S100" s="122">
        <f>IF('Indicator Data'!AB107="x","x",ROUND(IF('Indicator Data'!AB107=0,0,IF(LOG('Indicator Data'!AB107)&gt;S$2,10,IF(LOG('Indicator Data'!AB107)&lt;S$3,0,((LOG('Indicator Data'!AB107)-S$3))/(S$2-S$3)*10))),1))</f>
        <v>0</v>
      </c>
      <c r="T100" s="122">
        <f>IF('Indicator Data'!AC107="x","x",ROUND(IF('Indicator Data'!AC107=0,0,IF(LOG('Indicator Data'!AC107)&gt;T$2,10,IF(LOG('Indicator Data'!AC107)&lt;T$3,0,((LOG('Indicator Data'!AC107)-T$3))/(T$2-T$3)*10))),1))</f>
        <v>8.1999999999999993</v>
      </c>
      <c r="U100" s="122">
        <f>IF('Indicator Data'!AD107="x","x",ROUND(IF('Indicator Data'!AD107&gt;U$2,10,IF('Indicator Data'!AD107&lt;U$3,0,('Indicator Data'!AD107-U$3)/(U$2-U$3)*10)),1))</f>
        <v>0</v>
      </c>
      <c r="V100" s="99">
        <f t="shared" si="89"/>
        <v>2.1</v>
      </c>
      <c r="W100" s="100">
        <f t="shared" si="80"/>
        <v>3.1</v>
      </c>
      <c r="X100" s="122">
        <f>IF('Indicator Data'!AP107="x","x",ROUND(IF('Indicator Data'!AP107=0,10,IF(LOG('Indicator Data'!AP107)&gt;X$2,0,IF(LOG('Indicator Data'!AP107)&lt;X$3,10,(X$2-LOG('Indicator Data'!AP107))/(X$2-X$3)*10))),1))</f>
        <v>0</v>
      </c>
      <c r="Y100" s="99">
        <f t="shared" si="90"/>
        <v>0</v>
      </c>
      <c r="Z100" s="122" t="str">
        <f>IF('Indicator Data'!AJ107="x","x",ROUND(IF('Indicator Data'!AJ107&gt;Z$2,10,IF('Indicator Data'!AJ107&lt;Z$3,0,('Indicator Data'!AJ107-Z$3)/(Z$2-Z$3)*10)),1))</f>
        <v>x</v>
      </c>
      <c r="AA100" s="122" t="str">
        <f>IF('Indicator Data'!AK107="x","x",ROUND(IF('Indicator Data'!AK107&gt;AA$2,10,IF('Indicator Data'!AK107&lt;AA$3,0,('Indicator Data'!AK107-AA$3)/(AA$2-AA$3)*10)),1))</f>
        <v>x</v>
      </c>
      <c r="AB100" s="99" t="str">
        <f t="shared" si="91"/>
        <v>x</v>
      </c>
      <c r="AC100" s="100">
        <f t="shared" si="92"/>
        <v>0</v>
      </c>
      <c r="AD100" s="122">
        <f>IF('Indicator Data'!AI107="x","x",ROUND(IF('Indicator Data'!AI107&gt;AD$2,10,IF('Indicator Data'!AI107&lt;AD$3,0,('Indicator Data'!AI107-AD$3)/(AD$2-AD$3)*10)),1))</f>
        <v>0</v>
      </c>
      <c r="AE100" s="122">
        <f>IF('Indicator Data'!AG107="x","x",ROUND(IF('Indicator Data'!AG107&gt;AE$2,0,IF('Indicator Data'!AG107&lt;AE$3,10,(AE$2-'Indicator Data'!AG107)/(AE$2-AE$3)*10)),1))</f>
        <v>7.7</v>
      </c>
      <c r="AF100" s="122" t="str">
        <f>IF('Indicator Data'!AH107="x","x",ROUND(IF('Indicator Data'!AH107&gt;AF$2,0,IF('Indicator Data'!AH107&lt;AF$3,10,(AF$2-'Indicator Data'!AH107)/(AF$2-AF$3)*10)),1))</f>
        <v>x</v>
      </c>
      <c r="AG100" s="99">
        <f t="shared" si="93"/>
        <v>3.9</v>
      </c>
      <c r="AH100" s="100">
        <f t="shared" si="94"/>
        <v>3.9</v>
      </c>
      <c r="AI100" s="101">
        <f t="shared" si="81"/>
        <v>2.2999999999999998</v>
      </c>
      <c r="AJ100" s="27"/>
      <c r="AK100" s="27"/>
    </row>
    <row r="101" spans="1:37" ht="15.75" customHeight="1" x14ac:dyDescent="0.25">
      <c r="A101" s="37" t="s">
        <v>324</v>
      </c>
      <c r="B101" s="37" t="s">
        <v>325</v>
      </c>
      <c r="C101" s="122" t="str">
        <f>IF('Indicator Data'!AL108="x","x",ROUND(IF('Indicator Data'!AL108&gt;C$2,0,IF('Indicator Data'!AL108&lt;C$3,10,(C$2-'Indicator Data'!AL108)/(C$2-C$3)*10)),1))</f>
        <v>x</v>
      </c>
      <c r="D101" s="122">
        <f>IF('Indicator Data'!AM108="x","x",ROUND(IF('Indicator Data'!AM108&gt;D$2,0,IF('Indicator Data'!AM108&lt;D$3,10,(D$2-'Indicator Data'!AM108)/(D$2-D$3)*10)),1))</f>
        <v>6</v>
      </c>
      <c r="E101" s="99">
        <f t="shared" si="82"/>
        <v>6</v>
      </c>
      <c r="F101" s="100">
        <f t="shared" si="83"/>
        <v>6</v>
      </c>
      <c r="G101" s="122" t="str">
        <f>IF('Indicator Data'!AN108="x","x",ROUND(IF('Indicator Data'!AN108&gt;G$2,10,IF('Indicator Data'!AN108&lt;G$3,0,('Indicator Data'!AN108-G$3)/(G$2-G$3)*10)),1))</f>
        <v>x</v>
      </c>
      <c r="H101" s="99" t="str">
        <f t="shared" si="84"/>
        <v>x</v>
      </c>
      <c r="I101" s="100" t="str">
        <f t="shared" si="85"/>
        <v>x</v>
      </c>
      <c r="J101" s="122" t="str">
        <f>IF('Indicator Data'!AO108="x","x",ROUND(IF('Indicator Data'!AO108&gt;J$2,0,IF('Indicator Data'!AO108&lt;J$3,10,(J$2-'Indicator Data'!AO108)/(J$2-J$3)*10)),1))</f>
        <v>x</v>
      </c>
      <c r="K101" s="99" t="str">
        <f t="shared" ref="K101:L101" si="125">IF(AND(J101="x"),"x",ROUND(AVERAGE(J101),1))</f>
        <v>x</v>
      </c>
      <c r="L101" s="100" t="str">
        <f t="shared" si="125"/>
        <v>x</v>
      </c>
      <c r="M101" s="101">
        <f t="shared" si="79"/>
        <v>6</v>
      </c>
      <c r="N101" s="122">
        <f>IF('Indicator Data'!AE108="x","x",ROUND(IF('Indicator Data'!AE108&gt;N$2,10,IF('Indicator Data'!AE108&lt;N$3,0,('Indicator Data'!AE108-N$3)/(N$2-N$3)*10)),1))</f>
        <v>5.3</v>
      </c>
      <c r="O101" s="99">
        <f t="shared" si="87"/>
        <v>5.3</v>
      </c>
      <c r="P101" s="122">
        <f>IF('Indicator Data'!AF108="x","x",ROUND(IF('Indicator Data'!AF108=0,0,IF(LOG('Indicator Data'!AF108)&gt;P$2,10,IF(LOG('Indicator Data'!AF108)&lt;P$3,0,((LOG('Indicator Data'!AF108)-P$3))/(P$2-P$3)*10))),1))</f>
        <v>0</v>
      </c>
      <c r="Q101" s="99">
        <f t="shared" si="88"/>
        <v>0</v>
      </c>
      <c r="R101" s="122">
        <f>IF('Indicator Data'!AA108="x","x",ROUND(IF('Indicator Data'!AA108&gt;R$2,10,IF('Indicator Data'!AA108&lt;R$3,0,('Indicator Data'!AA108-R$3)/(R$2-R$3)*10)),1))</f>
        <v>8.5</v>
      </c>
      <c r="S101" s="122">
        <f>IF('Indicator Data'!AB108="x","x",ROUND(IF('Indicator Data'!AB108=0,0,IF(LOG('Indicator Data'!AB108)&gt;S$2,10,IF(LOG('Indicator Data'!AB108)&lt;S$3,0,((LOG('Indicator Data'!AB108)-S$3))/(S$2-S$3)*10))),1))</f>
        <v>0</v>
      </c>
      <c r="T101" s="122">
        <f>IF('Indicator Data'!AC108="x","x",ROUND(IF('Indicator Data'!AC108=0,0,IF(LOG('Indicator Data'!AC108)&gt;T$2,10,IF(LOG('Indicator Data'!AC108)&lt;T$3,0,((LOG('Indicator Data'!AC108)-T$3))/(T$2-T$3)*10))),1))</f>
        <v>0</v>
      </c>
      <c r="U101" s="122">
        <f>IF('Indicator Data'!AD108="x","x",ROUND(IF('Indicator Data'!AD108&gt;U$2,10,IF('Indicator Data'!AD108&lt;U$3,0,('Indicator Data'!AD108-U$3)/(U$2-U$3)*10)),1))</f>
        <v>5.3</v>
      </c>
      <c r="V101" s="99">
        <f t="shared" si="89"/>
        <v>3.5</v>
      </c>
      <c r="W101" s="100">
        <f t="shared" si="80"/>
        <v>2.9</v>
      </c>
      <c r="X101" s="122">
        <f>IF('Indicator Data'!AP108="x","x",ROUND(IF('Indicator Data'!AP108=0,10,IF(LOG('Indicator Data'!AP108)&gt;X$2,0,IF(LOG('Indicator Data'!AP108)&lt;X$3,10,(X$2-LOG('Indicator Data'!AP108))/(X$2-X$3)*10))),1))</f>
        <v>3.2</v>
      </c>
      <c r="Y101" s="99">
        <f t="shared" si="90"/>
        <v>3.2</v>
      </c>
      <c r="Z101" s="122" t="str">
        <f>IF('Indicator Data'!AJ108="x","x",ROUND(IF('Indicator Data'!AJ108&gt;Z$2,10,IF('Indicator Data'!AJ108&lt;Z$3,0,('Indicator Data'!AJ108-Z$3)/(Z$2-Z$3)*10)),1))</f>
        <v>x</v>
      </c>
      <c r="AA101" s="122" t="str">
        <f>IF('Indicator Data'!AK108="x","x",ROUND(IF('Indicator Data'!AK108&gt;AA$2,10,IF('Indicator Data'!AK108&lt;AA$3,0,('Indicator Data'!AK108-AA$3)/(AA$2-AA$3)*10)),1))</f>
        <v>x</v>
      </c>
      <c r="AB101" s="99" t="str">
        <f t="shared" si="91"/>
        <v>x</v>
      </c>
      <c r="AC101" s="100">
        <f t="shared" si="92"/>
        <v>3.2</v>
      </c>
      <c r="AD101" s="122">
        <f>IF('Indicator Data'!AI108="x","x",ROUND(IF('Indicator Data'!AI108&gt;AD$2,10,IF('Indicator Data'!AI108&lt;AD$3,0,('Indicator Data'!AI108-AD$3)/(AD$2-AD$3)*10)),1))</f>
        <v>3.9</v>
      </c>
      <c r="AE101" s="122">
        <f>IF('Indicator Data'!AG108="x","x",ROUND(IF('Indicator Data'!AG108&gt;AE$2,0,IF('Indicator Data'!AG108&lt;AE$3,10,(AE$2-'Indicator Data'!AG108)/(AE$2-AE$3)*10)),1))</f>
        <v>6.5</v>
      </c>
      <c r="AF101" s="122" t="str">
        <f>IF('Indicator Data'!AH108="x","x",ROUND(IF('Indicator Data'!AH108&gt;AF$2,0,IF('Indicator Data'!AH108&lt;AF$3,10,(AF$2-'Indicator Data'!AH108)/(AF$2-AF$3)*10)),1))</f>
        <v>x</v>
      </c>
      <c r="AG101" s="99">
        <f t="shared" si="93"/>
        <v>5.2</v>
      </c>
      <c r="AH101" s="100">
        <f t="shared" si="94"/>
        <v>5.2</v>
      </c>
      <c r="AI101" s="101">
        <f t="shared" si="81"/>
        <v>3.8</v>
      </c>
      <c r="AJ101" s="27"/>
      <c r="AK101" s="27"/>
    </row>
    <row r="102" spans="1:37" ht="15.75" customHeight="1" x14ac:dyDescent="0.25">
      <c r="A102" s="37" t="s">
        <v>326</v>
      </c>
      <c r="B102" s="37" t="s">
        <v>327</v>
      </c>
      <c r="C102" s="122" t="str">
        <f>IF('Indicator Data'!AL109="x","x",ROUND(IF('Indicator Data'!AL109&gt;C$2,0,IF('Indicator Data'!AL109&lt;C$3,10,(C$2-'Indicator Data'!AL109)/(C$2-C$3)*10)),1))</f>
        <v>x</v>
      </c>
      <c r="D102" s="122">
        <f>IF('Indicator Data'!AM109="x","x",ROUND(IF('Indicator Data'!AM109&gt;D$2,0,IF('Indicator Data'!AM109&lt;D$3,10,(D$2-'Indicator Data'!AM109)/(D$2-D$3)*10)),1))</f>
        <v>6</v>
      </c>
      <c r="E102" s="99">
        <f t="shared" si="82"/>
        <v>6</v>
      </c>
      <c r="F102" s="100">
        <f t="shared" si="83"/>
        <v>6</v>
      </c>
      <c r="G102" s="122" t="str">
        <f>IF('Indicator Data'!AN109="x","x",ROUND(IF('Indicator Data'!AN109&gt;G$2,10,IF('Indicator Data'!AN109&lt;G$3,0,('Indicator Data'!AN109-G$3)/(G$2-G$3)*10)),1))</f>
        <v>x</v>
      </c>
      <c r="H102" s="99" t="str">
        <f t="shared" si="84"/>
        <v>x</v>
      </c>
      <c r="I102" s="100" t="str">
        <f t="shared" si="85"/>
        <v>x</v>
      </c>
      <c r="J102" s="122" t="str">
        <f>IF('Indicator Data'!AO109="x","x",ROUND(IF('Indicator Data'!AO109&gt;J$2,0,IF('Indicator Data'!AO109&lt;J$3,10,(J$2-'Indicator Data'!AO109)/(J$2-J$3)*10)),1))</f>
        <v>x</v>
      </c>
      <c r="K102" s="99" t="str">
        <f t="shared" ref="K102:L102" si="126">IF(AND(J102="x"),"x",ROUND(AVERAGE(J102),1))</f>
        <v>x</v>
      </c>
      <c r="L102" s="100" t="str">
        <f t="shared" si="126"/>
        <v>x</v>
      </c>
      <c r="M102" s="101">
        <f t="shared" si="79"/>
        <v>6</v>
      </c>
      <c r="N102" s="122">
        <f>IF('Indicator Data'!AE109="x","x",ROUND(IF('Indicator Data'!AE109&gt;N$2,10,IF('Indicator Data'!AE109&lt;N$3,0,('Indicator Data'!AE109-N$3)/(N$2-N$3)*10)),1))</f>
        <v>7.7</v>
      </c>
      <c r="O102" s="99">
        <f t="shared" si="87"/>
        <v>7.7</v>
      </c>
      <c r="P102" s="122">
        <f>IF('Indicator Data'!AF109="x","x",ROUND(IF('Indicator Data'!AF109=0,0,IF(LOG('Indicator Data'!AF109)&gt;P$2,10,IF(LOG('Indicator Data'!AF109)&lt;P$3,0,((LOG('Indicator Data'!AF109)-P$3))/(P$2-P$3)*10))),1))</f>
        <v>5.9</v>
      </c>
      <c r="Q102" s="99">
        <f t="shared" si="88"/>
        <v>5.9</v>
      </c>
      <c r="R102" s="122">
        <f>IF('Indicator Data'!AA109="x","x",ROUND(IF('Indicator Data'!AA109&gt;R$2,10,IF('Indicator Data'!AA109&lt;R$3,0,('Indicator Data'!AA109-R$3)/(R$2-R$3)*10)),1))</f>
        <v>10</v>
      </c>
      <c r="S102" s="122">
        <f>IF('Indicator Data'!AB109="x","x",ROUND(IF('Indicator Data'!AB109=0,0,IF(LOG('Indicator Data'!AB109)&gt;S$2,10,IF(LOG('Indicator Data'!AB109)&lt;S$3,0,((LOG('Indicator Data'!AB109)-S$3))/(S$2-S$3)*10))),1))</f>
        <v>5.8</v>
      </c>
      <c r="T102" s="122">
        <f>IF('Indicator Data'!AC109="x","x",ROUND(IF('Indicator Data'!AC109=0,0,IF(LOG('Indicator Data'!AC109)&gt;T$2,10,IF(LOG('Indicator Data'!AC109)&lt;T$3,0,((LOG('Indicator Data'!AC109)-T$3))/(T$2-T$3)*10))),1))</f>
        <v>8.1</v>
      </c>
      <c r="U102" s="122">
        <f>IF('Indicator Data'!AD109="x","x",ROUND(IF('Indicator Data'!AD109&gt;U$2,10,IF('Indicator Data'!AD109&lt;U$3,0,('Indicator Data'!AD109-U$3)/(U$2-U$3)*10)),1))</f>
        <v>0.4</v>
      </c>
      <c r="V102" s="99">
        <f t="shared" si="89"/>
        <v>6.1</v>
      </c>
      <c r="W102" s="100">
        <f t="shared" si="80"/>
        <v>6.6</v>
      </c>
      <c r="X102" s="122">
        <f>IF('Indicator Data'!AP109="x","x",ROUND(IF('Indicator Data'!AP109=0,10,IF(LOG('Indicator Data'!AP109)&gt;X$2,0,IF(LOG('Indicator Data'!AP109)&lt;X$3,10,(X$2-LOG('Indicator Data'!AP109))/(X$2-X$3)*10))),1))</f>
        <v>3.3</v>
      </c>
      <c r="Y102" s="99">
        <f t="shared" si="90"/>
        <v>3.3</v>
      </c>
      <c r="Z102" s="122" t="str">
        <f>IF('Indicator Data'!AJ109="x","x",ROUND(IF('Indicator Data'!AJ109&gt;Z$2,10,IF('Indicator Data'!AJ109&lt;Z$3,0,('Indicator Data'!AJ109-Z$3)/(Z$2-Z$3)*10)),1))</f>
        <v>x</v>
      </c>
      <c r="AA102" s="122" t="str">
        <f>IF('Indicator Data'!AK109="x","x",ROUND(IF('Indicator Data'!AK109&gt;AA$2,10,IF('Indicator Data'!AK109&lt;AA$3,0,('Indicator Data'!AK109-AA$3)/(AA$2-AA$3)*10)),1))</f>
        <v>x</v>
      </c>
      <c r="AB102" s="99" t="str">
        <f t="shared" si="91"/>
        <v>x</v>
      </c>
      <c r="AC102" s="100">
        <f t="shared" si="92"/>
        <v>3.3</v>
      </c>
      <c r="AD102" s="122">
        <f>IF('Indicator Data'!AI109="x","x",ROUND(IF('Indicator Data'!AI109&gt;AD$2,10,IF('Indicator Data'!AI109&lt;AD$3,0,('Indicator Data'!AI109-AD$3)/(AD$2-AD$3)*10)),1))</f>
        <v>0</v>
      </c>
      <c r="AE102" s="122">
        <f>IF('Indicator Data'!AG109="x","x",ROUND(IF('Indicator Data'!AG109&gt;AE$2,0,IF('Indicator Data'!AG109&lt;AE$3,10,(AE$2-'Indicator Data'!AG109)/(AE$2-AE$3)*10)),1))</f>
        <v>9.1</v>
      </c>
      <c r="AF102" s="122" t="str">
        <f>IF('Indicator Data'!AH109="x","x",ROUND(IF('Indicator Data'!AH109&gt;AF$2,0,IF('Indicator Data'!AH109&lt;AF$3,10,(AF$2-'Indicator Data'!AH109)/(AF$2-AF$3)*10)),1))</f>
        <v>x</v>
      </c>
      <c r="AG102" s="99">
        <f t="shared" si="93"/>
        <v>4.5999999999999996</v>
      </c>
      <c r="AH102" s="100">
        <f t="shared" si="94"/>
        <v>4.5999999999999996</v>
      </c>
      <c r="AI102" s="101">
        <f t="shared" si="81"/>
        <v>4.8</v>
      </c>
      <c r="AJ102" s="27"/>
      <c r="AK102" s="27"/>
    </row>
    <row r="103" spans="1:37" ht="15.75" customHeight="1" x14ac:dyDescent="0.25">
      <c r="A103" s="37" t="s">
        <v>328</v>
      </c>
      <c r="B103" s="37" t="s">
        <v>329</v>
      </c>
      <c r="C103" s="122" t="str">
        <f>IF('Indicator Data'!AL110="x","x",ROUND(IF('Indicator Data'!AL110&gt;C$2,0,IF('Indicator Data'!AL110&lt;C$3,10,(C$2-'Indicator Data'!AL110)/(C$2-C$3)*10)),1))</f>
        <v>x</v>
      </c>
      <c r="D103" s="122">
        <f>IF('Indicator Data'!AM110="x","x",ROUND(IF('Indicator Data'!AM110&gt;D$2,0,IF('Indicator Data'!AM110&lt;D$3,10,(D$2-'Indicator Data'!AM110)/(D$2-D$3)*10)),1))</f>
        <v>0</v>
      </c>
      <c r="E103" s="99">
        <f t="shared" si="82"/>
        <v>0</v>
      </c>
      <c r="F103" s="100">
        <f t="shared" si="83"/>
        <v>0</v>
      </c>
      <c r="G103" s="122" t="str">
        <f>IF('Indicator Data'!AN110="x","x",ROUND(IF('Indicator Data'!AN110&gt;G$2,10,IF('Indicator Data'!AN110&lt;G$3,0,('Indicator Data'!AN110-G$3)/(G$2-G$3)*10)),1))</f>
        <v>x</v>
      </c>
      <c r="H103" s="99" t="str">
        <f t="shared" si="84"/>
        <v>x</v>
      </c>
      <c r="I103" s="100" t="str">
        <f t="shared" si="85"/>
        <v>x</v>
      </c>
      <c r="J103" s="122" t="str">
        <f>IF('Indicator Data'!AO110="x","x",ROUND(IF('Indicator Data'!AO110&gt;J$2,0,IF('Indicator Data'!AO110&lt;J$3,10,(J$2-'Indicator Data'!AO110)/(J$2-J$3)*10)),1))</f>
        <v>x</v>
      </c>
      <c r="K103" s="99" t="str">
        <f t="shared" ref="K103:L103" si="127">IF(AND(J103="x"),"x",ROUND(AVERAGE(J103),1))</f>
        <v>x</v>
      </c>
      <c r="L103" s="100" t="str">
        <f t="shared" si="127"/>
        <v>x</v>
      </c>
      <c r="M103" s="101">
        <f t="shared" si="79"/>
        <v>0</v>
      </c>
      <c r="N103" s="122">
        <f>IF('Indicator Data'!AE110="x","x",ROUND(IF('Indicator Data'!AE110&gt;N$2,10,IF('Indicator Data'!AE110&lt;N$3,0,('Indicator Data'!AE110-N$3)/(N$2-N$3)*10)),1))</f>
        <v>5.5</v>
      </c>
      <c r="O103" s="99">
        <f t="shared" si="87"/>
        <v>5.5</v>
      </c>
      <c r="P103" s="122">
        <f>IF('Indicator Data'!AF110="x","x",ROUND(IF('Indicator Data'!AF110=0,0,IF(LOG('Indicator Data'!AF110)&gt;P$2,10,IF(LOG('Indicator Data'!AF110)&lt;P$3,0,((LOG('Indicator Data'!AF110)-P$3))/(P$2-P$3)*10))),1))</f>
        <v>0</v>
      </c>
      <c r="Q103" s="99">
        <f t="shared" si="88"/>
        <v>0</v>
      </c>
      <c r="R103" s="122">
        <f>IF('Indicator Data'!AA110="x","x",ROUND(IF('Indicator Data'!AA110&gt;R$2,10,IF('Indicator Data'!AA110&lt;R$3,0,('Indicator Data'!AA110-R$3)/(R$2-R$3)*10)),1))</f>
        <v>0</v>
      </c>
      <c r="S103" s="122">
        <f>IF('Indicator Data'!AB110="x","x",ROUND(IF('Indicator Data'!AB110=0,0,IF(LOG('Indicator Data'!AB110)&gt;S$2,10,IF(LOG('Indicator Data'!AB110)&lt;S$3,0,((LOG('Indicator Data'!AB110)-S$3))/(S$2-S$3)*10))),1))</f>
        <v>0</v>
      </c>
      <c r="T103" s="122">
        <f>IF('Indicator Data'!AC110="x","x",ROUND(IF('Indicator Data'!AC110=0,0,IF(LOG('Indicator Data'!AC110)&gt;T$2,10,IF(LOG('Indicator Data'!AC110)&lt;T$3,0,((LOG('Indicator Data'!AC110)-T$3))/(T$2-T$3)*10))),1))</f>
        <v>6.8</v>
      </c>
      <c r="U103" s="122">
        <f>IF('Indicator Data'!AD110="x","x",ROUND(IF('Indicator Data'!AD110&gt;U$2,10,IF('Indicator Data'!AD110&lt;U$3,0,('Indicator Data'!AD110-U$3)/(U$2-U$3)*10)),1))</f>
        <v>0</v>
      </c>
      <c r="V103" s="99">
        <f t="shared" si="89"/>
        <v>1.7</v>
      </c>
      <c r="W103" s="100">
        <f t="shared" si="80"/>
        <v>2.4</v>
      </c>
      <c r="X103" s="122">
        <f>IF('Indicator Data'!AP110="x","x",ROUND(IF('Indicator Data'!AP110=0,10,IF(LOG('Indicator Data'!AP110)&gt;X$2,0,IF(LOG('Indicator Data'!AP110)&lt;X$3,10,(X$2-LOG('Indicator Data'!AP110))/(X$2-X$3)*10))),1))</f>
        <v>0</v>
      </c>
      <c r="Y103" s="99">
        <f t="shared" si="90"/>
        <v>0</v>
      </c>
      <c r="Z103" s="122" t="str">
        <f>IF('Indicator Data'!AJ110="x","x",ROUND(IF('Indicator Data'!AJ110&gt;Z$2,10,IF('Indicator Data'!AJ110&lt;Z$3,0,('Indicator Data'!AJ110-Z$3)/(Z$2-Z$3)*10)),1))</f>
        <v>x</v>
      </c>
      <c r="AA103" s="122" t="str">
        <f>IF('Indicator Data'!AK110="x","x",ROUND(IF('Indicator Data'!AK110&gt;AA$2,10,IF('Indicator Data'!AK110&lt;AA$3,0,('Indicator Data'!AK110-AA$3)/(AA$2-AA$3)*10)),1))</f>
        <v>x</v>
      </c>
      <c r="AB103" s="99" t="str">
        <f t="shared" si="91"/>
        <v>x</v>
      </c>
      <c r="AC103" s="100">
        <f t="shared" si="92"/>
        <v>0</v>
      </c>
      <c r="AD103" s="122">
        <f>IF('Indicator Data'!AI110="x","x",ROUND(IF('Indicator Data'!AI110&gt;AD$2,10,IF('Indicator Data'!AI110&lt;AD$3,0,('Indicator Data'!AI110-AD$3)/(AD$2-AD$3)*10)),1))</f>
        <v>0.7</v>
      </c>
      <c r="AE103" s="122">
        <f>IF('Indicator Data'!AG110="x","x",ROUND(IF('Indicator Data'!AG110&gt;AE$2,0,IF('Indicator Data'!AG110&lt;AE$3,10,(AE$2-'Indicator Data'!AG110)/(AE$2-AE$3)*10)),1))</f>
        <v>1.1000000000000001</v>
      </c>
      <c r="AF103" s="122" t="str">
        <f>IF('Indicator Data'!AH110="x","x",ROUND(IF('Indicator Data'!AH110&gt;AF$2,0,IF('Indicator Data'!AH110&lt;AF$3,10,(AF$2-'Indicator Data'!AH110)/(AF$2-AF$3)*10)),1))</f>
        <v>x</v>
      </c>
      <c r="AG103" s="99">
        <f t="shared" si="93"/>
        <v>0.9</v>
      </c>
      <c r="AH103" s="100">
        <f t="shared" si="94"/>
        <v>0.9</v>
      </c>
      <c r="AI103" s="101">
        <f t="shared" si="81"/>
        <v>1.1000000000000001</v>
      </c>
      <c r="AJ103" s="27"/>
      <c r="AK103" s="27"/>
    </row>
    <row r="104" spans="1:37" ht="15.75" customHeight="1" x14ac:dyDescent="0.25">
      <c r="A104" s="37" t="s">
        <v>330</v>
      </c>
      <c r="B104" s="37" t="s">
        <v>331</v>
      </c>
      <c r="C104" s="122" t="str">
        <f>IF('Indicator Data'!AL111="x","x",ROUND(IF('Indicator Data'!AL111&gt;C$2,0,IF('Indicator Data'!AL111&lt;C$3,10,(C$2-'Indicator Data'!AL111)/(C$2-C$3)*10)),1))</f>
        <v>x</v>
      </c>
      <c r="D104" s="122">
        <f>IF('Indicator Data'!AM111="x","x",ROUND(IF('Indicator Data'!AM111&gt;D$2,0,IF('Indicator Data'!AM111&lt;D$3,10,(D$2-'Indicator Data'!AM111)/(D$2-D$3)*10)),1))</f>
        <v>6</v>
      </c>
      <c r="E104" s="99">
        <f t="shared" si="82"/>
        <v>6</v>
      </c>
      <c r="F104" s="100">
        <f t="shared" si="83"/>
        <v>6</v>
      </c>
      <c r="G104" s="122" t="str">
        <f>IF('Indicator Data'!AN111="x","x",ROUND(IF('Indicator Data'!AN111&gt;G$2,10,IF('Indicator Data'!AN111&lt;G$3,0,('Indicator Data'!AN111-G$3)/(G$2-G$3)*10)),1))</f>
        <v>x</v>
      </c>
      <c r="H104" s="99" t="str">
        <f t="shared" si="84"/>
        <v>x</v>
      </c>
      <c r="I104" s="100" t="str">
        <f t="shared" si="85"/>
        <v>x</v>
      </c>
      <c r="J104" s="122" t="str">
        <f>IF('Indicator Data'!AO111="x","x",ROUND(IF('Indicator Data'!AO111&gt;J$2,0,IF('Indicator Data'!AO111&lt;J$3,10,(J$2-'Indicator Data'!AO111)/(J$2-J$3)*10)),1))</f>
        <v>x</v>
      </c>
      <c r="K104" s="99" t="str">
        <f t="shared" ref="K104:L104" si="128">IF(AND(J104="x"),"x",ROUND(AVERAGE(J104),1))</f>
        <v>x</v>
      </c>
      <c r="L104" s="100" t="str">
        <f t="shared" si="128"/>
        <v>x</v>
      </c>
      <c r="M104" s="101">
        <f t="shared" si="79"/>
        <v>6</v>
      </c>
      <c r="N104" s="122">
        <f>IF('Indicator Data'!AE111="x","x",ROUND(IF('Indicator Data'!AE111&gt;N$2,10,IF('Indicator Data'!AE111&lt;N$3,0,('Indicator Data'!AE111-N$3)/(N$2-N$3)*10)),1))</f>
        <v>6</v>
      </c>
      <c r="O104" s="99">
        <f t="shared" si="87"/>
        <v>6</v>
      </c>
      <c r="P104" s="122">
        <f>IF('Indicator Data'!AF111="x","x",ROUND(IF('Indicator Data'!AF111=0,0,IF(LOG('Indicator Data'!AF111)&gt;P$2,10,IF(LOG('Indicator Data'!AF111)&lt;P$3,0,((LOG('Indicator Data'!AF111)-P$3))/(P$2-P$3)*10))),1))</f>
        <v>2.7</v>
      </c>
      <c r="Q104" s="99">
        <f t="shared" si="88"/>
        <v>2.7</v>
      </c>
      <c r="R104" s="122">
        <f>IF('Indicator Data'!AA111="x","x",ROUND(IF('Indicator Data'!AA111&gt;R$2,10,IF('Indicator Data'!AA111&lt;R$3,0,('Indicator Data'!AA111-R$3)/(R$2-R$3)*10)),1))</f>
        <v>1.5</v>
      </c>
      <c r="S104" s="122">
        <f>IF('Indicator Data'!AB111="x","x",ROUND(IF('Indicator Data'!AB111=0,0,IF(LOG('Indicator Data'!AB111)&gt;S$2,10,IF(LOG('Indicator Data'!AB111)&lt;S$3,0,((LOG('Indicator Data'!AB111)-S$3))/(S$2-S$3)*10))),1))</f>
        <v>3.8</v>
      </c>
      <c r="T104" s="122">
        <f>IF('Indicator Data'!AC111="x","x",ROUND(IF('Indicator Data'!AC111=0,0,IF(LOG('Indicator Data'!AC111)&gt;T$2,10,IF(LOG('Indicator Data'!AC111)&lt;T$3,0,((LOG('Indicator Data'!AC111)-T$3))/(T$2-T$3)*10))),1))</f>
        <v>9.6</v>
      </c>
      <c r="U104" s="122">
        <f>IF('Indicator Data'!AD111="x","x",ROUND(IF('Indicator Data'!AD111&gt;U$2,10,IF('Indicator Data'!AD111&lt;U$3,0,('Indicator Data'!AD111-U$3)/(U$2-U$3)*10)),1))</f>
        <v>0</v>
      </c>
      <c r="V104" s="99">
        <f t="shared" si="89"/>
        <v>3.7</v>
      </c>
      <c r="W104" s="100">
        <f t="shared" si="80"/>
        <v>4.0999999999999996</v>
      </c>
      <c r="X104" s="122">
        <f>IF('Indicator Data'!AP111="x","x",ROUND(IF('Indicator Data'!AP111=0,10,IF(LOG('Indicator Data'!AP111)&gt;X$2,0,IF(LOG('Indicator Data'!AP111)&lt;X$3,10,(X$2-LOG('Indicator Data'!AP111))/(X$2-X$3)*10))),1))</f>
        <v>0</v>
      </c>
      <c r="Y104" s="99">
        <f t="shared" si="90"/>
        <v>0</v>
      </c>
      <c r="Z104" s="122" t="str">
        <f>IF('Indicator Data'!AJ111="x","x",ROUND(IF('Indicator Data'!AJ111&gt;Z$2,10,IF('Indicator Data'!AJ111&lt;Z$3,0,('Indicator Data'!AJ111-Z$3)/(Z$2-Z$3)*10)),1))</f>
        <v>x</v>
      </c>
      <c r="AA104" s="122" t="str">
        <f>IF('Indicator Data'!AK111="x","x",ROUND(IF('Indicator Data'!AK111&gt;AA$2,10,IF('Indicator Data'!AK111&lt;AA$3,0,('Indicator Data'!AK111-AA$3)/(AA$2-AA$3)*10)),1))</f>
        <v>x</v>
      </c>
      <c r="AB104" s="99" t="str">
        <f t="shared" si="91"/>
        <v>x</v>
      </c>
      <c r="AC104" s="100">
        <f t="shared" si="92"/>
        <v>0</v>
      </c>
      <c r="AD104" s="122">
        <f>IF('Indicator Data'!AI111="x","x",ROUND(IF('Indicator Data'!AI111&gt;AD$2,10,IF('Indicator Data'!AI111&lt;AD$3,0,('Indicator Data'!AI111-AD$3)/(AD$2-AD$3)*10)),1))</f>
        <v>0.2</v>
      </c>
      <c r="AE104" s="122">
        <f>IF('Indicator Data'!AG111="x","x",ROUND(IF('Indicator Data'!AG111&gt;AE$2,0,IF('Indicator Data'!AG111&lt;AE$3,10,(AE$2-'Indicator Data'!AG111)/(AE$2-AE$3)*10)),1))</f>
        <v>8.3000000000000007</v>
      </c>
      <c r="AF104" s="122" t="str">
        <f>IF('Indicator Data'!AH111="x","x",ROUND(IF('Indicator Data'!AH111&gt;AF$2,0,IF('Indicator Data'!AH111&lt;AF$3,10,(AF$2-'Indicator Data'!AH111)/(AF$2-AF$3)*10)),1))</f>
        <v>x</v>
      </c>
      <c r="AG104" s="99">
        <f t="shared" si="93"/>
        <v>4.3</v>
      </c>
      <c r="AH104" s="100">
        <f t="shared" si="94"/>
        <v>4.3</v>
      </c>
      <c r="AI104" s="101">
        <f t="shared" si="81"/>
        <v>2.8</v>
      </c>
      <c r="AJ104" s="27"/>
      <c r="AK104" s="27"/>
    </row>
    <row r="105" spans="1:37" ht="15.75" customHeight="1" x14ac:dyDescent="0.25">
      <c r="A105" s="37" t="s">
        <v>332</v>
      </c>
      <c r="B105" s="37" t="s">
        <v>333</v>
      </c>
      <c r="C105" s="122" t="str">
        <f>IF('Indicator Data'!AL112="x","x",ROUND(IF('Indicator Data'!AL112&gt;C$2,0,IF('Indicator Data'!AL112&lt;C$3,10,(C$2-'Indicator Data'!AL112)/(C$2-C$3)*10)),1))</f>
        <v>x</v>
      </c>
      <c r="D105" s="122">
        <f>IF('Indicator Data'!AM112="x","x",ROUND(IF('Indicator Data'!AM112&gt;D$2,0,IF('Indicator Data'!AM112&lt;D$3,10,(D$2-'Indicator Data'!AM112)/(D$2-D$3)*10)),1))</f>
        <v>0</v>
      </c>
      <c r="E105" s="99">
        <f t="shared" si="82"/>
        <v>0</v>
      </c>
      <c r="F105" s="100">
        <f t="shared" si="83"/>
        <v>0</v>
      </c>
      <c r="G105" s="122" t="str">
        <f>IF('Indicator Data'!AN112="x","x",ROUND(IF('Indicator Data'!AN112&gt;G$2,10,IF('Indicator Data'!AN112&lt;G$3,0,('Indicator Data'!AN112-G$3)/(G$2-G$3)*10)),1))</f>
        <v>x</v>
      </c>
      <c r="H105" s="99" t="str">
        <f t="shared" si="84"/>
        <v>x</v>
      </c>
      <c r="I105" s="100" t="str">
        <f t="shared" si="85"/>
        <v>x</v>
      </c>
      <c r="J105" s="122" t="str">
        <f>IF('Indicator Data'!AO112="x","x",ROUND(IF('Indicator Data'!AO112&gt;J$2,0,IF('Indicator Data'!AO112&lt;J$3,10,(J$2-'Indicator Data'!AO112)/(J$2-J$3)*10)),1))</f>
        <v>x</v>
      </c>
      <c r="K105" s="99" t="str">
        <f t="shared" ref="K105:L105" si="129">IF(AND(J105="x"),"x",ROUND(AVERAGE(J105),1))</f>
        <v>x</v>
      </c>
      <c r="L105" s="100" t="str">
        <f t="shared" si="129"/>
        <v>x</v>
      </c>
      <c r="M105" s="101">
        <f t="shared" si="79"/>
        <v>0</v>
      </c>
      <c r="N105" s="122">
        <f>IF('Indicator Data'!AE112="x","x",ROUND(IF('Indicator Data'!AE112&gt;N$2,10,IF('Indicator Data'!AE112&lt;N$3,0,('Indicator Data'!AE112-N$3)/(N$2-N$3)*10)),1))</f>
        <v>9.6</v>
      </c>
      <c r="O105" s="99">
        <f t="shared" si="87"/>
        <v>9.6</v>
      </c>
      <c r="P105" s="122">
        <f>IF('Indicator Data'!AF112="x","x",ROUND(IF('Indicator Data'!AF112=0,0,IF(LOG('Indicator Data'!AF112)&gt;P$2,10,IF(LOG('Indicator Data'!AF112)&lt;P$3,0,((LOG('Indicator Data'!AF112)-P$3))/(P$2-P$3)*10))),1))</f>
        <v>9.6999999999999993</v>
      </c>
      <c r="Q105" s="99">
        <f t="shared" si="88"/>
        <v>9.6999999999999993</v>
      </c>
      <c r="R105" s="122">
        <f>IF('Indicator Data'!AA112="x","x",ROUND(IF('Indicator Data'!AA112&gt;R$2,10,IF('Indicator Data'!AA112&lt;R$3,0,('Indicator Data'!AA112-R$3)/(R$2-R$3)*10)),1))</f>
        <v>10</v>
      </c>
      <c r="S105" s="122">
        <f>IF('Indicator Data'!AB112="x","x",ROUND(IF('Indicator Data'!AB112=0,0,IF(LOG('Indicator Data'!AB112)&gt;S$2,10,IF(LOG('Indicator Data'!AB112)&lt;S$3,0,((LOG('Indicator Data'!AB112)-S$3))/(S$2-S$3)*10))),1))</f>
        <v>6</v>
      </c>
      <c r="T105" s="122">
        <f>IF('Indicator Data'!AC112="x","x",ROUND(IF('Indicator Data'!AC112=0,0,IF(LOG('Indicator Data'!AC112)&gt;T$2,10,IF(LOG('Indicator Data'!AC112)&lt;T$3,0,((LOG('Indicator Data'!AC112)-T$3))/(T$2-T$3)*10))),1))</f>
        <v>10</v>
      </c>
      <c r="U105" s="122">
        <f>IF('Indicator Data'!AD112="x","x",ROUND(IF('Indicator Data'!AD112&gt;U$2,10,IF('Indicator Data'!AD112&lt;U$3,0,('Indicator Data'!AD112-U$3)/(U$2-U$3)*10)),1))</f>
        <v>8.6999999999999993</v>
      </c>
      <c r="V105" s="99">
        <f t="shared" si="89"/>
        <v>8.6999999999999993</v>
      </c>
      <c r="W105" s="100">
        <f t="shared" si="80"/>
        <v>9.3000000000000007</v>
      </c>
      <c r="X105" s="122">
        <f>IF('Indicator Data'!AP112="x","x",ROUND(IF('Indicator Data'!AP112=0,10,IF(LOG('Indicator Data'!AP112)&gt;X$2,0,IF(LOG('Indicator Data'!AP112)&lt;X$3,10,(X$2-LOG('Indicator Data'!AP112))/(X$2-X$3)*10))),1))</f>
        <v>1.7</v>
      </c>
      <c r="Y105" s="99">
        <f t="shared" si="90"/>
        <v>1.7</v>
      </c>
      <c r="Z105" s="122" t="str">
        <f>IF('Indicator Data'!AJ112="x","x",ROUND(IF('Indicator Data'!AJ112&gt;Z$2,10,IF('Indicator Data'!AJ112&lt;Z$3,0,('Indicator Data'!AJ112-Z$3)/(Z$2-Z$3)*10)),1))</f>
        <v>x</v>
      </c>
      <c r="AA105" s="122" t="str">
        <f>IF('Indicator Data'!AK112="x","x",ROUND(IF('Indicator Data'!AK112&gt;AA$2,10,IF('Indicator Data'!AK112&lt;AA$3,0,('Indicator Data'!AK112-AA$3)/(AA$2-AA$3)*10)),1))</f>
        <v>x</v>
      </c>
      <c r="AB105" s="99" t="str">
        <f t="shared" si="91"/>
        <v>x</v>
      </c>
      <c r="AC105" s="100">
        <f t="shared" si="92"/>
        <v>1.7</v>
      </c>
      <c r="AD105" s="122">
        <f>IF('Indicator Data'!AI112="x","x",ROUND(IF('Indicator Data'!AI112&gt;AD$2,10,IF('Indicator Data'!AI112&lt;AD$3,0,('Indicator Data'!AI112-AD$3)/(AD$2-AD$3)*10)),1))</f>
        <v>1.3</v>
      </c>
      <c r="AE105" s="122">
        <f>IF('Indicator Data'!AG112="x","x",ROUND(IF('Indicator Data'!AG112&gt;AE$2,0,IF('Indicator Data'!AG112&lt;AE$3,10,(AE$2-'Indicator Data'!AG112)/(AE$2-AE$3)*10)),1))</f>
        <v>8.3000000000000007</v>
      </c>
      <c r="AF105" s="122" t="str">
        <f>IF('Indicator Data'!AH112="x","x",ROUND(IF('Indicator Data'!AH112&gt;AF$2,0,IF('Indicator Data'!AH112&lt;AF$3,10,(AF$2-'Indicator Data'!AH112)/(AF$2-AF$3)*10)),1))</f>
        <v>x</v>
      </c>
      <c r="AG105" s="99">
        <f t="shared" si="93"/>
        <v>4.8</v>
      </c>
      <c r="AH105" s="100">
        <f t="shared" si="94"/>
        <v>4.8</v>
      </c>
      <c r="AI105" s="101">
        <f t="shared" si="81"/>
        <v>5.3</v>
      </c>
      <c r="AJ105" s="27"/>
      <c r="AK105" s="27"/>
    </row>
    <row r="106" spans="1:37" ht="15.75" customHeight="1" x14ac:dyDescent="0.25">
      <c r="A106" s="37" t="s">
        <v>334</v>
      </c>
      <c r="B106" s="37" t="s">
        <v>335</v>
      </c>
      <c r="C106" s="122" t="str">
        <f>IF('Indicator Data'!AL113="x","x",ROUND(IF('Indicator Data'!AL113&gt;C$2,0,IF('Indicator Data'!AL113&lt;C$3,10,(C$2-'Indicator Data'!AL113)/(C$2-C$3)*10)),1))</f>
        <v>x</v>
      </c>
      <c r="D106" s="122">
        <f>IF('Indicator Data'!AM113="x","x",ROUND(IF('Indicator Data'!AM113&gt;D$2,0,IF('Indicator Data'!AM113&lt;D$3,10,(D$2-'Indicator Data'!AM113)/(D$2-D$3)*10)),1))</f>
        <v>6</v>
      </c>
      <c r="E106" s="99">
        <f t="shared" si="82"/>
        <v>6</v>
      </c>
      <c r="F106" s="100">
        <f t="shared" si="83"/>
        <v>6</v>
      </c>
      <c r="G106" s="122" t="str">
        <f>IF('Indicator Data'!AN113="x","x",ROUND(IF('Indicator Data'!AN113&gt;G$2,10,IF('Indicator Data'!AN113&lt;G$3,0,('Indicator Data'!AN113-G$3)/(G$2-G$3)*10)),1))</f>
        <v>x</v>
      </c>
      <c r="H106" s="99" t="str">
        <f t="shared" si="84"/>
        <v>x</v>
      </c>
      <c r="I106" s="100" t="str">
        <f t="shared" si="85"/>
        <v>x</v>
      </c>
      <c r="J106" s="122" t="str">
        <f>IF('Indicator Data'!AO113="x","x",ROUND(IF('Indicator Data'!AO113&gt;J$2,0,IF('Indicator Data'!AO113&lt;J$3,10,(J$2-'Indicator Data'!AO113)/(J$2-J$3)*10)),1))</f>
        <v>x</v>
      </c>
      <c r="K106" s="99" t="str">
        <f t="shared" ref="K106:L106" si="130">IF(AND(J106="x"),"x",ROUND(AVERAGE(J106),1))</f>
        <v>x</v>
      </c>
      <c r="L106" s="100" t="str">
        <f t="shared" si="130"/>
        <v>x</v>
      </c>
      <c r="M106" s="101">
        <f t="shared" si="79"/>
        <v>6</v>
      </c>
      <c r="N106" s="122">
        <f>IF('Indicator Data'!AE113="x","x",ROUND(IF('Indicator Data'!AE113&gt;N$2,10,IF('Indicator Data'!AE113&lt;N$3,0,('Indicator Data'!AE113-N$3)/(N$2-N$3)*10)),1))</f>
        <v>0.4</v>
      </c>
      <c r="O106" s="99">
        <f t="shared" si="87"/>
        <v>0.4</v>
      </c>
      <c r="P106" s="122">
        <f>IF('Indicator Data'!AF113="x","x",ROUND(IF('Indicator Data'!AF113=0,0,IF(LOG('Indicator Data'!AF113)&gt;P$2,10,IF(LOG('Indicator Data'!AF113)&lt;P$3,0,((LOG('Indicator Data'!AF113)-P$3))/(P$2-P$3)*10))),1))</f>
        <v>0</v>
      </c>
      <c r="Q106" s="99">
        <f t="shared" si="88"/>
        <v>0</v>
      </c>
      <c r="R106" s="122">
        <f>IF('Indicator Data'!AA113="x","x",ROUND(IF('Indicator Data'!AA113&gt;R$2,10,IF('Indicator Data'!AA113&lt;R$3,0,('Indicator Data'!AA113-R$3)/(R$2-R$3)*10)),1))</f>
        <v>0</v>
      </c>
      <c r="S106" s="122">
        <f>IF('Indicator Data'!AB113="x","x",ROUND(IF('Indicator Data'!AB113=0,0,IF(LOG('Indicator Data'!AB113)&gt;S$2,10,IF(LOG('Indicator Data'!AB113)&lt;S$3,0,((LOG('Indicator Data'!AB113)-S$3))/(S$2-S$3)*10))),1))</f>
        <v>0.3</v>
      </c>
      <c r="T106" s="122">
        <f>IF('Indicator Data'!AC113="x","x",ROUND(IF('Indicator Data'!AC113=0,0,IF(LOG('Indicator Data'!AC113)&gt;T$2,10,IF(LOG('Indicator Data'!AC113)&lt;T$3,0,((LOG('Indicator Data'!AC113)-T$3))/(T$2-T$3)*10))),1))</f>
        <v>8.1999999999999993</v>
      </c>
      <c r="U106" s="122">
        <f>IF('Indicator Data'!AD113="x","x",ROUND(IF('Indicator Data'!AD113&gt;U$2,10,IF('Indicator Data'!AD113&lt;U$3,0,('Indicator Data'!AD113-U$3)/(U$2-U$3)*10)),1))</f>
        <v>0</v>
      </c>
      <c r="V106" s="99">
        <f t="shared" si="89"/>
        <v>2.1</v>
      </c>
      <c r="W106" s="100">
        <f t="shared" si="80"/>
        <v>0.8</v>
      </c>
      <c r="X106" s="122">
        <f>IF('Indicator Data'!AP113="x","x",ROUND(IF('Indicator Data'!AP113=0,10,IF(LOG('Indicator Data'!AP113)&gt;X$2,0,IF(LOG('Indicator Data'!AP113)&lt;X$3,10,(X$2-LOG('Indicator Data'!AP113))/(X$2-X$3)*10))),1))</f>
        <v>0</v>
      </c>
      <c r="Y106" s="99">
        <f t="shared" si="90"/>
        <v>0</v>
      </c>
      <c r="Z106" s="122" t="str">
        <f>IF('Indicator Data'!AJ113="x","x",ROUND(IF('Indicator Data'!AJ113&gt;Z$2,10,IF('Indicator Data'!AJ113&lt;Z$3,0,('Indicator Data'!AJ113-Z$3)/(Z$2-Z$3)*10)),1))</f>
        <v>x</v>
      </c>
      <c r="AA106" s="122" t="str">
        <f>IF('Indicator Data'!AK113="x","x",ROUND(IF('Indicator Data'!AK113&gt;AA$2,10,IF('Indicator Data'!AK113&lt;AA$3,0,('Indicator Data'!AK113-AA$3)/(AA$2-AA$3)*10)),1))</f>
        <v>x</v>
      </c>
      <c r="AB106" s="99" t="str">
        <f t="shared" si="91"/>
        <v>x</v>
      </c>
      <c r="AC106" s="100">
        <f t="shared" si="92"/>
        <v>0</v>
      </c>
      <c r="AD106" s="122">
        <f>IF('Indicator Data'!AI113="x","x",ROUND(IF('Indicator Data'!AI113&gt;AD$2,10,IF('Indicator Data'!AI113&lt;AD$3,0,('Indicator Data'!AI113-AD$3)/(AD$2-AD$3)*10)),1))</f>
        <v>0.4</v>
      </c>
      <c r="AE106" s="122">
        <f>IF('Indicator Data'!AG113="x","x",ROUND(IF('Indicator Data'!AG113&gt;AE$2,0,IF('Indicator Data'!AG113&lt;AE$3,10,(AE$2-'Indicator Data'!AG113)/(AE$2-AE$3)*10)),1))</f>
        <v>4.4000000000000004</v>
      </c>
      <c r="AF106" s="122" t="str">
        <f>IF('Indicator Data'!AH113="x","x",ROUND(IF('Indicator Data'!AH113&gt;AF$2,0,IF('Indicator Data'!AH113&lt;AF$3,10,(AF$2-'Indicator Data'!AH113)/(AF$2-AF$3)*10)),1))</f>
        <v>x</v>
      </c>
      <c r="AG106" s="99">
        <f t="shared" si="93"/>
        <v>2.4</v>
      </c>
      <c r="AH106" s="100">
        <f t="shared" si="94"/>
        <v>2.4</v>
      </c>
      <c r="AI106" s="101">
        <f t="shared" si="81"/>
        <v>1.1000000000000001</v>
      </c>
      <c r="AJ106" s="27"/>
      <c r="AK106" s="27"/>
    </row>
    <row r="107" spans="1:37" ht="15.75" customHeight="1" x14ac:dyDescent="0.25">
      <c r="A107" s="37" t="s">
        <v>336</v>
      </c>
      <c r="B107" s="37" t="s">
        <v>337</v>
      </c>
      <c r="C107" s="122" t="str">
        <f>IF('Indicator Data'!AL114="x","x",ROUND(IF('Indicator Data'!AL114&gt;C$2,0,IF('Indicator Data'!AL114&lt;C$3,10,(C$2-'Indicator Data'!AL114)/(C$2-C$3)*10)),1))</f>
        <v>x</v>
      </c>
      <c r="D107" s="122">
        <f>IF('Indicator Data'!AM114="x","x",ROUND(IF('Indicator Data'!AM114&gt;D$2,0,IF('Indicator Data'!AM114&lt;D$3,10,(D$2-'Indicator Data'!AM114)/(D$2-D$3)*10)),1))</f>
        <v>6</v>
      </c>
      <c r="E107" s="99">
        <f t="shared" si="82"/>
        <v>6</v>
      </c>
      <c r="F107" s="100">
        <f t="shared" si="83"/>
        <v>6</v>
      </c>
      <c r="G107" s="122" t="str">
        <f>IF('Indicator Data'!AN114="x","x",ROUND(IF('Indicator Data'!AN114&gt;G$2,10,IF('Indicator Data'!AN114&lt;G$3,0,('Indicator Data'!AN114-G$3)/(G$2-G$3)*10)),1))</f>
        <v>x</v>
      </c>
      <c r="H107" s="99" t="str">
        <f t="shared" si="84"/>
        <v>x</v>
      </c>
      <c r="I107" s="100" t="str">
        <f t="shared" si="85"/>
        <v>x</v>
      </c>
      <c r="J107" s="122" t="str">
        <f>IF('Indicator Data'!AO114="x","x",ROUND(IF('Indicator Data'!AO114&gt;J$2,0,IF('Indicator Data'!AO114&lt;J$3,10,(J$2-'Indicator Data'!AO114)/(J$2-J$3)*10)),1))</f>
        <v>x</v>
      </c>
      <c r="K107" s="99" t="str">
        <f t="shared" ref="K107:L107" si="131">IF(AND(J107="x"),"x",ROUND(AVERAGE(J107),1))</f>
        <v>x</v>
      </c>
      <c r="L107" s="100" t="str">
        <f t="shared" si="131"/>
        <v>x</v>
      </c>
      <c r="M107" s="101">
        <f t="shared" si="79"/>
        <v>6</v>
      </c>
      <c r="N107" s="122">
        <f>IF('Indicator Data'!AE114="x","x",ROUND(IF('Indicator Data'!AE114&gt;N$2,10,IF('Indicator Data'!AE114&lt;N$3,0,('Indicator Data'!AE114-N$3)/(N$2-N$3)*10)),1))</f>
        <v>3.8</v>
      </c>
      <c r="O107" s="99">
        <f t="shared" si="87"/>
        <v>3.8</v>
      </c>
      <c r="P107" s="122">
        <f>IF('Indicator Data'!AF114="x","x",ROUND(IF('Indicator Data'!AF114=0,0,IF(LOG('Indicator Data'!AF114)&gt;P$2,10,IF(LOG('Indicator Data'!AF114)&lt;P$3,0,((LOG('Indicator Data'!AF114)-P$3))/(P$2-P$3)*10))),1))</f>
        <v>3.2</v>
      </c>
      <c r="Q107" s="99">
        <f t="shared" si="88"/>
        <v>3.2</v>
      </c>
      <c r="R107" s="122">
        <f>IF('Indicator Data'!AA114="x","x",ROUND(IF('Indicator Data'!AA114&gt;R$2,10,IF('Indicator Data'!AA114&lt;R$3,0,('Indicator Data'!AA114-R$3)/(R$2-R$3)*10)),1))</f>
        <v>0</v>
      </c>
      <c r="S107" s="122">
        <f>IF('Indicator Data'!AB114="x","x",ROUND(IF('Indicator Data'!AB114=0,0,IF(LOG('Indicator Data'!AB114)&gt;S$2,10,IF(LOG('Indicator Data'!AB114)&lt;S$3,0,((LOG('Indicator Data'!AB114)-S$3))/(S$2-S$3)*10))),1))</f>
        <v>3</v>
      </c>
      <c r="T107" s="122">
        <f>IF('Indicator Data'!AC114="x","x",ROUND(IF('Indicator Data'!AC114=0,0,IF(LOG('Indicator Data'!AC114)&gt;T$2,10,IF(LOG('Indicator Data'!AC114)&lt;T$3,0,((LOG('Indicator Data'!AC114)-T$3))/(T$2-T$3)*10))),1))</f>
        <v>9.1</v>
      </c>
      <c r="U107" s="122">
        <f>IF('Indicator Data'!AD114="x","x",ROUND(IF('Indicator Data'!AD114&gt;U$2,10,IF('Indicator Data'!AD114&lt;U$3,0,('Indicator Data'!AD114-U$3)/(U$2-U$3)*10)),1))</f>
        <v>0</v>
      </c>
      <c r="V107" s="99">
        <f t="shared" si="89"/>
        <v>3</v>
      </c>
      <c r="W107" s="100">
        <f t="shared" si="80"/>
        <v>3.3</v>
      </c>
      <c r="X107" s="122">
        <f>IF('Indicator Data'!AP114="x","x",ROUND(IF('Indicator Data'!AP114=0,10,IF(LOG('Indicator Data'!AP114)&gt;X$2,0,IF(LOG('Indicator Data'!AP114)&lt;X$3,10,(X$2-LOG('Indicator Data'!AP114))/(X$2-X$3)*10))),1))</f>
        <v>0</v>
      </c>
      <c r="Y107" s="99">
        <f t="shared" si="90"/>
        <v>0</v>
      </c>
      <c r="Z107" s="122" t="str">
        <f>IF('Indicator Data'!AJ114="x","x",ROUND(IF('Indicator Data'!AJ114&gt;Z$2,10,IF('Indicator Data'!AJ114&lt;Z$3,0,('Indicator Data'!AJ114-Z$3)/(Z$2-Z$3)*10)),1))</f>
        <v>x</v>
      </c>
      <c r="AA107" s="122" t="str">
        <f>IF('Indicator Data'!AK114="x","x",ROUND(IF('Indicator Data'!AK114&gt;AA$2,10,IF('Indicator Data'!AK114&lt;AA$3,0,('Indicator Data'!AK114-AA$3)/(AA$2-AA$3)*10)),1))</f>
        <v>x</v>
      </c>
      <c r="AB107" s="99" t="str">
        <f t="shared" si="91"/>
        <v>x</v>
      </c>
      <c r="AC107" s="100">
        <f t="shared" si="92"/>
        <v>0</v>
      </c>
      <c r="AD107" s="122">
        <f>IF('Indicator Data'!AI114="x","x",ROUND(IF('Indicator Data'!AI114&gt;AD$2,10,IF('Indicator Data'!AI114&lt;AD$3,0,('Indicator Data'!AI114-AD$3)/(AD$2-AD$3)*10)),1))</f>
        <v>0</v>
      </c>
      <c r="AE107" s="122">
        <f>IF('Indicator Data'!AG114="x","x",ROUND(IF('Indicator Data'!AG114&gt;AE$2,0,IF('Indicator Data'!AG114&lt;AE$3,10,(AE$2-'Indicator Data'!AG114)/(AE$2-AE$3)*10)),1))</f>
        <v>7.5</v>
      </c>
      <c r="AF107" s="122" t="str">
        <f>IF('Indicator Data'!AH114="x","x",ROUND(IF('Indicator Data'!AH114&gt;AF$2,0,IF('Indicator Data'!AH114&lt;AF$3,10,(AF$2-'Indicator Data'!AH114)/(AF$2-AF$3)*10)),1))</f>
        <v>x</v>
      </c>
      <c r="AG107" s="99">
        <f t="shared" si="93"/>
        <v>3.8</v>
      </c>
      <c r="AH107" s="100">
        <f t="shared" si="94"/>
        <v>3.8</v>
      </c>
      <c r="AI107" s="101">
        <f t="shared" si="81"/>
        <v>2.4</v>
      </c>
      <c r="AJ107" s="27"/>
      <c r="AK107" s="27"/>
    </row>
    <row r="108" spans="1:37" ht="15.75" customHeight="1" x14ac:dyDescent="0.25">
      <c r="A108" s="37" t="s">
        <v>338</v>
      </c>
      <c r="B108" s="37" t="s">
        <v>339</v>
      </c>
      <c r="C108" s="122" t="str">
        <f>IF('Indicator Data'!AL115="x","x",ROUND(IF('Indicator Data'!AL115&gt;C$2,0,IF('Indicator Data'!AL115&lt;C$3,10,(C$2-'Indicator Data'!AL115)/(C$2-C$3)*10)),1))</f>
        <v>x</v>
      </c>
      <c r="D108" s="122">
        <f>IF('Indicator Data'!AM115="x","x",ROUND(IF('Indicator Data'!AM115&gt;D$2,0,IF('Indicator Data'!AM115&lt;D$3,10,(D$2-'Indicator Data'!AM115)/(D$2-D$3)*10)),1))</f>
        <v>0</v>
      </c>
      <c r="E108" s="99">
        <f t="shared" si="82"/>
        <v>0</v>
      </c>
      <c r="F108" s="100">
        <f t="shared" si="83"/>
        <v>0</v>
      </c>
      <c r="G108" s="122" t="str">
        <f>IF('Indicator Data'!AN115="x","x",ROUND(IF('Indicator Data'!AN115&gt;G$2,10,IF('Indicator Data'!AN115&lt;G$3,0,('Indicator Data'!AN115-G$3)/(G$2-G$3)*10)),1))</f>
        <v>x</v>
      </c>
      <c r="H108" s="99" t="str">
        <f t="shared" si="84"/>
        <v>x</v>
      </c>
      <c r="I108" s="100" t="str">
        <f t="shared" si="85"/>
        <v>x</v>
      </c>
      <c r="J108" s="122" t="str">
        <f>IF('Indicator Data'!AO115="x","x",ROUND(IF('Indicator Data'!AO115&gt;J$2,0,IF('Indicator Data'!AO115&lt;J$3,10,(J$2-'Indicator Data'!AO115)/(J$2-J$3)*10)),1))</f>
        <v>x</v>
      </c>
      <c r="K108" s="99" t="str">
        <f t="shared" ref="K108:L108" si="132">IF(AND(J108="x"),"x",ROUND(AVERAGE(J108),1))</f>
        <v>x</v>
      </c>
      <c r="L108" s="100" t="str">
        <f t="shared" si="132"/>
        <v>x</v>
      </c>
      <c r="M108" s="101">
        <f t="shared" si="79"/>
        <v>0</v>
      </c>
      <c r="N108" s="122">
        <f>IF('Indicator Data'!AE115="x","x",ROUND(IF('Indicator Data'!AE115&gt;N$2,10,IF('Indicator Data'!AE115&lt;N$3,0,('Indicator Data'!AE115-N$3)/(N$2-N$3)*10)),1))</f>
        <v>7.1</v>
      </c>
      <c r="O108" s="99">
        <f t="shared" si="87"/>
        <v>7.1</v>
      </c>
      <c r="P108" s="122">
        <f>IF('Indicator Data'!AF115="x","x",ROUND(IF('Indicator Data'!AF115=0,0,IF(LOG('Indicator Data'!AF115)&gt;P$2,10,IF(LOG('Indicator Data'!AF115)&lt;P$3,0,((LOG('Indicator Data'!AF115)-P$3))/(P$2-P$3)*10))),1))</f>
        <v>8.1999999999999993</v>
      </c>
      <c r="Q108" s="99">
        <f t="shared" si="88"/>
        <v>8.1999999999999993</v>
      </c>
      <c r="R108" s="122">
        <f>IF('Indicator Data'!AA115="x","x",ROUND(IF('Indicator Data'!AA115&gt;R$2,10,IF('Indicator Data'!AA115&lt;R$3,0,('Indicator Data'!AA115-R$3)/(R$2-R$3)*10)),1))</f>
        <v>10</v>
      </c>
      <c r="S108" s="122">
        <f>IF('Indicator Data'!AB115="x","x",ROUND(IF('Indicator Data'!AB115=0,0,IF(LOG('Indicator Data'!AB115)&gt;S$2,10,IF(LOG('Indicator Data'!AB115)&lt;S$3,0,((LOG('Indicator Data'!AB115)-S$3))/(S$2-S$3)*10))),1))</f>
        <v>5.8</v>
      </c>
      <c r="T108" s="122">
        <f>IF('Indicator Data'!AC115="x","x",ROUND(IF('Indicator Data'!AC115=0,0,IF(LOG('Indicator Data'!AC115)&gt;T$2,10,IF(LOG('Indicator Data'!AC115)&lt;T$3,0,((LOG('Indicator Data'!AC115)-T$3))/(T$2-T$3)*10))),1))</f>
        <v>9.6</v>
      </c>
      <c r="U108" s="122">
        <f>IF('Indicator Data'!AD115="x","x",ROUND(IF('Indicator Data'!AD115&gt;U$2,10,IF('Indicator Data'!AD115&lt;U$3,0,('Indicator Data'!AD115-U$3)/(U$2-U$3)*10)),1))</f>
        <v>4.8</v>
      </c>
      <c r="V108" s="99">
        <f t="shared" si="89"/>
        <v>7.6</v>
      </c>
      <c r="W108" s="100">
        <f t="shared" si="80"/>
        <v>7.6</v>
      </c>
      <c r="X108" s="122">
        <f>IF('Indicator Data'!AP115="x","x",ROUND(IF('Indicator Data'!AP115=0,10,IF(LOG('Indicator Data'!AP115)&gt;X$2,0,IF(LOG('Indicator Data'!AP115)&lt;X$3,10,(X$2-LOG('Indicator Data'!AP115))/(X$2-X$3)*10))),1))</f>
        <v>0</v>
      </c>
      <c r="Y108" s="99">
        <f t="shared" si="90"/>
        <v>0</v>
      </c>
      <c r="Z108" s="122" t="str">
        <f>IF('Indicator Data'!AJ115="x","x",ROUND(IF('Indicator Data'!AJ115&gt;Z$2,10,IF('Indicator Data'!AJ115&lt;Z$3,0,('Indicator Data'!AJ115-Z$3)/(Z$2-Z$3)*10)),1))</f>
        <v>x</v>
      </c>
      <c r="AA108" s="122" t="str">
        <f>IF('Indicator Data'!AK115="x","x",ROUND(IF('Indicator Data'!AK115&gt;AA$2,10,IF('Indicator Data'!AK115&lt;AA$3,0,('Indicator Data'!AK115-AA$3)/(AA$2-AA$3)*10)),1))</f>
        <v>x</v>
      </c>
      <c r="AB108" s="99" t="str">
        <f t="shared" si="91"/>
        <v>x</v>
      </c>
      <c r="AC108" s="100">
        <f t="shared" si="92"/>
        <v>0</v>
      </c>
      <c r="AD108" s="122">
        <f>IF('Indicator Data'!AI115="x","x",ROUND(IF('Indicator Data'!AI115&gt;AD$2,10,IF('Indicator Data'!AI115&lt;AD$3,0,('Indicator Data'!AI115-AD$3)/(AD$2-AD$3)*10)),1))</f>
        <v>0</v>
      </c>
      <c r="AE108" s="122">
        <f>IF('Indicator Data'!AG115="x","x",ROUND(IF('Indicator Data'!AG115&gt;AE$2,0,IF('Indicator Data'!AG115&lt;AE$3,10,(AE$2-'Indicator Data'!AG115)/(AE$2-AE$3)*10)),1))</f>
        <v>8.9</v>
      </c>
      <c r="AF108" s="122" t="str">
        <f>IF('Indicator Data'!AH115="x","x",ROUND(IF('Indicator Data'!AH115&gt;AF$2,0,IF('Indicator Data'!AH115&lt;AF$3,10,(AF$2-'Indicator Data'!AH115)/(AF$2-AF$3)*10)),1))</f>
        <v>x</v>
      </c>
      <c r="AG108" s="99">
        <f t="shared" si="93"/>
        <v>4.5</v>
      </c>
      <c r="AH108" s="100">
        <f t="shared" si="94"/>
        <v>4.5</v>
      </c>
      <c r="AI108" s="101">
        <f t="shared" si="81"/>
        <v>4</v>
      </c>
      <c r="AJ108" s="27"/>
      <c r="AK108" s="27"/>
    </row>
    <row r="109" spans="1:37" ht="15.75" customHeight="1" x14ac:dyDescent="0.25">
      <c r="A109" s="37" t="s">
        <v>340</v>
      </c>
      <c r="B109" s="37" t="s">
        <v>341</v>
      </c>
      <c r="C109" s="122" t="str">
        <f>IF('Indicator Data'!AL116="x","x",ROUND(IF('Indicator Data'!AL116&gt;C$2,0,IF('Indicator Data'!AL116&lt;C$3,10,(C$2-'Indicator Data'!AL116)/(C$2-C$3)*10)),1))</f>
        <v>x</v>
      </c>
      <c r="D109" s="122">
        <f>IF('Indicator Data'!AM116="x","x",ROUND(IF('Indicator Data'!AM116&gt;D$2,0,IF('Indicator Data'!AM116&lt;D$3,10,(D$2-'Indicator Data'!AM116)/(D$2-D$3)*10)),1))</f>
        <v>6</v>
      </c>
      <c r="E109" s="99">
        <f t="shared" si="82"/>
        <v>6</v>
      </c>
      <c r="F109" s="100">
        <f t="shared" si="83"/>
        <v>6</v>
      </c>
      <c r="G109" s="122" t="str">
        <f>IF('Indicator Data'!AN116="x","x",ROUND(IF('Indicator Data'!AN116&gt;G$2,10,IF('Indicator Data'!AN116&lt;G$3,0,('Indicator Data'!AN116-G$3)/(G$2-G$3)*10)),1))</f>
        <v>x</v>
      </c>
      <c r="H109" s="99" t="str">
        <f t="shared" si="84"/>
        <v>x</v>
      </c>
      <c r="I109" s="100" t="str">
        <f t="shared" si="85"/>
        <v>x</v>
      </c>
      <c r="J109" s="122" t="str">
        <f>IF('Indicator Data'!AO116="x","x",ROUND(IF('Indicator Data'!AO116&gt;J$2,0,IF('Indicator Data'!AO116&lt;J$3,10,(J$2-'Indicator Data'!AO116)/(J$2-J$3)*10)),1))</f>
        <v>x</v>
      </c>
      <c r="K109" s="99" t="str">
        <f t="shared" ref="K109:L109" si="133">IF(AND(J109="x"),"x",ROUND(AVERAGE(J109),1))</f>
        <v>x</v>
      </c>
      <c r="L109" s="100" t="str">
        <f t="shared" si="133"/>
        <v>x</v>
      </c>
      <c r="M109" s="101">
        <f t="shared" si="79"/>
        <v>6</v>
      </c>
      <c r="N109" s="122">
        <f>IF('Indicator Data'!AE116="x","x",ROUND(IF('Indicator Data'!AE116&gt;N$2,10,IF('Indicator Data'!AE116&lt;N$3,0,('Indicator Data'!AE116-N$3)/(N$2-N$3)*10)),1))</f>
        <v>1.3</v>
      </c>
      <c r="O109" s="99">
        <f t="shared" si="87"/>
        <v>1.3</v>
      </c>
      <c r="P109" s="122">
        <f>IF('Indicator Data'!AF116="x","x",ROUND(IF('Indicator Data'!AF116=0,0,IF(LOG('Indicator Data'!AF116)&gt;P$2,10,IF(LOG('Indicator Data'!AF116)&lt;P$3,0,((LOG('Indicator Data'!AF116)-P$3))/(P$2-P$3)*10))),1))</f>
        <v>1.2</v>
      </c>
      <c r="Q109" s="99">
        <f t="shared" si="88"/>
        <v>1.2</v>
      </c>
      <c r="R109" s="122">
        <f>IF('Indicator Data'!AA116="x","x",ROUND(IF('Indicator Data'!AA116&gt;R$2,10,IF('Indicator Data'!AA116&lt;R$3,0,('Indicator Data'!AA116-R$3)/(R$2-R$3)*10)),1))</f>
        <v>5.9</v>
      </c>
      <c r="S109" s="122">
        <f>IF('Indicator Data'!AB116="x","x",ROUND(IF('Indicator Data'!AB116=0,0,IF(LOG('Indicator Data'!AB116)&gt;S$2,10,IF(LOG('Indicator Data'!AB116)&lt;S$3,0,((LOG('Indicator Data'!AB116)-S$3))/(S$2-S$3)*10))),1))</f>
        <v>2</v>
      </c>
      <c r="T109" s="122">
        <f>IF('Indicator Data'!AC116="x","x",ROUND(IF('Indicator Data'!AC116=0,0,IF(LOG('Indicator Data'!AC116)&gt;T$2,10,IF(LOG('Indicator Data'!AC116)&lt;T$3,0,((LOG('Indicator Data'!AC116)-T$3))/(T$2-T$3)*10))),1))</f>
        <v>9.6999999999999993</v>
      </c>
      <c r="U109" s="122">
        <f>IF('Indicator Data'!AD116="x","x",ROUND(IF('Indicator Data'!AD116&gt;U$2,10,IF('Indicator Data'!AD116&lt;U$3,0,('Indicator Data'!AD116-U$3)/(U$2-U$3)*10)),1))</f>
        <v>0</v>
      </c>
      <c r="V109" s="99">
        <f t="shared" si="89"/>
        <v>4.4000000000000004</v>
      </c>
      <c r="W109" s="100">
        <f t="shared" si="80"/>
        <v>2.2999999999999998</v>
      </c>
      <c r="X109" s="122">
        <f>IF('Indicator Data'!AP116="x","x",ROUND(IF('Indicator Data'!AP116=0,10,IF(LOG('Indicator Data'!AP116)&gt;X$2,0,IF(LOG('Indicator Data'!AP116)&lt;X$3,10,(X$2-LOG('Indicator Data'!AP116))/(X$2-X$3)*10))),1))</f>
        <v>0</v>
      </c>
      <c r="Y109" s="99">
        <f t="shared" si="90"/>
        <v>0</v>
      </c>
      <c r="Z109" s="122" t="str">
        <f>IF('Indicator Data'!AJ116="x","x",ROUND(IF('Indicator Data'!AJ116&gt;Z$2,10,IF('Indicator Data'!AJ116&lt;Z$3,0,('Indicator Data'!AJ116-Z$3)/(Z$2-Z$3)*10)),1))</f>
        <v>x</v>
      </c>
      <c r="AA109" s="122" t="str">
        <f>IF('Indicator Data'!AK116="x","x",ROUND(IF('Indicator Data'!AK116&gt;AA$2,10,IF('Indicator Data'!AK116&lt;AA$3,0,('Indicator Data'!AK116-AA$3)/(AA$2-AA$3)*10)),1))</f>
        <v>x</v>
      </c>
      <c r="AB109" s="99" t="str">
        <f t="shared" si="91"/>
        <v>x</v>
      </c>
      <c r="AC109" s="100">
        <f t="shared" si="92"/>
        <v>0</v>
      </c>
      <c r="AD109" s="122">
        <f>IF('Indicator Data'!AI116="x","x",ROUND(IF('Indicator Data'!AI116&gt;AD$2,10,IF('Indicator Data'!AI116&lt;AD$3,0,('Indicator Data'!AI116-AD$3)/(AD$2-AD$3)*10)),1))</f>
        <v>0.2</v>
      </c>
      <c r="AE109" s="122">
        <f>IF('Indicator Data'!AG116="x","x",ROUND(IF('Indicator Data'!AG116&gt;AE$2,0,IF('Indicator Data'!AG116&lt;AE$3,10,(AE$2-'Indicator Data'!AG116)/(AE$2-AE$3)*10)),1))</f>
        <v>6.7</v>
      </c>
      <c r="AF109" s="122" t="str">
        <f>IF('Indicator Data'!AH116="x","x",ROUND(IF('Indicator Data'!AH116&gt;AF$2,0,IF('Indicator Data'!AH116&lt;AF$3,10,(AF$2-'Indicator Data'!AH116)/(AF$2-AF$3)*10)),1))</f>
        <v>x</v>
      </c>
      <c r="AG109" s="99">
        <f t="shared" si="93"/>
        <v>3.5</v>
      </c>
      <c r="AH109" s="100">
        <f t="shared" si="94"/>
        <v>3.5</v>
      </c>
      <c r="AI109" s="101">
        <f t="shared" si="81"/>
        <v>1.9</v>
      </c>
      <c r="AJ109" s="27"/>
      <c r="AK109" s="27"/>
    </row>
    <row r="110" spans="1:37" ht="15.75" customHeight="1" x14ac:dyDescent="0.25">
      <c r="A110" s="37" t="s">
        <v>342</v>
      </c>
      <c r="B110" s="37" t="s">
        <v>343</v>
      </c>
      <c r="C110" s="122" t="str">
        <f>IF('Indicator Data'!AL117="x","x",ROUND(IF('Indicator Data'!AL117&gt;C$2,0,IF('Indicator Data'!AL117&lt;C$3,10,(C$2-'Indicator Data'!AL117)/(C$2-C$3)*10)),1))</f>
        <v>x</v>
      </c>
      <c r="D110" s="122">
        <f>IF('Indicator Data'!AM117="x","x",ROUND(IF('Indicator Data'!AM117&gt;D$2,0,IF('Indicator Data'!AM117&lt;D$3,10,(D$2-'Indicator Data'!AM117)/(D$2-D$3)*10)),1))</f>
        <v>6</v>
      </c>
      <c r="E110" s="99">
        <f t="shared" si="82"/>
        <v>6</v>
      </c>
      <c r="F110" s="100">
        <f t="shared" si="83"/>
        <v>6</v>
      </c>
      <c r="G110" s="122" t="str">
        <f>IF('Indicator Data'!AN117="x","x",ROUND(IF('Indicator Data'!AN117&gt;G$2,10,IF('Indicator Data'!AN117&lt;G$3,0,('Indicator Data'!AN117-G$3)/(G$2-G$3)*10)),1))</f>
        <v>x</v>
      </c>
      <c r="H110" s="99" t="str">
        <f t="shared" si="84"/>
        <v>x</v>
      </c>
      <c r="I110" s="100" t="str">
        <f t="shared" si="85"/>
        <v>x</v>
      </c>
      <c r="J110" s="122" t="str">
        <f>IF('Indicator Data'!AO117="x","x",ROUND(IF('Indicator Data'!AO117&gt;J$2,0,IF('Indicator Data'!AO117&lt;J$3,10,(J$2-'Indicator Data'!AO117)/(J$2-J$3)*10)),1))</f>
        <v>x</v>
      </c>
      <c r="K110" s="99" t="str">
        <f t="shared" ref="K110:L110" si="134">IF(AND(J110="x"),"x",ROUND(AVERAGE(J110),1))</f>
        <v>x</v>
      </c>
      <c r="L110" s="100" t="str">
        <f t="shared" si="134"/>
        <v>x</v>
      </c>
      <c r="M110" s="101">
        <f t="shared" si="79"/>
        <v>6</v>
      </c>
      <c r="N110" s="122">
        <f>IF('Indicator Data'!AE117="x","x",ROUND(IF('Indicator Data'!AE117&gt;N$2,10,IF('Indicator Data'!AE117&lt;N$3,0,('Indicator Data'!AE117-N$3)/(N$2-N$3)*10)),1))</f>
        <v>7</v>
      </c>
      <c r="O110" s="99">
        <f t="shared" si="87"/>
        <v>7</v>
      </c>
      <c r="P110" s="122">
        <f>IF('Indicator Data'!AF117="x","x",ROUND(IF('Indicator Data'!AF117=0,0,IF(LOG('Indicator Data'!AF117)&gt;P$2,10,IF(LOG('Indicator Data'!AF117)&lt;P$3,0,((LOG('Indicator Data'!AF117)-P$3))/(P$2-P$3)*10))),1))</f>
        <v>5.5</v>
      </c>
      <c r="Q110" s="99">
        <f t="shared" si="88"/>
        <v>5.5</v>
      </c>
      <c r="R110" s="122">
        <f>IF('Indicator Data'!AA117="x","x",ROUND(IF('Indicator Data'!AA117&gt;R$2,10,IF('Indicator Data'!AA117&lt;R$3,0,('Indicator Data'!AA117-R$3)/(R$2-R$3)*10)),1))</f>
        <v>0.1</v>
      </c>
      <c r="S110" s="122">
        <f>IF('Indicator Data'!AB117="x","x",ROUND(IF('Indicator Data'!AB117=0,0,IF(LOG('Indicator Data'!AB117)&gt;S$2,10,IF(LOG('Indicator Data'!AB117)&lt;S$3,0,((LOG('Indicator Data'!AB117)-S$3))/(S$2-S$3)*10))),1))</f>
        <v>4.5999999999999996</v>
      </c>
      <c r="T110" s="122">
        <f>IF('Indicator Data'!AC117="x","x",ROUND(IF('Indicator Data'!AC117=0,0,IF(LOG('Indicator Data'!AC117)&gt;T$2,10,IF(LOG('Indicator Data'!AC117)&lt;T$3,0,((LOG('Indicator Data'!AC117)-T$3))/(T$2-T$3)*10))),1))</f>
        <v>9.5</v>
      </c>
      <c r="U110" s="122">
        <f>IF('Indicator Data'!AD117="x","x",ROUND(IF('Indicator Data'!AD117&gt;U$2,10,IF('Indicator Data'!AD117&lt;U$3,0,('Indicator Data'!AD117-U$3)/(U$2-U$3)*10)),1))</f>
        <v>0</v>
      </c>
      <c r="V110" s="99">
        <f t="shared" si="89"/>
        <v>3.6</v>
      </c>
      <c r="W110" s="100">
        <f t="shared" si="80"/>
        <v>5.4</v>
      </c>
      <c r="X110" s="122">
        <f>IF('Indicator Data'!AP117="x","x",ROUND(IF('Indicator Data'!AP117=0,10,IF(LOG('Indicator Data'!AP117)&gt;X$2,0,IF(LOG('Indicator Data'!AP117)&lt;X$3,10,(X$2-LOG('Indicator Data'!AP117))/(X$2-X$3)*10))),1))</f>
        <v>0.9</v>
      </c>
      <c r="Y110" s="99">
        <f t="shared" si="90"/>
        <v>0.9</v>
      </c>
      <c r="Z110" s="122" t="str">
        <f>IF('Indicator Data'!AJ117="x","x",ROUND(IF('Indicator Data'!AJ117&gt;Z$2,10,IF('Indicator Data'!AJ117&lt;Z$3,0,('Indicator Data'!AJ117-Z$3)/(Z$2-Z$3)*10)),1))</f>
        <v>x</v>
      </c>
      <c r="AA110" s="122" t="str">
        <f>IF('Indicator Data'!AK117="x","x",ROUND(IF('Indicator Data'!AK117&gt;AA$2,10,IF('Indicator Data'!AK117&lt;AA$3,0,('Indicator Data'!AK117-AA$3)/(AA$2-AA$3)*10)),1))</f>
        <v>x</v>
      </c>
      <c r="AB110" s="99" t="str">
        <f t="shared" si="91"/>
        <v>x</v>
      </c>
      <c r="AC110" s="100">
        <f t="shared" si="92"/>
        <v>0.9</v>
      </c>
      <c r="AD110" s="122">
        <f>IF('Indicator Data'!AI117="x","x",ROUND(IF('Indicator Data'!AI117&gt;AD$2,10,IF('Indicator Data'!AI117&lt;AD$3,0,('Indicator Data'!AI117-AD$3)/(AD$2-AD$3)*10)),1))</f>
        <v>0</v>
      </c>
      <c r="AE110" s="122">
        <f>IF('Indicator Data'!AG117="x","x",ROUND(IF('Indicator Data'!AG117&gt;AE$2,0,IF('Indicator Data'!AG117&lt;AE$3,10,(AE$2-'Indicator Data'!AG117)/(AE$2-AE$3)*10)),1))</f>
        <v>8.4</v>
      </c>
      <c r="AF110" s="122" t="str">
        <f>IF('Indicator Data'!AH117="x","x",ROUND(IF('Indicator Data'!AH117&gt;AF$2,0,IF('Indicator Data'!AH117&lt;AF$3,10,(AF$2-'Indicator Data'!AH117)/(AF$2-AF$3)*10)),1))</f>
        <v>x</v>
      </c>
      <c r="AG110" s="99">
        <f t="shared" si="93"/>
        <v>4.2</v>
      </c>
      <c r="AH110" s="100">
        <f t="shared" si="94"/>
        <v>4.2</v>
      </c>
      <c r="AI110" s="101">
        <f t="shared" si="81"/>
        <v>3.5</v>
      </c>
      <c r="AJ110" s="27"/>
      <c r="AK110" s="27"/>
    </row>
    <row r="111" spans="1:37" ht="15.75" customHeight="1" x14ac:dyDescent="0.25">
      <c r="A111" s="37" t="s">
        <v>344</v>
      </c>
      <c r="B111" s="37" t="s">
        <v>345</v>
      </c>
      <c r="C111" s="122" t="str">
        <f>IF('Indicator Data'!AL118="x","x",ROUND(IF('Indicator Data'!AL118&gt;C$2,0,IF('Indicator Data'!AL118&lt;C$3,10,(C$2-'Indicator Data'!AL118)/(C$2-C$3)*10)),1))</f>
        <v>x</v>
      </c>
      <c r="D111" s="122">
        <f>IF('Indicator Data'!AM118="x","x",ROUND(IF('Indicator Data'!AM118&gt;D$2,0,IF('Indicator Data'!AM118&lt;D$3,10,(D$2-'Indicator Data'!AM118)/(D$2-D$3)*10)),1))</f>
        <v>0</v>
      </c>
      <c r="E111" s="99">
        <f t="shared" si="82"/>
        <v>0</v>
      </c>
      <c r="F111" s="100">
        <f t="shared" si="83"/>
        <v>0</v>
      </c>
      <c r="G111" s="122" t="str">
        <f>IF('Indicator Data'!AN118="x","x",ROUND(IF('Indicator Data'!AN118&gt;G$2,10,IF('Indicator Data'!AN118&lt;G$3,0,('Indicator Data'!AN118-G$3)/(G$2-G$3)*10)),1))</f>
        <v>x</v>
      </c>
      <c r="H111" s="99" t="str">
        <f t="shared" si="84"/>
        <v>x</v>
      </c>
      <c r="I111" s="100" t="str">
        <f t="shared" si="85"/>
        <v>x</v>
      </c>
      <c r="J111" s="122" t="str">
        <f>IF('Indicator Data'!AO118="x","x",ROUND(IF('Indicator Data'!AO118&gt;J$2,0,IF('Indicator Data'!AO118&lt;J$3,10,(J$2-'Indicator Data'!AO118)/(J$2-J$3)*10)),1))</f>
        <v>x</v>
      </c>
      <c r="K111" s="99" t="str">
        <f t="shared" ref="K111:L111" si="135">IF(AND(J111="x"),"x",ROUND(AVERAGE(J111),1))</f>
        <v>x</v>
      </c>
      <c r="L111" s="100" t="str">
        <f t="shared" si="135"/>
        <v>x</v>
      </c>
      <c r="M111" s="101">
        <f t="shared" si="79"/>
        <v>0</v>
      </c>
      <c r="N111" s="122">
        <f>IF('Indicator Data'!AE118="x","x",ROUND(IF('Indicator Data'!AE118&gt;N$2,10,IF('Indicator Data'!AE118&lt;N$3,0,('Indicator Data'!AE118-N$3)/(N$2-N$3)*10)),1))</f>
        <v>7.5</v>
      </c>
      <c r="O111" s="99">
        <f t="shared" si="87"/>
        <v>7.5</v>
      </c>
      <c r="P111" s="122">
        <f>IF('Indicator Data'!AF118="x","x",ROUND(IF('Indicator Data'!AF118=0,0,IF(LOG('Indicator Data'!AF118)&gt;P$2,10,IF(LOG('Indicator Data'!AF118)&lt;P$3,0,((LOG('Indicator Data'!AF118)-P$3))/(P$2-P$3)*10))),1))</f>
        <v>1.6</v>
      </c>
      <c r="Q111" s="99">
        <f t="shared" si="88"/>
        <v>1.6</v>
      </c>
      <c r="R111" s="122">
        <f>IF('Indicator Data'!AA118="x","x",ROUND(IF('Indicator Data'!AA118&gt;R$2,10,IF('Indicator Data'!AA118&lt;R$3,0,('Indicator Data'!AA118-R$3)/(R$2-R$3)*10)),1))</f>
        <v>6.5</v>
      </c>
      <c r="S111" s="122">
        <f>IF('Indicator Data'!AB118="x","x",ROUND(IF('Indicator Data'!AB118=0,0,IF(LOG('Indicator Data'!AB118)&gt;S$2,10,IF(LOG('Indicator Data'!AB118)&lt;S$3,0,((LOG('Indicator Data'!AB118)-S$3))/(S$2-S$3)*10))),1))</f>
        <v>0</v>
      </c>
      <c r="T111" s="122">
        <f>IF('Indicator Data'!AC118="x","x",ROUND(IF('Indicator Data'!AC118=0,0,IF(LOG('Indicator Data'!AC118)&gt;T$2,10,IF(LOG('Indicator Data'!AC118)&lt;T$3,0,((LOG('Indicator Data'!AC118)-T$3))/(T$2-T$3)*10))),1))</f>
        <v>10</v>
      </c>
      <c r="U111" s="122">
        <f>IF('Indicator Data'!AD118="x","x",ROUND(IF('Indicator Data'!AD118&gt;U$2,10,IF('Indicator Data'!AD118&lt;U$3,0,('Indicator Data'!AD118-U$3)/(U$2-U$3)*10)),1))</f>
        <v>5.3</v>
      </c>
      <c r="V111" s="99">
        <f t="shared" si="89"/>
        <v>5.5</v>
      </c>
      <c r="W111" s="100">
        <f t="shared" si="80"/>
        <v>4.9000000000000004</v>
      </c>
      <c r="X111" s="122">
        <f>IF('Indicator Data'!AP118="x","x",ROUND(IF('Indicator Data'!AP118=0,10,IF(LOG('Indicator Data'!AP118)&gt;X$2,0,IF(LOG('Indicator Data'!AP118)&lt;X$3,10,(X$2-LOG('Indicator Data'!AP118))/(X$2-X$3)*10))),1))</f>
        <v>4.5</v>
      </c>
      <c r="Y111" s="99">
        <f t="shared" si="90"/>
        <v>4.5</v>
      </c>
      <c r="Z111" s="122" t="str">
        <f>IF('Indicator Data'!AJ118="x","x",ROUND(IF('Indicator Data'!AJ118&gt;Z$2,10,IF('Indicator Data'!AJ118&lt;Z$3,0,('Indicator Data'!AJ118-Z$3)/(Z$2-Z$3)*10)),1))</f>
        <v>x</v>
      </c>
      <c r="AA111" s="122" t="str">
        <f>IF('Indicator Data'!AK118="x","x",ROUND(IF('Indicator Data'!AK118&gt;AA$2,10,IF('Indicator Data'!AK118&lt;AA$3,0,('Indicator Data'!AK118-AA$3)/(AA$2-AA$3)*10)),1))</f>
        <v>x</v>
      </c>
      <c r="AB111" s="99" t="str">
        <f t="shared" si="91"/>
        <v>x</v>
      </c>
      <c r="AC111" s="100">
        <f t="shared" si="92"/>
        <v>4.5</v>
      </c>
      <c r="AD111" s="122">
        <f>IF('Indicator Data'!AI118="x","x",ROUND(IF('Indicator Data'!AI118&gt;AD$2,10,IF('Indicator Data'!AI118&lt;AD$3,0,('Indicator Data'!AI118-AD$3)/(AD$2-AD$3)*10)),1))</f>
        <v>7.2</v>
      </c>
      <c r="AE111" s="122">
        <f>IF('Indicator Data'!AG118="x","x",ROUND(IF('Indicator Data'!AG118&gt;AE$2,0,IF('Indicator Data'!AG118&lt;AE$3,10,(AE$2-'Indicator Data'!AG118)/(AE$2-AE$3)*10)),1))</f>
        <v>8.9</v>
      </c>
      <c r="AF111" s="122" t="str">
        <f>IF('Indicator Data'!AH118="x","x",ROUND(IF('Indicator Data'!AH118&gt;AF$2,0,IF('Indicator Data'!AH118&lt;AF$3,10,(AF$2-'Indicator Data'!AH118)/(AF$2-AF$3)*10)),1))</f>
        <v>x</v>
      </c>
      <c r="AG111" s="99">
        <f t="shared" si="93"/>
        <v>8.1</v>
      </c>
      <c r="AH111" s="100">
        <f t="shared" si="94"/>
        <v>8.1</v>
      </c>
      <c r="AI111" s="101">
        <f t="shared" si="81"/>
        <v>5.8</v>
      </c>
      <c r="AJ111" s="27"/>
      <c r="AK111" s="27"/>
    </row>
    <row r="112" spans="1:37" ht="15.75" customHeight="1" x14ac:dyDescent="0.25">
      <c r="A112" s="37" t="s">
        <v>346</v>
      </c>
      <c r="B112" s="37" t="s">
        <v>347</v>
      </c>
      <c r="C112" s="122" t="str">
        <f>IF('Indicator Data'!AL119="x","x",ROUND(IF('Indicator Data'!AL119&gt;C$2,0,IF('Indicator Data'!AL119&lt;C$3,10,(C$2-'Indicator Data'!AL119)/(C$2-C$3)*10)),1))</f>
        <v>x</v>
      </c>
      <c r="D112" s="122">
        <f>IF('Indicator Data'!AM119="x","x",ROUND(IF('Indicator Data'!AM119&gt;D$2,0,IF('Indicator Data'!AM119&lt;D$3,10,(D$2-'Indicator Data'!AM119)/(D$2-D$3)*10)),1))</f>
        <v>6</v>
      </c>
      <c r="E112" s="99">
        <f t="shared" si="82"/>
        <v>6</v>
      </c>
      <c r="F112" s="100">
        <f t="shared" si="83"/>
        <v>6</v>
      </c>
      <c r="G112" s="122" t="str">
        <f>IF('Indicator Data'!AN119="x","x",ROUND(IF('Indicator Data'!AN119&gt;G$2,10,IF('Indicator Data'!AN119&lt;G$3,0,('Indicator Data'!AN119-G$3)/(G$2-G$3)*10)),1))</f>
        <v>x</v>
      </c>
      <c r="H112" s="99" t="str">
        <f t="shared" si="84"/>
        <v>x</v>
      </c>
      <c r="I112" s="100" t="str">
        <f t="shared" si="85"/>
        <v>x</v>
      </c>
      <c r="J112" s="122" t="str">
        <f>IF('Indicator Data'!AO119="x","x",ROUND(IF('Indicator Data'!AO119&gt;J$2,0,IF('Indicator Data'!AO119&lt;J$3,10,(J$2-'Indicator Data'!AO119)/(J$2-J$3)*10)),1))</f>
        <v>x</v>
      </c>
      <c r="K112" s="99" t="str">
        <f t="shared" ref="K112:L112" si="136">IF(AND(J112="x"),"x",ROUND(AVERAGE(J112),1))</f>
        <v>x</v>
      </c>
      <c r="L112" s="100" t="str">
        <f t="shared" si="136"/>
        <v>x</v>
      </c>
      <c r="M112" s="101">
        <f t="shared" si="79"/>
        <v>6</v>
      </c>
      <c r="N112" s="122">
        <f>IF('Indicator Data'!AE119="x","x",ROUND(IF('Indicator Data'!AE119&gt;N$2,10,IF('Indicator Data'!AE119&lt;N$3,0,('Indicator Data'!AE119-N$3)/(N$2-N$3)*10)),1))</f>
        <v>9.3000000000000007</v>
      </c>
      <c r="O112" s="99">
        <f t="shared" si="87"/>
        <v>9.3000000000000007</v>
      </c>
      <c r="P112" s="122">
        <f>IF('Indicator Data'!AF119="x","x",ROUND(IF('Indicator Data'!AF119=0,0,IF(LOG('Indicator Data'!AF119)&gt;P$2,10,IF(LOG('Indicator Data'!AF119)&lt;P$3,0,((LOG('Indicator Data'!AF119)-P$3))/(P$2-P$3)*10))),1))</f>
        <v>8.5</v>
      </c>
      <c r="Q112" s="99">
        <f t="shared" si="88"/>
        <v>8.5</v>
      </c>
      <c r="R112" s="122">
        <f>IF('Indicator Data'!AA119="x","x",ROUND(IF('Indicator Data'!AA119&gt;R$2,10,IF('Indicator Data'!AA119&lt;R$3,0,('Indicator Data'!AA119-R$3)/(R$2-R$3)*10)),1))</f>
        <v>10</v>
      </c>
      <c r="S112" s="122">
        <f>IF('Indicator Data'!AB119="x","x",ROUND(IF('Indicator Data'!AB119=0,0,IF(LOG('Indicator Data'!AB119)&gt;S$2,10,IF(LOG('Indicator Data'!AB119)&lt;S$3,0,((LOG('Indicator Data'!AB119)-S$3))/(S$2-S$3)*10))),1))</f>
        <v>5.6</v>
      </c>
      <c r="T112" s="122">
        <f>IF('Indicator Data'!AC119="x","x",ROUND(IF('Indicator Data'!AC119=0,0,IF(LOG('Indicator Data'!AC119)&gt;T$2,10,IF(LOG('Indicator Data'!AC119)&lt;T$3,0,((LOG('Indicator Data'!AC119)-T$3))/(T$2-T$3)*10))),1))</f>
        <v>5.5</v>
      </c>
      <c r="U112" s="122">
        <f>IF('Indicator Data'!AD119="x","x",ROUND(IF('Indicator Data'!AD119&gt;U$2,10,IF('Indicator Data'!AD119&lt;U$3,0,('Indicator Data'!AD119-U$3)/(U$2-U$3)*10)),1))</f>
        <v>10</v>
      </c>
      <c r="V112" s="99">
        <f t="shared" si="89"/>
        <v>7.8</v>
      </c>
      <c r="W112" s="100">
        <f t="shared" si="80"/>
        <v>8.5</v>
      </c>
      <c r="X112" s="122">
        <f>IF('Indicator Data'!AP119="x","x",ROUND(IF('Indicator Data'!AP119=0,10,IF(LOG('Indicator Data'!AP119)&gt;X$2,0,IF(LOG('Indicator Data'!AP119)&lt;X$3,10,(X$2-LOG('Indicator Data'!AP119))/(X$2-X$3)*10))),1))</f>
        <v>9.4</v>
      </c>
      <c r="Y112" s="99">
        <f t="shared" si="90"/>
        <v>9.4</v>
      </c>
      <c r="Z112" s="122" t="str">
        <f>IF('Indicator Data'!AJ119="x","x",ROUND(IF('Indicator Data'!AJ119&gt;Z$2,10,IF('Indicator Data'!AJ119&lt;Z$3,0,('Indicator Data'!AJ119-Z$3)/(Z$2-Z$3)*10)),1))</f>
        <v>x</v>
      </c>
      <c r="AA112" s="122" t="str">
        <f>IF('Indicator Data'!AK119="x","x",ROUND(IF('Indicator Data'!AK119&gt;AA$2,10,IF('Indicator Data'!AK119&lt;AA$3,0,('Indicator Data'!AK119-AA$3)/(AA$2-AA$3)*10)),1))</f>
        <v>x</v>
      </c>
      <c r="AB112" s="99" t="str">
        <f t="shared" si="91"/>
        <v>x</v>
      </c>
      <c r="AC112" s="100">
        <f t="shared" si="92"/>
        <v>9.4</v>
      </c>
      <c r="AD112" s="122">
        <f>IF('Indicator Data'!AI119="x","x",ROUND(IF('Indicator Data'!AI119&gt;AD$2,10,IF('Indicator Data'!AI119&lt;AD$3,0,('Indicator Data'!AI119-AD$3)/(AD$2-AD$3)*10)),1))</f>
        <v>10</v>
      </c>
      <c r="AE112" s="122">
        <f>IF('Indicator Data'!AG119="x","x",ROUND(IF('Indicator Data'!AG119&gt;AE$2,0,IF('Indicator Data'!AG119&lt;AE$3,10,(AE$2-'Indicator Data'!AG119)/(AE$2-AE$3)*10)),1))</f>
        <v>7.5</v>
      </c>
      <c r="AF112" s="122" t="str">
        <f>IF('Indicator Data'!AH119="x","x",ROUND(IF('Indicator Data'!AH119&gt;AF$2,0,IF('Indicator Data'!AH119&lt;AF$3,10,(AF$2-'Indicator Data'!AH119)/(AF$2-AF$3)*10)),1))</f>
        <v>x</v>
      </c>
      <c r="AG112" s="99">
        <f t="shared" si="93"/>
        <v>8.8000000000000007</v>
      </c>
      <c r="AH112" s="100">
        <f t="shared" si="94"/>
        <v>8.8000000000000007</v>
      </c>
      <c r="AI112" s="101">
        <f t="shared" si="81"/>
        <v>8.9</v>
      </c>
      <c r="AJ112" s="27"/>
      <c r="AK112" s="27"/>
    </row>
    <row r="113" spans="1:37" ht="15.75" customHeight="1" x14ac:dyDescent="0.25">
      <c r="A113" s="37" t="s">
        <v>348</v>
      </c>
      <c r="B113" s="37" t="s">
        <v>349</v>
      </c>
      <c r="C113" s="122" t="str">
        <f>IF('Indicator Data'!AL120="x","x",ROUND(IF('Indicator Data'!AL120&gt;C$2,0,IF('Indicator Data'!AL120&lt;C$3,10,(C$2-'Indicator Data'!AL120)/(C$2-C$3)*10)),1))</f>
        <v>x</v>
      </c>
      <c r="D113" s="122">
        <f>IF('Indicator Data'!AM120="x","x",ROUND(IF('Indicator Data'!AM120&gt;D$2,0,IF('Indicator Data'!AM120&lt;D$3,10,(D$2-'Indicator Data'!AM120)/(D$2-D$3)*10)),1))</f>
        <v>6</v>
      </c>
      <c r="E113" s="99">
        <f t="shared" si="82"/>
        <v>6</v>
      </c>
      <c r="F113" s="100">
        <f t="shared" si="83"/>
        <v>6</v>
      </c>
      <c r="G113" s="122" t="str">
        <f>IF('Indicator Data'!AN120="x","x",ROUND(IF('Indicator Data'!AN120&gt;G$2,10,IF('Indicator Data'!AN120&lt;G$3,0,('Indicator Data'!AN120-G$3)/(G$2-G$3)*10)),1))</f>
        <v>x</v>
      </c>
      <c r="H113" s="99" t="str">
        <f t="shared" si="84"/>
        <v>x</v>
      </c>
      <c r="I113" s="100" t="str">
        <f t="shared" si="85"/>
        <v>x</v>
      </c>
      <c r="J113" s="122" t="str">
        <f>IF('Indicator Data'!AO120="x","x",ROUND(IF('Indicator Data'!AO120&gt;J$2,0,IF('Indicator Data'!AO120&lt;J$3,10,(J$2-'Indicator Data'!AO120)/(J$2-J$3)*10)),1))</f>
        <v>x</v>
      </c>
      <c r="K113" s="99" t="str">
        <f t="shared" ref="K113:L113" si="137">IF(AND(J113="x"),"x",ROUND(AVERAGE(J113),1))</f>
        <v>x</v>
      </c>
      <c r="L113" s="100" t="str">
        <f t="shared" si="137"/>
        <v>x</v>
      </c>
      <c r="M113" s="101">
        <f t="shared" si="79"/>
        <v>6</v>
      </c>
      <c r="N113" s="122">
        <f>IF('Indicator Data'!AE120="x","x",ROUND(IF('Indicator Data'!AE120&gt;N$2,10,IF('Indicator Data'!AE120&lt;N$3,0,('Indicator Data'!AE120-N$3)/(N$2-N$3)*10)),1))</f>
        <v>1</v>
      </c>
      <c r="O113" s="99">
        <f t="shared" si="87"/>
        <v>1</v>
      </c>
      <c r="P113" s="122">
        <f>IF('Indicator Data'!AF120="x","x",ROUND(IF('Indicator Data'!AF120=0,0,IF(LOG('Indicator Data'!AF120)&gt;P$2,10,IF(LOG('Indicator Data'!AF120)&lt;P$3,0,((LOG('Indicator Data'!AF120)-P$3))/(P$2-P$3)*10))),1))</f>
        <v>0</v>
      </c>
      <c r="Q113" s="99">
        <f t="shared" si="88"/>
        <v>0</v>
      </c>
      <c r="R113" s="122">
        <f>IF('Indicator Data'!AA120="x","x",ROUND(IF('Indicator Data'!AA120&gt;R$2,10,IF('Indicator Data'!AA120&lt;R$3,0,('Indicator Data'!AA120-R$3)/(R$2-R$3)*10)),1))</f>
        <v>0</v>
      </c>
      <c r="S113" s="122">
        <f>IF('Indicator Data'!AB120="x","x",ROUND(IF('Indicator Data'!AB120=0,0,IF(LOG('Indicator Data'!AB120)&gt;S$2,10,IF(LOG('Indicator Data'!AB120)&lt;S$3,0,((LOG('Indicator Data'!AB120)-S$3))/(S$2-S$3)*10))),1))</f>
        <v>0</v>
      </c>
      <c r="T113" s="122">
        <f>IF('Indicator Data'!AC120="x","x",ROUND(IF('Indicator Data'!AC120=0,0,IF(LOG('Indicator Data'!AC120)&gt;T$2,10,IF(LOG('Indicator Data'!AC120)&lt;T$3,0,((LOG('Indicator Data'!AC120)-T$3))/(T$2-T$3)*10))),1))</f>
        <v>9.6</v>
      </c>
      <c r="U113" s="122">
        <f>IF('Indicator Data'!AD120="x","x",ROUND(IF('Indicator Data'!AD120&gt;U$2,10,IF('Indicator Data'!AD120&lt;U$3,0,('Indicator Data'!AD120-U$3)/(U$2-U$3)*10)),1))</f>
        <v>0</v>
      </c>
      <c r="V113" s="99">
        <f t="shared" si="89"/>
        <v>2.4</v>
      </c>
      <c r="W113" s="100">
        <f t="shared" si="80"/>
        <v>1.1000000000000001</v>
      </c>
      <c r="X113" s="122">
        <f>IF('Indicator Data'!AP120="x","x",ROUND(IF('Indicator Data'!AP120=0,10,IF(LOG('Indicator Data'!AP120)&gt;X$2,0,IF(LOG('Indicator Data'!AP120)&lt;X$3,10,(X$2-LOG('Indicator Data'!AP120))/(X$2-X$3)*10))),1))</f>
        <v>0</v>
      </c>
      <c r="Y113" s="99">
        <f t="shared" si="90"/>
        <v>0</v>
      </c>
      <c r="Z113" s="122" t="str">
        <f>IF('Indicator Data'!AJ120="x","x",ROUND(IF('Indicator Data'!AJ120&gt;Z$2,10,IF('Indicator Data'!AJ120&lt;Z$3,0,('Indicator Data'!AJ120-Z$3)/(Z$2-Z$3)*10)),1))</f>
        <v>x</v>
      </c>
      <c r="AA113" s="122" t="str">
        <f>IF('Indicator Data'!AK120="x","x",ROUND(IF('Indicator Data'!AK120&gt;AA$2,10,IF('Indicator Data'!AK120&lt;AA$3,0,('Indicator Data'!AK120-AA$3)/(AA$2-AA$3)*10)),1))</f>
        <v>x</v>
      </c>
      <c r="AB113" s="99" t="str">
        <f t="shared" si="91"/>
        <v>x</v>
      </c>
      <c r="AC113" s="100">
        <f t="shared" si="92"/>
        <v>0</v>
      </c>
      <c r="AD113" s="122">
        <f>IF('Indicator Data'!AI120="x","x",ROUND(IF('Indicator Data'!AI120&gt;AD$2,10,IF('Indicator Data'!AI120&lt;AD$3,0,('Indicator Data'!AI120-AD$3)/(AD$2-AD$3)*10)),1))</f>
        <v>0</v>
      </c>
      <c r="AE113" s="122">
        <f>IF('Indicator Data'!AG120="x","x",ROUND(IF('Indicator Data'!AG120&gt;AE$2,0,IF('Indicator Data'!AG120&lt;AE$3,10,(AE$2-'Indicator Data'!AG120)/(AE$2-AE$3)*10)),1))</f>
        <v>7.5</v>
      </c>
      <c r="AF113" s="122" t="str">
        <f>IF('Indicator Data'!AH120="x","x",ROUND(IF('Indicator Data'!AH120&gt;AF$2,0,IF('Indicator Data'!AH120&lt;AF$3,10,(AF$2-'Indicator Data'!AH120)/(AF$2-AF$3)*10)),1))</f>
        <v>x</v>
      </c>
      <c r="AG113" s="99">
        <f t="shared" si="93"/>
        <v>3.8</v>
      </c>
      <c r="AH113" s="100">
        <f t="shared" si="94"/>
        <v>3.8</v>
      </c>
      <c r="AI113" s="101">
        <f t="shared" si="81"/>
        <v>1.6</v>
      </c>
      <c r="AJ113" s="27"/>
      <c r="AK113" s="27"/>
    </row>
    <row r="114" spans="1:37" ht="15.75" customHeight="1" x14ac:dyDescent="0.25">
      <c r="A114" s="37" t="s">
        <v>350</v>
      </c>
      <c r="B114" s="37" t="s">
        <v>351</v>
      </c>
      <c r="C114" s="122" t="str">
        <f>IF('Indicator Data'!AL121="x","x",ROUND(IF('Indicator Data'!AL121&gt;C$2,0,IF('Indicator Data'!AL121&lt;C$3,10,(C$2-'Indicator Data'!AL121)/(C$2-C$3)*10)),1))</f>
        <v>x</v>
      </c>
      <c r="D114" s="122">
        <f>IF('Indicator Data'!AM121="x","x",ROUND(IF('Indicator Data'!AM121&gt;D$2,0,IF('Indicator Data'!AM121&lt;D$3,10,(D$2-'Indicator Data'!AM121)/(D$2-D$3)*10)),1))</f>
        <v>6</v>
      </c>
      <c r="E114" s="99">
        <f t="shared" si="82"/>
        <v>6</v>
      </c>
      <c r="F114" s="100">
        <f t="shared" si="83"/>
        <v>6</v>
      </c>
      <c r="G114" s="122" t="str">
        <f>IF('Indicator Data'!AN121="x","x",ROUND(IF('Indicator Data'!AN121&gt;G$2,10,IF('Indicator Data'!AN121&lt;G$3,0,('Indicator Data'!AN121-G$3)/(G$2-G$3)*10)),1))</f>
        <v>x</v>
      </c>
      <c r="H114" s="99" t="str">
        <f t="shared" si="84"/>
        <v>x</v>
      </c>
      <c r="I114" s="100" t="str">
        <f t="shared" si="85"/>
        <v>x</v>
      </c>
      <c r="J114" s="122" t="str">
        <f>IF('Indicator Data'!AO121="x","x",ROUND(IF('Indicator Data'!AO121&gt;J$2,0,IF('Indicator Data'!AO121&lt;J$3,10,(J$2-'Indicator Data'!AO121)/(J$2-J$3)*10)),1))</f>
        <v>x</v>
      </c>
      <c r="K114" s="99" t="str">
        <f t="shared" ref="K114:L114" si="138">IF(AND(J114="x"),"x",ROUND(AVERAGE(J114),1))</f>
        <v>x</v>
      </c>
      <c r="L114" s="100" t="str">
        <f t="shared" si="138"/>
        <v>x</v>
      </c>
      <c r="M114" s="101">
        <f t="shared" si="79"/>
        <v>6</v>
      </c>
      <c r="N114" s="122">
        <f>IF('Indicator Data'!AE121="x","x",ROUND(IF('Indicator Data'!AE121&gt;N$2,10,IF('Indicator Data'!AE121&lt;N$3,0,('Indicator Data'!AE121-N$3)/(N$2-N$3)*10)),1))</f>
        <v>3.5</v>
      </c>
      <c r="O114" s="99">
        <f t="shared" si="87"/>
        <v>3.5</v>
      </c>
      <c r="P114" s="122">
        <f>IF('Indicator Data'!AF121="x","x",ROUND(IF('Indicator Data'!AF121=0,0,IF(LOG('Indicator Data'!AF121)&gt;P$2,10,IF(LOG('Indicator Data'!AF121)&lt;P$3,0,((LOG('Indicator Data'!AF121)-P$3))/(P$2-P$3)*10))),1))</f>
        <v>0</v>
      </c>
      <c r="Q114" s="99">
        <f t="shared" si="88"/>
        <v>0</v>
      </c>
      <c r="R114" s="122">
        <f>IF('Indicator Data'!AA121="x","x",ROUND(IF('Indicator Data'!AA121&gt;R$2,10,IF('Indicator Data'!AA121&lt;R$3,0,('Indicator Data'!AA121-R$3)/(R$2-R$3)*10)),1))</f>
        <v>0</v>
      </c>
      <c r="S114" s="122">
        <f>IF('Indicator Data'!AB121="x","x",ROUND(IF('Indicator Data'!AB121=0,0,IF(LOG('Indicator Data'!AB121)&gt;S$2,10,IF(LOG('Indicator Data'!AB121)&lt;S$3,0,((LOG('Indicator Data'!AB121)-S$3))/(S$2-S$3)*10))),1))</f>
        <v>0</v>
      </c>
      <c r="T114" s="122">
        <f>IF('Indicator Data'!AC121="x","x",ROUND(IF('Indicator Data'!AC121=0,0,IF(LOG('Indicator Data'!AC121)&gt;T$2,10,IF(LOG('Indicator Data'!AC121)&lt;T$3,0,((LOG('Indicator Data'!AC121)-T$3))/(T$2-T$3)*10))),1))</f>
        <v>9.6</v>
      </c>
      <c r="U114" s="122">
        <f>IF('Indicator Data'!AD121="x","x",ROUND(IF('Indicator Data'!AD121&gt;U$2,10,IF('Indicator Data'!AD121&lt;U$3,0,('Indicator Data'!AD121-U$3)/(U$2-U$3)*10)),1))</f>
        <v>0</v>
      </c>
      <c r="V114" s="99">
        <f t="shared" si="89"/>
        <v>2.4</v>
      </c>
      <c r="W114" s="100">
        <f t="shared" si="80"/>
        <v>2</v>
      </c>
      <c r="X114" s="122">
        <f>IF('Indicator Data'!AP121="x","x",ROUND(IF('Indicator Data'!AP121=0,10,IF(LOG('Indicator Data'!AP121)&gt;X$2,0,IF(LOG('Indicator Data'!AP121)&lt;X$3,10,(X$2-LOG('Indicator Data'!AP121))/(X$2-X$3)*10))),1))</f>
        <v>1.1000000000000001</v>
      </c>
      <c r="Y114" s="99">
        <f t="shared" si="90"/>
        <v>1.1000000000000001</v>
      </c>
      <c r="Z114" s="122" t="str">
        <f>IF('Indicator Data'!AJ121="x","x",ROUND(IF('Indicator Data'!AJ121&gt;Z$2,10,IF('Indicator Data'!AJ121&lt;Z$3,0,('Indicator Data'!AJ121-Z$3)/(Z$2-Z$3)*10)),1))</f>
        <v>x</v>
      </c>
      <c r="AA114" s="122" t="str">
        <f>IF('Indicator Data'!AK121="x","x",ROUND(IF('Indicator Data'!AK121&gt;AA$2,10,IF('Indicator Data'!AK121&lt;AA$3,0,('Indicator Data'!AK121-AA$3)/(AA$2-AA$3)*10)),1))</f>
        <v>x</v>
      </c>
      <c r="AB114" s="99" t="str">
        <f t="shared" si="91"/>
        <v>x</v>
      </c>
      <c r="AC114" s="100">
        <f t="shared" si="92"/>
        <v>1.1000000000000001</v>
      </c>
      <c r="AD114" s="122">
        <f>IF('Indicator Data'!AI121="x","x",ROUND(IF('Indicator Data'!AI121&gt;AD$2,10,IF('Indicator Data'!AI121&lt;AD$3,0,('Indicator Data'!AI121-AD$3)/(AD$2-AD$3)*10)),1))</f>
        <v>0</v>
      </c>
      <c r="AE114" s="122">
        <f>IF('Indicator Data'!AG121="x","x",ROUND(IF('Indicator Data'!AG121&gt;AE$2,0,IF('Indicator Data'!AG121&lt;AE$3,10,(AE$2-'Indicator Data'!AG121)/(AE$2-AE$3)*10)),1))</f>
        <v>8.4</v>
      </c>
      <c r="AF114" s="122" t="str">
        <f>IF('Indicator Data'!AH121="x","x",ROUND(IF('Indicator Data'!AH121&gt;AF$2,0,IF('Indicator Data'!AH121&lt;AF$3,10,(AF$2-'Indicator Data'!AH121)/(AF$2-AF$3)*10)),1))</f>
        <v>x</v>
      </c>
      <c r="AG114" s="99">
        <f t="shared" si="93"/>
        <v>4.2</v>
      </c>
      <c r="AH114" s="100">
        <f t="shared" si="94"/>
        <v>4.2</v>
      </c>
      <c r="AI114" s="101">
        <f t="shared" si="81"/>
        <v>2.4</v>
      </c>
      <c r="AJ114" s="27"/>
      <c r="AK114" s="27"/>
    </row>
    <row r="115" spans="1:37" ht="15.75" customHeight="1" x14ac:dyDescent="0.25">
      <c r="A115" s="37" t="s">
        <v>352</v>
      </c>
      <c r="B115" s="37" t="s">
        <v>353</v>
      </c>
      <c r="C115" s="122" t="str">
        <f>IF('Indicator Data'!AL122="x","x",ROUND(IF('Indicator Data'!AL122&gt;C$2,0,IF('Indicator Data'!AL122&lt;C$3,10,(C$2-'Indicator Data'!AL122)/(C$2-C$3)*10)),1))</f>
        <v>x</v>
      </c>
      <c r="D115" s="122">
        <f>IF('Indicator Data'!AM122="x","x",ROUND(IF('Indicator Data'!AM122&gt;D$2,0,IF('Indicator Data'!AM122&lt;D$3,10,(D$2-'Indicator Data'!AM122)/(D$2-D$3)*10)),1))</f>
        <v>0</v>
      </c>
      <c r="E115" s="99">
        <f t="shared" si="82"/>
        <v>0</v>
      </c>
      <c r="F115" s="100">
        <f t="shared" si="83"/>
        <v>0</v>
      </c>
      <c r="G115" s="122" t="str">
        <f>IF('Indicator Data'!AN122="x","x",ROUND(IF('Indicator Data'!AN122&gt;G$2,10,IF('Indicator Data'!AN122&lt;G$3,0,('Indicator Data'!AN122-G$3)/(G$2-G$3)*10)),1))</f>
        <v>x</v>
      </c>
      <c r="H115" s="99" t="str">
        <f t="shared" si="84"/>
        <v>x</v>
      </c>
      <c r="I115" s="100" t="str">
        <f t="shared" si="85"/>
        <v>x</v>
      </c>
      <c r="J115" s="122" t="str">
        <f>IF('Indicator Data'!AO122="x","x",ROUND(IF('Indicator Data'!AO122&gt;J$2,0,IF('Indicator Data'!AO122&lt;J$3,10,(J$2-'Indicator Data'!AO122)/(J$2-J$3)*10)),1))</f>
        <v>x</v>
      </c>
      <c r="K115" s="99" t="str">
        <f t="shared" ref="K115:L115" si="139">IF(AND(J115="x"),"x",ROUND(AVERAGE(J115),1))</f>
        <v>x</v>
      </c>
      <c r="L115" s="100" t="str">
        <f t="shared" si="139"/>
        <v>x</v>
      </c>
      <c r="M115" s="101">
        <f t="shared" si="79"/>
        <v>0</v>
      </c>
      <c r="N115" s="122">
        <f>IF('Indicator Data'!AE122="x","x",ROUND(IF('Indicator Data'!AE122&gt;N$2,10,IF('Indicator Data'!AE122&lt;N$3,0,('Indicator Data'!AE122-N$3)/(N$2-N$3)*10)),1))</f>
        <v>2.4</v>
      </c>
      <c r="O115" s="99">
        <f t="shared" si="87"/>
        <v>2.4</v>
      </c>
      <c r="P115" s="122">
        <f>IF('Indicator Data'!AF122="x","x",ROUND(IF('Indicator Data'!AF122=0,0,IF(LOG('Indicator Data'!AF122)&gt;P$2,10,IF(LOG('Indicator Data'!AF122)&lt;P$3,0,((LOG('Indicator Data'!AF122)-P$3))/(P$2-P$3)*10))),1))</f>
        <v>1</v>
      </c>
      <c r="Q115" s="99">
        <f t="shared" si="88"/>
        <v>1</v>
      </c>
      <c r="R115" s="122">
        <f>IF('Indicator Data'!AA122="x","x",ROUND(IF('Indicator Data'!AA122&gt;R$2,10,IF('Indicator Data'!AA122&lt;R$3,0,('Indicator Data'!AA122-R$3)/(R$2-R$3)*10)),1))</f>
        <v>6.3</v>
      </c>
      <c r="S115" s="122">
        <f>IF('Indicator Data'!AB122="x","x",ROUND(IF('Indicator Data'!AB122=0,0,IF(LOG('Indicator Data'!AB122)&gt;S$2,10,IF(LOG('Indicator Data'!AB122)&lt;S$3,0,((LOG('Indicator Data'!AB122)-S$3))/(S$2-S$3)*10))),1))</f>
        <v>0</v>
      </c>
      <c r="T115" s="122">
        <f>IF('Indicator Data'!AC122="x","x",ROUND(IF('Indicator Data'!AC122=0,0,IF(LOG('Indicator Data'!AC122)&gt;T$2,10,IF(LOG('Indicator Data'!AC122)&lt;T$3,0,((LOG('Indicator Data'!AC122)-T$3))/(T$2-T$3)*10))),1))</f>
        <v>9.6999999999999993</v>
      </c>
      <c r="U115" s="122">
        <f>IF('Indicator Data'!AD122="x","x",ROUND(IF('Indicator Data'!AD122&gt;U$2,10,IF('Indicator Data'!AD122&lt;U$3,0,('Indicator Data'!AD122-U$3)/(U$2-U$3)*10)),1))</f>
        <v>0</v>
      </c>
      <c r="V115" s="99">
        <f t="shared" si="89"/>
        <v>4</v>
      </c>
      <c r="W115" s="100">
        <f t="shared" si="80"/>
        <v>2.5</v>
      </c>
      <c r="X115" s="122">
        <f>IF('Indicator Data'!AP122="x","x",ROUND(IF('Indicator Data'!AP122=0,10,IF(LOG('Indicator Data'!AP122)&gt;X$2,0,IF(LOG('Indicator Data'!AP122)&lt;X$3,10,(X$2-LOG('Indicator Data'!AP122))/(X$2-X$3)*10))),1))</f>
        <v>0</v>
      </c>
      <c r="Y115" s="99">
        <f t="shared" si="90"/>
        <v>0</v>
      </c>
      <c r="Z115" s="122" t="str">
        <f>IF('Indicator Data'!AJ122="x","x",ROUND(IF('Indicator Data'!AJ122&gt;Z$2,10,IF('Indicator Data'!AJ122&lt;Z$3,0,('Indicator Data'!AJ122-Z$3)/(Z$2-Z$3)*10)),1))</f>
        <v>x</v>
      </c>
      <c r="AA115" s="122" t="str">
        <f>IF('Indicator Data'!AK122="x","x",ROUND(IF('Indicator Data'!AK122&gt;AA$2,10,IF('Indicator Data'!AK122&lt;AA$3,0,('Indicator Data'!AK122-AA$3)/(AA$2-AA$3)*10)),1))</f>
        <v>x</v>
      </c>
      <c r="AB115" s="99" t="str">
        <f t="shared" si="91"/>
        <v>x</v>
      </c>
      <c r="AC115" s="100">
        <f t="shared" si="92"/>
        <v>0</v>
      </c>
      <c r="AD115" s="122">
        <f>IF('Indicator Data'!AI122="x","x",ROUND(IF('Indicator Data'!AI122&gt;AD$2,10,IF('Indicator Data'!AI122&lt;AD$3,0,('Indicator Data'!AI122-AD$3)/(AD$2-AD$3)*10)),1))</f>
        <v>0</v>
      </c>
      <c r="AE115" s="122">
        <f>IF('Indicator Data'!AG122="x","x",ROUND(IF('Indicator Data'!AG122&gt;AE$2,0,IF('Indicator Data'!AG122&lt;AE$3,10,(AE$2-'Indicator Data'!AG122)/(AE$2-AE$3)*10)),1))</f>
        <v>6.8</v>
      </c>
      <c r="AF115" s="122" t="str">
        <f>IF('Indicator Data'!AH122="x","x",ROUND(IF('Indicator Data'!AH122&gt;AF$2,0,IF('Indicator Data'!AH122&lt;AF$3,10,(AF$2-'Indicator Data'!AH122)/(AF$2-AF$3)*10)),1))</f>
        <v>x</v>
      </c>
      <c r="AG115" s="99">
        <f t="shared" si="93"/>
        <v>3.4</v>
      </c>
      <c r="AH115" s="100">
        <f t="shared" si="94"/>
        <v>3.4</v>
      </c>
      <c r="AI115" s="101">
        <f t="shared" si="81"/>
        <v>2</v>
      </c>
      <c r="AJ115" s="27"/>
      <c r="AK115" s="27"/>
    </row>
    <row r="116" spans="1:37" ht="15.75" customHeight="1" x14ac:dyDescent="0.25">
      <c r="A116" s="37" t="s">
        <v>354</v>
      </c>
      <c r="B116" s="37" t="s">
        <v>355</v>
      </c>
      <c r="C116" s="122" t="str">
        <f>IF('Indicator Data'!AL123="x","x",ROUND(IF('Indicator Data'!AL123&gt;C$2,0,IF('Indicator Data'!AL123&lt;C$3,10,(C$2-'Indicator Data'!AL123)/(C$2-C$3)*10)),1))</f>
        <v>x</v>
      </c>
      <c r="D116" s="122">
        <f>IF('Indicator Data'!AM123="x","x",ROUND(IF('Indicator Data'!AM123&gt;D$2,0,IF('Indicator Data'!AM123&lt;D$3,10,(D$2-'Indicator Data'!AM123)/(D$2-D$3)*10)),1))</f>
        <v>6</v>
      </c>
      <c r="E116" s="99">
        <f t="shared" si="82"/>
        <v>6</v>
      </c>
      <c r="F116" s="100">
        <f t="shared" si="83"/>
        <v>6</v>
      </c>
      <c r="G116" s="122" t="str">
        <f>IF('Indicator Data'!AN123="x","x",ROUND(IF('Indicator Data'!AN123&gt;G$2,10,IF('Indicator Data'!AN123&lt;G$3,0,('Indicator Data'!AN123-G$3)/(G$2-G$3)*10)),1))</f>
        <v>x</v>
      </c>
      <c r="H116" s="99" t="str">
        <f t="shared" si="84"/>
        <v>x</v>
      </c>
      <c r="I116" s="100" t="str">
        <f t="shared" si="85"/>
        <v>x</v>
      </c>
      <c r="J116" s="122" t="str">
        <f>IF('Indicator Data'!AO123="x","x",ROUND(IF('Indicator Data'!AO123&gt;J$2,0,IF('Indicator Data'!AO123&lt;J$3,10,(J$2-'Indicator Data'!AO123)/(J$2-J$3)*10)),1))</f>
        <v>x</v>
      </c>
      <c r="K116" s="99" t="str">
        <f t="shared" ref="K116:L116" si="140">IF(AND(J116="x"),"x",ROUND(AVERAGE(J116),1))</f>
        <v>x</v>
      </c>
      <c r="L116" s="100" t="str">
        <f t="shared" si="140"/>
        <v>x</v>
      </c>
      <c r="M116" s="101">
        <f t="shared" si="79"/>
        <v>6</v>
      </c>
      <c r="N116" s="122">
        <f>IF('Indicator Data'!AE123="x","x",ROUND(IF('Indicator Data'!AE123&gt;N$2,10,IF('Indicator Data'!AE123&lt;N$3,0,('Indicator Data'!AE123-N$3)/(N$2-N$3)*10)),1))</f>
        <v>5.6</v>
      </c>
      <c r="O116" s="99">
        <f t="shared" si="87"/>
        <v>5.6</v>
      </c>
      <c r="P116" s="122">
        <f>IF('Indicator Data'!AF123="x","x",ROUND(IF('Indicator Data'!AF123=0,0,IF(LOG('Indicator Data'!AF123)&gt;P$2,10,IF(LOG('Indicator Data'!AF123)&lt;P$3,0,((LOG('Indicator Data'!AF123)-P$3))/(P$2-P$3)*10))),1))</f>
        <v>0</v>
      </c>
      <c r="Q116" s="99">
        <f t="shared" si="88"/>
        <v>0</v>
      </c>
      <c r="R116" s="122">
        <f>IF('Indicator Data'!AA123="x","x",ROUND(IF('Indicator Data'!AA123&gt;R$2,10,IF('Indicator Data'!AA123&lt;R$3,0,('Indicator Data'!AA123-R$3)/(R$2-R$3)*10)),1))</f>
        <v>0.7</v>
      </c>
      <c r="S116" s="122">
        <f>IF('Indicator Data'!AB123="x","x",ROUND(IF('Indicator Data'!AB123=0,0,IF(LOG('Indicator Data'!AB123)&gt;S$2,10,IF(LOG('Indicator Data'!AB123)&lt;S$3,0,((LOG('Indicator Data'!AB123)-S$3))/(S$2-S$3)*10))),1))</f>
        <v>0</v>
      </c>
      <c r="T116" s="122">
        <f>IF('Indicator Data'!AC123="x","x",ROUND(IF('Indicator Data'!AC123=0,0,IF(LOG('Indicator Data'!AC123)&gt;T$2,10,IF(LOG('Indicator Data'!AC123)&lt;T$3,0,((LOG('Indicator Data'!AC123)-T$3))/(T$2-T$3)*10))),1))</f>
        <v>7.9</v>
      </c>
      <c r="U116" s="122">
        <f>IF('Indicator Data'!AD123="x","x",ROUND(IF('Indicator Data'!AD123&gt;U$2,10,IF('Indicator Data'!AD123&lt;U$3,0,('Indicator Data'!AD123-U$3)/(U$2-U$3)*10)),1))</f>
        <v>0</v>
      </c>
      <c r="V116" s="99">
        <f t="shared" si="89"/>
        <v>2.2000000000000002</v>
      </c>
      <c r="W116" s="100">
        <f t="shared" si="80"/>
        <v>2.6</v>
      </c>
      <c r="X116" s="122">
        <f>IF('Indicator Data'!AP123="x","x",ROUND(IF('Indicator Data'!AP123=0,10,IF(LOG('Indicator Data'!AP123)&gt;X$2,0,IF(LOG('Indicator Data'!AP123)&lt;X$3,10,(X$2-LOG('Indicator Data'!AP123))/(X$2-X$3)*10))),1))</f>
        <v>6.3</v>
      </c>
      <c r="Y116" s="99">
        <f t="shared" si="90"/>
        <v>6.3</v>
      </c>
      <c r="Z116" s="122" t="str">
        <f>IF('Indicator Data'!AJ123="x","x",ROUND(IF('Indicator Data'!AJ123&gt;Z$2,10,IF('Indicator Data'!AJ123&lt;Z$3,0,('Indicator Data'!AJ123-Z$3)/(Z$2-Z$3)*10)),1))</f>
        <v>x</v>
      </c>
      <c r="AA116" s="122" t="str">
        <f>IF('Indicator Data'!AK123="x","x",ROUND(IF('Indicator Data'!AK123&gt;AA$2,10,IF('Indicator Data'!AK123&lt;AA$3,0,('Indicator Data'!AK123-AA$3)/(AA$2-AA$3)*10)),1))</f>
        <v>x</v>
      </c>
      <c r="AB116" s="99" t="str">
        <f t="shared" si="91"/>
        <v>x</v>
      </c>
      <c r="AC116" s="100">
        <f t="shared" si="92"/>
        <v>6.3</v>
      </c>
      <c r="AD116" s="122">
        <f>IF('Indicator Data'!AI123="x","x",ROUND(IF('Indicator Data'!AI123&gt;AD$2,10,IF('Indicator Data'!AI123&lt;AD$3,0,('Indicator Data'!AI123-AD$3)/(AD$2-AD$3)*10)),1))</f>
        <v>5.3</v>
      </c>
      <c r="AE116" s="122">
        <f>IF('Indicator Data'!AG123="x","x",ROUND(IF('Indicator Data'!AG123&gt;AE$2,0,IF('Indicator Data'!AG123&lt;AE$3,10,(AE$2-'Indicator Data'!AG123)/(AE$2-AE$3)*10)),1))</f>
        <v>4.9000000000000004</v>
      </c>
      <c r="AF116" s="122" t="str">
        <f>IF('Indicator Data'!AH123="x","x",ROUND(IF('Indicator Data'!AH123&gt;AF$2,0,IF('Indicator Data'!AH123&lt;AF$3,10,(AF$2-'Indicator Data'!AH123)/(AF$2-AF$3)*10)),1))</f>
        <v>x</v>
      </c>
      <c r="AG116" s="99">
        <f t="shared" si="93"/>
        <v>5.0999999999999996</v>
      </c>
      <c r="AH116" s="100">
        <f t="shared" si="94"/>
        <v>5.0999999999999996</v>
      </c>
      <c r="AI116" s="101">
        <f t="shared" si="81"/>
        <v>4.7</v>
      </c>
      <c r="AJ116" s="27"/>
      <c r="AK116" s="27"/>
    </row>
    <row r="117" spans="1:37" ht="15.75" customHeight="1" x14ac:dyDescent="0.25">
      <c r="A117" s="37" t="s">
        <v>356</v>
      </c>
      <c r="B117" s="37" t="s">
        <v>357</v>
      </c>
      <c r="C117" s="122" t="str">
        <f>IF('Indicator Data'!AL124="x","x",ROUND(IF('Indicator Data'!AL124&gt;C$2,0,IF('Indicator Data'!AL124&lt;C$3,10,(C$2-'Indicator Data'!AL124)/(C$2-C$3)*10)),1))</f>
        <v>x</v>
      </c>
      <c r="D117" s="122">
        <f>IF('Indicator Data'!AM124="x","x",ROUND(IF('Indicator Data'!AM124&gt;D$2,0,IF('Indicator Data'!AM124&lt;D$3,10,(D$2-'Indicator Data'!AM124)/(D$2-D$3)*10)),1))</f>
        <v>6</v>
      </c>
      <c r="E117" s="99">
        <f t="shared" si="82"/>
        <v>6</v>
      </c>
      <c r="F117" s="100">
        <f t="shared" si="83"/>
        <v>6</v>
      </c>
      <c r="G117" s="122" t="str">
        <f>IF('Indicator Data'!AN124="x","x",ROUND(IF('Indicator Data'!AN124&gt;G$2,10,IF('Indicator Data'!AN124&lt;G$3,0,('Indicator Data'!AN124-G$3)/(G$2-G$3)*10)),1))</f>
        <v>x</v>
      </c>
      <c r="H117" s="99" t="str">
        <f t="shared" si="84"/>
        <v>x</v>
      </c>
      <c r="I117" s="100" t="str">
        <f t="shared" si="85"/>
        <v>x</v>
      </c>
      <c r="J117" s="122" t="str">
        <f>IF('Indicator Data'!AO124="x","x",ROUND(IF('Indicator Data'!AO124&gt;J$2,0,IF('Indicator Data'!AO124&lt;J$3,10,(J$2-'Indicator Data'!AO124)/(J$2-J$3)*10)),1))</f>
        <v>x</v>
      </c>
      <c r="K117" s="99" t="str">
        <f t="shared" ref="K117:L117" si="141">IF(AND(J117="x"),"x",ROUND(AVERAGE(J117),1))</f>
        <v>x</v>
      </c>
      <c r="L117" s="100" t="str">
        <f t="shared" si="141"/>
        <v>x</v>
      </c>
      <c r="M117" s="101">
        <f t="shared" si="79"/>
        <v>6</v>
      </c>
      <c r="N117" s="122">
        <f>IF('Indicator Data'!AE124="x","x",ROUND(IF('Indicator Data'!AE124&gt;N$2,10,IF('Indicator Data'!AE124&lt;N$3,0,('Indicator Data'!AE124-N$3)/(N$2-N$3)*10)),1))</f>
        <v>8</v>
      </c>
      <c r="O117" s="99">
        <f t="shared" si="87"/>
        <v>8</v>
      </c>
      <c r="P117" s="122">
        <f>IF('Indicator Data'!AF124="x","x",ROUND(IF('Indicator Data'!AF124=0,0,IF(LOG('Indicator Data'!AF124)&gt;P$2,10,IF(LOG('Indicator Data'!AF124)&lt;P$3,0,((LOG('Indicator Data'!AF124)-P$3))/(P$2-P$3)*10))),1))</f>
        <v>3.9</v>
      </c>
      <c r="Q117" s="99">
        <f t="shared" si="88"/>
        <v>3.9</v>
      </c>
      <c r="R117" s="122">
        <f>IF('Indicator Data'!AA124="x","x",ROUND(IF('Indicator Data'!AA124&gt;R$2,10,IF('Indicator Data'!AA124&lt;R$3,0,('Indicator Data'!AA124-R$3)/(R$2-R$3)*10)),1))</f>
        <v>10</v>
      </c>
      <c r="S117" s="122">
        <f>IF('Indicator Data'!AB124="x","x",ROUND(IF('Indicator Data'!AB124=0,0,IF(LOG('Indicator Data'!AB124)&gt;S$2,10,IF(LOG('Indicator Data'!AB124)&lt;S$3,0,((LOG('Indicator Data'!AB124)-S$3))/(S$2-S$3)*10))),1))</f>
        <v>7.2</v>
      </c>
      <c r="T117" s="122">
        <f>IF('Indicator Data'!AC124="x","x",ROUND(IF('Indicator Data'!AC124=0,0,IF(LOG('Indicator Data'!AC124)&gt;T$2,10,IF(LOG('Indicator Data'!AC124)&lt;T$3,0,((LOG('Indicator Data'!AC124)-T$3))/(T$2-T$3)*10))),1))</f>
        <v>8.4</v>
      </c>
      <c r="U117" s="122">
        <f>IF('Indicator Data'!AD124="x","x",ROUND(IF('Indicator Data'!AD124&gt;U$2,10,IF('Indicator Data'!AD124&lt;U$3,0,('Indicator Data'!AD124-U$3)/(U$2-U$3)*10)),1))</f>
        <v>2.2000000000000002</v>
      </c>
      <c r="V117" s="99">
        <f t="shared" si="89"/>
        <v>7</v>
      </c>
      <c r="W117" s="100">
        <f t="shared" si="80"/>
        <v>6.3</v>
      </c>
      <c r="X117" s="122">
        <f>IF('Indicator Data'!AP124="x","x",ROUND(IF('Indicator Data'!AP124=0,10,IF(LOG('Indicator Data'!AP124)&gt;X$2,0,IF(LOG('Indicator Data'!AP124)&lt;X$3,10,(X$2-LOG('Indicator Data'!AP124))/(X$2-X$3)*10))),1))</f>
        <v>10</v>
      </c>
      <c r="Y117" s="99">
        <f t="shared" si="90"/>
        <v>10</v>
      </c>
      <c r="Z117" s="122" t="str">
        <f>IF('Indicator Data'!AJ124="x","x",ROUND(IF('Indicator Data'!AJ124&gt;Z$2,10,IF('Indicator Data'!AJ124&lt;Z$3,0,('Indicator Data'!AJ124-Z$3)/(Z$2-Z$3)*10)),1))</f>
        <v>x</v>
      </c>
      <c r="AA117" s="122" t="str">
        <f>IF('Indicator Data'!AK124="x","x",ROUND(IF('Indicator Data'!AK124&gt;AA$2,10,IF('Indicator Data'!AK124&lt;AA$3,0,('Indicator Data'!AK124-AA$3)/(AA$2-AA$3)*10)),1))</f>
        <v>x</v>
      </c>
      <c r="AB117" s="99" t="str">
        <f t="shared" si="91"/>
        <v>x</v>
      </c>
      <c r="AC117" s="100">
        <f t="shared" si="92"/>
        <v>10</v>
      </c>
      <c r="AD117" s="122" t="str">
        <f>IF('Indicator Data'!AI124="x","x",ROUND(IF('Indicator Data'!AI124&gt;AD$2,10,IF('Indicator Data'!AI124&lt;AD$3,0,('Indicator Data'!AI124-AD$3)/(AD$2-AD$3)*10)),1))</f>
        <v>x</v>
      </c>
      <c r="AE117" s="122">
        <f>IF('Indicator Data'!AG124="x","x",ROUND(IF('Indicator Data'!AG124&gt;AE$2,0,IF('Indicator Data'!AG124&lt;AE$3,10,(AE$2-'Indicator Data'!AG124)/(AE$2-AE$3)*10)),1))</f>
        <v>5.3</v>
      </c>
      <c r="AF117" s="122" t="str">
        <f>IF('Indicator Data'!AH124="x","x",ROUND(IF('Indicator Data'!AH124&gt;AF$2,0,IF('Indicator Data'!AH124&lt;AF$3,10,(AF$2-'Indicator Data'!AH124)/(AF$2-AF$3)*10)),1))</f>
        <v>x</v>
      </c>
      <c r="AG117" s="99">
        <f t="shared" si="93"/>
        <v>5.3</v>
      </c>
      <c r="AH117" s="100">
        <f t="shared" si="94"/>
        <v>5.3</v>
      </c>
      <c r="AI117" s="101">
        <f t="shared" si="81"/>
        <v>7.2</v>
      </c>
      <c r="AJ117" s="27"/>
      <c r="AK117" s="27"/>
    </row>
    <row r="118" spans="1:37" ht="15.75" customHeight="1" x14ac:dyDescent="0.25">
      <c r="A118" s="37" t="s">
        <v>358</v>
      </c>
      <c r="B118" s="37" t="s">
        <v>359</v>
      </c>
      <c r="C118" s="122" t="str">
        <f>IF('Indicator Data'!AL125="x","x",ROUND(IF('Indicator Data'!AL125&gt;C$2,0,IF('Indicator Data'!AL125&lt;C$3,10,(C$2-'Indicator Data'!AL125)/(C$2-C$3)*10)),1))</f>
        <v>x</v>
      </c>
      <c r="D118" s="122">
        <f>IF('Indicator Data'!AM125="x","x",ROUND(IF('Indicator Data'!AM125&gt;D$2,0,IF('Indicator Data'!AM125&lt;D$3,10,(D$2-'Indicator Data'!AM125)/(D$2-D$3)*10)),1))</f>
        <v>6</v>
      </c>
      <c r="E118" s="99">
        <f t="shared" si="82"/>
        <v>6</v>
      </c>
      <c r="F118" s="100">
        <f t="shared" si="83"/>
        <v>6</v>
      </c>
      <c r="G118" s="122" t="str">
        <f>IF('Indicator Data'!AN125="x","x",ROUND(IF('Indicator Data'!AN125&gt;G$2,10,IF('Indicator Data'!AN125&lt;G$3,0,('Indicator Data'!AN125-G$3)/(G$2-G$3)*10)),1))</f>
        <v>x</v>
      </c>
      <c r="H118" s="99" t="str">
        <f t="shared" si="84"/>
        <v>x</v>
      </c>
      <c r="I118" s="100" t="str">
        <f t="shared" si="85"/>
        <v>x</v>
      </c>
      <c r="J118" s="122" t="str">
        <f>IF('Indicator Data'!AO125="x","x",ROUND(IF('Indicator Data'!AO125&gt;J$2,0,IF('Indicator Data'!AO125&lt;J$3,10,(J$2-'Indicator Data'!AO125)/(J$2-J$3)*10)),1))</f>
        <v>x</v>
      </c>
      <c r="K118" s="99" t="str">
        <f t="shared" ref="K118:L118" si="142">IF(AND(J118="x"),"x",ROUND(AVERAGE(J118),1))</f>
        <v>x</v>
      </c>
      <c r="L118" s="100" t="str">
        <f t="shared" si="142"/>
        <v>x</v>
      </c>
      <c r="M118" s="101">
        <f t="shared" si="79"/>
        <v>6</v>
      </c>
      <c r="N118" s="122">
        <f>IF('Indicator Data'!AE125="x","x",ROUND(IF('Indicator Data'!AE125&gt;N$2,10,IF('Indicator Data'!AE125&lt;N$3,0,('Indicator Data'!AE125-N$3)/(N$2-N$3)*10)),1))</f>
        <v>8.8000000000000007</v>
      </c>
      <c r="O118" s="99">
        <f t="shared" si="87"/>
        <v>8.8000000000000007</v>
      </c>
      <c r="P118" s="122">
        <f>IF('Indicator Data'!AF125="x","x",ROUND(IF('Indicator Data'!AF125=0,0,IF(LOG('Indicator Data'!AF125)&gt;P$2,10,IF(LOG('Indicator Data'!AF125)&lt;P$3,0,((LOG('Indicator Data'!AF125)-P$3))/(P$2-P$3)*10))),1))</f>
        <v>9.1999999999999993</v>
      </c>
      <c r="Q118" s="99">
        <f t="shared" si="88"/>
        <v>9.1999999999999993</v>
      </c>
      <c r="R118" s="122">
        <f>IF('Indicator Data'!AA125="x","x",ROUND(IF('Indicator Data'!AA125&gt;R$2,10,IF('Indicator Data'!AA125&lt;R$3,0,('Indicator Data'!AA125-R$3)/(R$2-R$3)*10)),1))</f>
        <v>10</v>
      </c>
      <c r="S118" s="122">
        <f>IF('Indicator Data'!AB125="x","x",ROUND(IF('Indicator Data'!AB125=0,0,IF(LOG('Indicator Data'!AB125)&gt;S$2,10,IF(LOG('Indicator Data'!AB125)&lt;S$3,0,((LOG('Indicator Data'!AB125)-S$3))/(S$2-S$3)*10))),1))</f>
        <v>8.6</v>
      </c>
      <c r="T118" s="122">
        <f>IF('Indicator Data'!AC125="x","x",ROUND(IF('Indicator Data'!AC125=0,0,IF(LOG('Indicator Data'!AC125)&gt;T$2,10,IF(LOG('Indicator Data'!AC125)&lt;T$3,0,((LOG('Indicator Data'!AC125)-T$3))/(T$2-T$3)*10))),1))</f>
        <v>0</v>
      </c>
      <c r="U118" s="122">
        <f>IF('Indicator Data'!AD125="x","x",ROUND(IF('Indicator Data'!AD125&gt;U$2,10,IF('Indicator Data'!AD125&lt;U$3,0,('Indicator Data'!AD125-U$3)/(U$2-U$3)*10)),1))</f>
        <v>8.6</v>
      </c>
      <c r="V118" s="99">
        <f t="shared" si="89"/>
        <v>6.8</v>
      </c>
      <c r="W118" s="100">
        <f t="shared" si="80"/>
        <v>8.3000000000000007</v>
      </c>
      <c r="X118" s="122">
        <f>IF('Indicator Data'!AP125="x","x",ROUND(IF('Indicator Data'!AP125=0,10,IF(LOG('Indicator Data'!AP125)&gt;X$2,0,IF(LOG('Indicator Data'!AP125)&lt;X$3,10,(X$2-LOG('Indicator Data'!AP125))/(X$2-X$3)*10))),1))</f>
        <v>3.9</v>
      </c>
      <c r="Y118" s="99">
        <f t="shared" si="90"/>
        <v>3.9</v>
      </c>
      <c r="Z118" s="122" t="str">
        <f>IF('Indicator Data'!AJ125="x","x",ROUND(IF('Indicator Data'!AJ125&gt;Z$2,10,IF('Indicator Data'!AJ125&lt;Z$3,0,('Indicator Data'!AJ125-Z$3)/(Z$2-Z$3)*10)),1))</f>
        <v>x</v>
      </c>
      <c r="AA118" s="122" t="str">
        <f>IF('Indicator Data'!AK125="x","x",ROUND(IF('Indicator Data'!AK125&gt;AA$2,10,IF('Indicator Data'!AK125&lt;AA$3,0,('Indicator Data'!AK125-AA$3)/(AA$2-AA$3)*10)),1))</f>
        <v>x</v>
      </c>
      <c r="AB118" s="99" t="str">
        <f t="shared" si="91"/>
        <v>x</v>
      </c>
      <c r="AC118" s="100">
        <f t="shared" si="92"/>
        <v>3.9</v>
      </c>
      <c r="AD118" s="122" t="str">
        <f>IF('Indicator Data'!AI125="x","x",ROUND(IF('Indicator Data'!AI125&gt;AD$2,10,IF('Indicator Data'!AI125&lt;AD$3,0,('Indicator Data'!AI125-AD$3)/(AD$2-AD$3)*10)),1))</f>
        <v>x</v>
      </c>
      <c r="AE118" s="122">
        <f>IF('Indicator Data'!AG125="x","x",ROUND(IF('Indicator Data'!AG125&gt;AE$2,0,IF('Indicator Data'!AG125&lt;AE$3,10,(AE$2-'Indicator Data'!AG125)/(AE$2-AE$3)*10)),1))</f>
        <v>9.9</v>
      </c>
      <c r="AF118" s="122" t="str">
        <f>IF('Indicator Data'!AH125="x","x",ROUND(IF('Indicator Data'!AH125&gt;AF$2,0,IF('Indicator Data'!AH125&lt;AF$3,10,(AF$2-'Indicator Data'!AH125)/(AF$2-AF$3)*10)),1))</f>
        <v>x</v>
      </c>
      <c r="AG118" s="99">
        <f t="shared" si="93"/>
        <v>9.9</v>
      </c>
      <c r="AH118" s="100">
        <f t="shared" si="94"/>
        <v>9.9</v>
      </c>
      <c r="AI118" s="101">
        <f t="shared" si="81"/>
        <v>7.4</v>
      </c>
      <c r="AJ118" s="27"/>
      <c r="AK118" s="27"/>
    </row>
    <row r="119" spans="1:37" ht="15.75" customHeight="1" x14ac:dyDescent="0.25">
      <c r="A119" s="37" t="s">
        <v>360</v>
      </c>
      <c r="B119" s="37" t="s">
        <v>361</v>
      </c>
      <c r="C119" s="122" t="str">
        <f>IF('Indicator Data'!AL126="x","x",ROUND(IF('Indicator Data'!AL126&gt;C$2,0,IF('Indicator Data'!AL126&lt;C$3,10,(C$2-'Indicator Data'!AL126)/(C$2-C$3)*10)),1))</f>
        <v>x</v>
      </c>
      <c r="D119" s="122">
        <f>IF('Indicator Data'!AM126="x","x",ROUND(IF('Indicator Data'!AM126&gt;D$2,0,IF('Indicator Data'!AM126&lt;D$3,10,(D$2-'Indicator Data'!AM126)/(D$2-D$3)*10)),1))</f>
        <v>6</v>
      </c>
      <c r="E119" s="99">
        <f t="shared" si="82"/>
        <v>6</v>
      </c>
      <c r="F119" s="100">
        <f t="shared" si="83"/>
        <v>6</v>
      </c>
      <c r="G119" s="122" t="str">
        <f>IF('Indicator Data'!AN126="x","x",ROUND(IF('Indicator Data'!AN126&gt;G$2,10,IF('Indicator Data'!AN126&lt;G$3,0,('Indicator Data'!AN126-G$3)/(G$2-G$3)*10)),1))</f>
        <v>x</v>
      </c>
      <c r="H119" s="99" t="str">
        <f t="shared" si="84"/>
        <v>x</v>
      </c>
      <c r="I119" s="100" t="str">
        <f t="shared" si="85"/>
        <v>x</v>
      </c>
      <c r="J119" s="122" t="str">
        <f>IF('Indicator Data'!AO126="x","x",ROUND(IF('Indicator Data'!AO126&gt;J$2,0,IF('Indicator Data'!AO126&lt;J$3,10,(J$2-'Indicator Data'!AO126)/(J$2-J$3)*10)),1))</f>
        <v>x</v>
      </c>
      <c r="K119" s="99" t="str">
        <f t="shared" ref="K119:L119" si="143">IF(AND(J119="x"),"x",ROUND(AVERAGE(J119),1))</f>
        <v>x</v>
      </c>
      <c r="L119" s="100" t="str">
        <f t="shared" si="143"/>
        <v>x</v>
      </c>
      <c r="M119" s="101">
        <f t="shared" si="79"/>
        <v>6</v>
      </c>
      <c r="N119" s="122">
        <f>IF('Indicator Data'!AE126="x","x",ROUND(IF('Indicator Data'!AE126&gt;N$2,10,IF('Indicator Data'!AE126&lt;N$3,0,('Indicator Data'!AE126-N$3)/(N$2-N$3)*10)),1))</f>
        <v>7.2</v>
      </c>
      <c r="O119" s="99">
        <f t="shared" si="87"/>
        <v>7.2</v>
      </c>
      <c r="P119" s="122">
        <f>IF('Indicator Data'!AF126="x","x",ROUND(IF('Indicator Data'!AF126=0,0,IF(LOG('Indicator Data'!AF126)&gt;P$2,10,IF(LOG('Indicator Data'!AF126)&lt;P$3,0,((LOG('Indicator Data'!AF126)-P$3))/(P$2-P$3)*10))),1))</f>
        <v>5.3</v>
      </c>
      <c r="Q119" s="99">
        <f t="shared" si="88"/>
        <v>5.3</v>
      </c>
      <c r="R119" s="122">
        <f>IF('Indicator Data'!AA126="x","x",ROUND(IF('Indicator Data'!AA126&gt;R$2,10,IF('Indicator Data'!AA126&lt;R$3,0,('Indicator Data'!AA126-R$3)/(R$2-R$3)*10)),1))</f>
        <v>6.6</v>
      </c>
      <c r="S119" s="122">
        <f>IF('Indicator Data'!AB126="x","x",ROUND(IF('Indicator Data'!AB126=0,0,IF(LOG('Indicator Data'!AB126)&gt;S$2,10,IF(LOG('Indicator Data'!AB126)&lt;S$3,0,((LOG('Indicator Data'!AB126)-S$3))/(S$2-S$3)*10))),1))</f>
        <v>4.0999999999999996</v>
      </c>
      <c r="T119" s="122">
        <f>IF('Indicator Data'!AC126="x","x",ROUND(IF('Indicator Data'!AC126=0,0,IF(LOG('Indicator Data'!AC126)&gt;T$2,10,IF(LOG('Indicator Data'!AC126)&lt;T$3,0,((LOG('Indicator Data'!AC126)-T$3))/(T$2-T$3)*10))),1))</f>
        <v>9.1</v>
      </c>
      <c r="U119" s="122">
        <f>IF('Indicator Data'!AD126="x","x",ROUND(IF('Indicator Data'!AD126&gt;U$2,10,IF('Indicator Data'!AD126&lt;U$3,0,('Indicator Data'!AD126-U$3)/(U$2-U$3)*10)),1))</f>
        <v>3.5</v>
      </c>
      <c r="V119" s="99">
        <f t="shared" si="89"/>
        <v>5.8</v>
      </c>
      <c r="W119" s="100">
        <f t="shared" si="80"/>
        <v>6.1</v>
      </c>
      <c r="X119" s="122">
        <f>IF('Indicator Data'!AP126="x","x",ROUND(IF('Indicator Data'!AP126=0,10,IF(LOG('Indicator Data'!AP126)&gt;X$2,0,IF(LOG('Indicator Data'!AP126)&lt;X$3,10,(X$2-LOG('Indicator Data'!AP126))/(X$2-X$3)*10))),1))</f>
        <v>3.2</v>
      </c>
      <c r="Y119" s="99">
        <f t="shared" si="90"/>
        <v>3.2</v>
      </c>
      <c r="Z119" s="122" t="str">
        <f>IF('Indicator Data'!AJ126="x","x",ROUND(IF('Indicator Data'!AJ126&gt;Z$2,10,IF('Indicator Data'!AJ126&lt;Z$3,0,('Indicator Data'!AJ126-Z$3)/(Z$2-Z$3)*10)),1))</f>
        <v>x</v>
      </c>
      <c r="AA119" s="122" t="str">
        <f>IF('Indicator Data'!AK126="x","x",ROUND(IF('Indicator Data'!AK126&gt;AA$2,10,IF('Indicator Data'!AK126&lt;AA$3,0,('Indicator Data'!AK126-AA$3)/(AA$2-AA$3)*10)),1))</f>
        <v>x</v>
      </c>
      <c r="AB119" s="99" t="str">
        <f t="shared" si="91"/>
        <v>x</v>
      </c>
      <c r="AC119" s="100">
        <f t="shared" si="92"/>
        <v>3.2</v>
      </c>
      <c r="AD119" s="122">
        <f>IF('Indicator Data'!AI126="x","x",ROUND(IF('Indicator Data'!AI126&gt;AD$2,10,IF('Indicator Data'!AI126&lt;AD$3,0,('Indicator Data'!AI126-AD$3)/(AD$2-AD$3)*10)),1))</f>
        <v>0</v>
      </c>
      <c r="AE119" s="122">
        <f>IF('Indicator Data'!AG126="x","x",ROUND(IF('Indicator Data'!AG126&gt;AE$2,0,IF('Indicator Data'!AG126&lt;AE$3,10,(AE$2-'Indicator Data'!AG126)/(AE$2-AE$3)*10)),1))</f>
        <v>8.9</v>
      </c>
      <c r="AF119" s="122" t="str">
        <f>IF('Indicator Data'!AH126="x","x",ROUND(IF('Indicator Data'!AH126&gt;AF$2,0,IF('Indicator Data'!AH126&lt;AF$3,10,(AF$2-'Indicator Data'!AH126)/(AF$2-AF$3)*10)),1))</f>
        <v>x</v>
      </c>
      <c r="AG119" s="99">
        <f t="shared" si="93"/>
        <v>4.5</v>
      </c>
      <c r="AH119" s="100">
        <f t="shared" si="94"/>
        <v>4.5</v>
      </c>
      <c r="AI119" s="101">
        <f t="shared" si="81"/>
        <v>4.5999999999999996</v>
      </c>
      <c r="AJ119" s="27"/>
      <c r="AK119" s="27"/>
    </row>
    <row r="120" spans="1:37" ht="15.75" customHeight="1" x14ac:dyDescent="0.25">
      <c r="A120" s="37" t="s">
        <v>362</v>
      </c>
      <c r="B120" s="37" t="s">
        <v>363</v>
      </c>
      <c r="C120" s="122" t="str">
        <f>IF('Indicator Data'!AL127="x","x",ROUND(IF('Indicator Data'!AL127&gt;C$2,0,IF('Indicator Data'!AL127&lt;C$3,10,(C$2-'Indicator Data'!AL127)/(C$2-C$3)*10)),1))</f>
        <v>x</v>
      </c>
      <c r="D120" s="122">
        <f>IF('Indicator Data'!AM127="x","x",ROUND(IF('Indicator Data'!AM127&gt;D$2,0,IF('Indicator Data'!AM127&lt;D$3,10,(D$2-'Indicator Data'!AM127)/(D$2-D$3)*10)),1))</f>
        <v>6</v>
      </c>
      <c r="E120" s="99">
        <f t="shared" si="82"/>
        <v>6</v>
      </c>
      <c r="F120" s="100">
        <f t="shared" si="83"/>
        <v>6</v>
      </c>
      <c r="G120" s="122" t="str">
        <f>IF('Indicator Data'!AN127="x","x",ROUND(IF('Indicator Data'!AN127&gt;G$2,10,IF('Indicator Data'!AN127&lt;G$3,0,('Indicator Data'!AN127-G$3)/(G$2-G$3)*10)),1))</f>
        <v>x</v>
      </c>
      <c r="H120" s="99" t="str">
        <f t="shared" si="84"/>
        <v>x</v>
      </c>
      <c r="I120" s="100" t="str">
        <f t="shared" si="85"/>
        <v>x</v>
      </c>
      <c r="J120" s="122" t="str">
        <f>IF('Indicator Data'!AO127="x","x",ROUND(IF('Indicator Data'!AO127&gt;J$2,0,IF('Indicator Data'!AO127&lt;J$3,10,(J$2-'Indicator Data'!AO127)/(J$2-J$3)*10)),1))</f>
        <v>x</v>
      </c>
      <c r="K120" s="99" t="str">
        <f t="shared" ref="K120:L120" si="144">IF(AND(J120="x"),"x",ROUND(AVERAGE(J120),1))</f>
        <v>x</v>
      </c>
      <c r="L120" s="100" t="str">
        <f t="shared" si="144"/>
        <v>x</v>
      </c>
      <c r="M120" s="101">
        <f t="shared" si="79"/>
        <v>6</v>
      </c>
      <c r="N120" s="122">
        <f>IF('Indicator Data'!AE127="x","x",ROUND(IF('Indicator Data'!AE127&gt;N$2,10,IF('Indicator Data'!AE127&lt;N$3,0,('Indicator Data'!AE127-N$3)/(N$2-N$3)*10)),1))</f>
        <v>5.5</v>
      </c>
      <c r="O120" s="99">
        <f t="shared" si="87"/>
        <v>5.5</v>
      </c>
      <c r="P120" s="122">
        <f>IF('Indicator Data'!AF127="x","x",ROUND(IF('Indicator Data'!AF127=0,0,IF(LOG('Indicator Data'!AF127)&gt;P$2,10,IF(LOG('Indicator Data'!AF127)&lt;P$3,0,((LOG('Indicator Data'!AF127)-P$3))/(P$2-P$3)*10))),1))</f>
        <v>8.3000000000000007</v>
      </c>
      <c r="Q120" s="99">
        <f t="shared" si="88"/>
        <v>8.3000000000000007</v>
      </c>
      <c r="R120" s="122">
        <f>IF('Indicator Data'!AA127="x","x",ROUND(IF('Indicator Data'!AA127&gt;R$2,10,IF('Indicator Data'!AA127&lt;R$3,0,('Indicator Data'!AA127-R$3)/(R$2-R$3)*10)),1))</f>
        <v>0</v>
      </c>
      <c r="S120" s="122">
        <f>IF('Indicator Data'!AB127="x","x",ROUND(IF('Indicator Data'!AB127=0,0,IF(LOG('Indicator Data'!AB127)&gt;S$2,10,IF(LOG('Indicator Data'!AB127)&lt;S$3,0,((LOG('Indicator Data'!AB127)-S$3))/(S$2-S$3)*10))),1))</f>
        <v>4.7</v>
      </c>
      <c r="T120" s="122">
        <f>IF('Indicator Data'!AC127="x","x",ROUND(IF('Indicator Data'!AC127=0,0,IF(LOG('Indicator Data'!AC127)&gt;T$2,10,IF(LOG('Indicator Data'!AC127)&lt;T$3,0,((LOG('Indicator Data'!AC127)-T$3))/(T$2-T$3)*10))),1))</f>
        <v>9.9</v>
      </c>
      <c r="U120" s="122">
        <f>IF('Indicator Data'!AD127="x","x",ROUND(IF('Indicator Data'!AD127&gt;U$2,10,IF('Indicator Data'!AD127&lt;U$3,0,('Indicator Data'!AD127-U$3)/(U$2-U$3)*10)),1))</f>
        <v>1.1000000000000001</v>
      </c>
      <c r="V120" s="99">
        <f t="shared" si="89"/>
        <v>3.9</v>
      </c>
      <c r="W120" s="100">
        <f t="shared" si="80"/>
        <v>5.9</v>
      </c>
      <c r="X120" s="122">
        <f>IF('Indicator Data'!AP127="x","x",ROUND(IF('Indicator Data'!AP127=0,10,IF(LOG('Indicator Data'!AP127)&gt;X$2,0,IF(LOG('Indicator Data'!AP127)&lt;X$3,10,(X$2-LOG('Indicator Data'!AP127))/(X$2-X$3)*10))),1))</f>
        <v>0</v>
      </c>
      <c r="Y120" s="99">
        <f t="shared" si="90"/>
        <v>0</v>
      </c>
      <c r="Z120" s="122" t="str">
        <f>IF('Indicator Data'!AJ127="x","x",ROUND(IF('Indicator Data'!AJ127&gt;Z$2,10,IF('Indicator Data'!AJ127&lt;Z$3,0,('Indicator Data'!AJ127-Z$3)/(Z$2-Z$3)*10)),1))</f>
        <v>x</v>
      </c>
      <c r="AA120" s="122" t="str">
        <f>IF('Indicator Data'!AK127="x","x",ROUND(IF('Indicator Data'!AK127&gt;AA$2,10,IF('Indicator Data'!AK127&lt;AA$3,0,('Indicator Data'!AK127-AA$3)/(AA$2-AA$3)*10)),1))</f>
        <v>x</v>
      </c>
      <c r="AB120" s="99" t="str">
        <f t="shared" si="91"/>
        <v>x</v>
      </c>
      <c r="AC120" s="100">
        <f t="shared" si="92"/>
        <v>0</v>
      </c>
      <c r="AD120" s="122">
        <f>IF('Indicator Data'!AI127="x","x",ROUND(IF('Indicator Data'!AI127&gt;AD$2,10,IF('Indicator Data'!AI127&lt;AD$3,0,('Indicator Data'!AI127-AD$3)/(AD$2-AD$3)*10)),1))</f>
        <v>0</v>
      </c>
      <c r="AE120" s="122">
        <f>IF('Indicator Data'!AG127="x","x",ROUND(IF('Indicator Data'!AG127&gt;AE$2,0,IF('Indicator Data'!AG127&lt;AE$3,10,(AE$2-'Indicator Data'!AG127)/(AE$2-AE$3)*10)),1))</f>
        <v>8.4</v>
      </c>
      <c r="AF120" s="122" t="str">
        <f>IF('Indicator Data'!AH127="x","x",ROUND(IF('Indicator Data'!AH127&gt;AF$2,0,IF('Indicator Data'!AH127&lt;AF$3,10,(AF$2-'Indicator Data'!AH127)/(AF$2-AF$3)*10)),1))</f>
        <v>x</v>
      </c>
      <c r="AG120" s="99">
        <f t="shared" si="93"/>
        <v>4.2</v>
      </c>
      <c r="AH120" s="100">
        <f t="shared" si="94"/>
        <v>4.2</v>
      </c>
      <c r="AI120" s="101">
        <f t="shared" si="81"/>
        <v>3.4</v>
      </c>
      <c r="AJ120" s="27"/>
      <c r="AK120" s="27"/>
    </row>
    <row r="121" spans="1:37" ht="15.75" customHeight="1" x14ac:dyDescent="0.25">
      <c r="A121" s="37" t="s">
        <v>364</v>
      </c>
      <c r="B121" s="37" t="s">
        <v>365</v>
      </c>
      <c r="C121" s="122" t="str">
        <f>IF('Indicator Data'!AL128="x","x",ROUND(IF('Indicator Data'!AL128&gt;C$2,0,IF('Indicator Data'!AL128&lt;C$3,10,(C$2-'Indicator Data'!AL128)/(C$2-C$3)*10)),1))</f>
        <v>x</v>
      </c>
      <c r="D121" s="122">
        <f>IF('Indicator Data'!AM128="x","x",ROUND(IF('Indicator Data'!AM128&gt;D$2,0,IF('Indicator Data'!AM128&lt;D$3,10,(D$2-'Indicator Data'!AM128)/(D$2-D$3)*10)),1))</f>
        <v>6</v>
      </c>
      <c r="E121" s="99">
        <f t="shared" si="82"/>
        <v>6</v>
      </c>
      <c r="F121" s="100">
        <f t="shared" si="83"/>
        <v>6</v>
      </c>
      <c r="G121" s="122" t="str">
        <f>IF('Indicator Data'!AN128="x","x",ROUND(IF('Indicator Data'!AN128&gt;G$2,10,IF('Indicator Data'!AN128&lt;G$3,0,('Indicator Data'!AN128-G$3)/(G$2-G$3)*10)),1))</f>
        <v>x</v>
      </c>
      <c r="H121" s="99" t="str">
        <f t="shared" si="84"/>
        <v>x</v>
      </c>
      <c r="I121" s="100" t="str">
        <f t="shared" si="85"/>
        <v>x</v>
      </c>
      <c r="J121" s="122" t="str">
        <f>IF('Indicator Data'!AO128="x","x",ROUND(IF('Indicator Data'!AO128&gt;J$2,0,IF('Indicator Data'!AO128&lt;J$3,10,(J$2-'Indicator Data'!AO128)/(J$2-J$3)*10)),1))</f>
        <v>x</v>
      </c>
      <c r="K121" s="99" t="str">
        <f t="shared" ref="K121:L121" si="145">IF(AND(J121="x"),"x",ROUND(AVERAGE(J121),1))</f>
        <v>x</v>
      </c>
      <c r="L121" s="100" t="str">
        <f t="shared" si="145"/>
        <v>x</v>
      </c>
      <c r="M121" s="101">
        <f t="shared" si="79"/>
        <v>6</v>
      </c>
      <c r="N121" s="122">
        <f>IF('Indicator Data'!AE128="x","x",ROUND(IF('Indicator Data'!AE128&gt;N$2,10,IF('Indicator Data'!AE128&lt;N$3,0,('Indicator Data'!AE128-N$3)/(N$2-N$3)*10)),1))</f>
        <v>4</v>
      </c>
      <c r="O121" s="99">
        <f t="shared" si="87"/>
        <v>4</v>
      </c>
      <c r="P121" s="122">
        <f>IF('Indicator Data'!AF128="x","x",ROUND(IF('Indicator Data'!AF128=0,0,IF(LOG('Indicator Data'!AF128)&gt;P$2,10,IF(LOG('Indicator Data'!AF128)&lt;P$3,0,((LOG('Indicator Data'!AF128)-P$3))/(P$2-P$3)*10))),1))</f>
        <v>0</v>
      </c>
      <c r="Q121" s="99">
        <f t="shared" si="88"/>
        <v>0</v>
      </c>
      <c r="R121" s="122">
        <f>IF('Indicator Data'!AA128="x","x",ROUND(IF('Indicator Data'!AA128&gt;R$2,10,IF('Indicator Data'!AA128&lt;R$3,0,('Indicator Data'!AA128-R$3)/(R$2-R$3)*10)),1))</f>
        <v>6.4</v>
      </c>
      <c r="S121" s="122">
        <f>IF('Indicator Data'!AB128="x","x",ROUND(IF('Indicator Data'!AB128=0,0,IF(LOG('Indicator Data'!AB128)&gt;S$2,10,IF(LOG('Indicator Data'!AB128)&lt;S$3,0,((LOG('Indicator Data'!AB128)-S$3))/(S$2-S$3)*10))),1))</f>
        <v>1.2</v>
      </c>
      <c r="T121" s="122">
        <f>IF('Indicator Data'!AC128="x","x",ROUND(IF('Indicator Data'!AC128=0,0,IF(LOG('Indicator Data'!AC128)&gt;T$2,10,IF(LOG('Indicator Data'!AC128)&lt;T$3,0,((LOG('Indicator Data'!AC128)-T$3))/(T$2-T$3)*10))),1))</f>
        <v>9.1999999999999993</v>
      </c>
      <c r="U121" s="122">
        <f>IF('Indicator Data'!AD128="x","x",ROUND(IF('Indicator Data'!AD128&gt;U$2,10,IF('Indicator Data'!AD128&lt;U$3,0,('Indicator Data'!AD128-U$3)/(U$2-U$3)*10)),1))</f>
        <v>2.1</v>
      </c>
      <c r="V121" s="99">
        <f t="shared" si="89"/>
        <v>4.7</v>
      </c>
      <c r="W121" s="100">
        <f t="shared" si="80"/>
        <v>2.9</v>
      </c>
      <c r="X121" s="122">
        <f>IF('Indicator Data'!AP128="x","x",ROUND(IF('Indicator Data'!AP128=0,10,IF(LOG('Indicator Data'!AP128)&gt;X$2,0,IF(LOG('Indicator Data'!AP128)&lt;X$3,10,(X$2-LOG('Indicator Data'!AP128))/(X$2-X$3)*10))),1))</f>
        <v>0.7</v>
      </c>
      <c r="Y121" s="99">
        <f t="shared" si="90"/>
        <v>0.7</v>
      </c>
      <c r="Z121" s="122" t="str">
        <f>IF('Indicator Data'!AJ128="x","x",ROUND(IF('Indicator Data'!AJ128&gt;Z$2,10,IF('Indicator Data'!AJ128&lt;Z$3,0,('Indicator Data'!AJ128-Z$3)/(Z$2-Z$3)*10)),1))</f>
        <v>x</v>
      </c>
      <c r="AA121" s="122" t="str">
        <f>IF('Indicator Data'!AK128="x","x",ROUND(IF('Indicator Data'!AK128&gt;AA$2,10,IF('Indicator Data'!AK128&lt;AA$3,0,('Indicator Data'!AK128-AA$3)/(AA$2-AA$3)*10)),1))</f>
        <v>x</v>
      </c>
      <c r="AB121" s="99" t="str">
        <f t="shared" si="91"/>
        <v>x</v>
      </c>
      <c r="AC121" s="100">
        <f t="shared" si="92"/>
        <v>0.7</v>
      </c>
      <c r="AD121" s="122">
        <f>IF('Indicator Data'!AI128="x","x",ROUND(IF('Indicator Data'!AI128&gt;AD$2,10,IF('Indicator Data'!AI128&lt;AD$3,0,('Indicator Data'!AI128-AD$3)/(AD$2-AD$3)*10)),1))</f>
        <v>0.4</v>
      </c>
      <c r="AE121" s="122">
        <f>IF('Indicator Data'!AG128="x","x",ROUND(IF('Indicator Data'!AG128&gt;AE$2,0,IF('Indicator Data'!AG128&lt;AE$3,10,(AE$2-'Indicator Data'!AG128)/(AE$2-AE$3)*10)),1))</f>
        <v>8.1</v>
      </c>
      <c r="AF121" s="122" t="str">
        <f>IF('Indicator Data'!AH128="x","x",ROUND(IF('Indicator Data'!AH128&gt;AF$2,0,IF('Indicator Data'!AH128&lt;AF$3,10,(AF$2-'Indicator Data'!AH128)/(AF$2-AF$3)*10)),1))</f>
        <v>x</v>
      </c>
      <c r="AG121" s="99">
        <f t="shared" si="93"/>
        <v>4.3</v>
      </c>
      <c r="AH121" s="100">
        <f t="shared" si="94"/>
        <v>4.3</v>
      </c>
      <c r="AI121" s="101">
        <f t="shared" si="81"/>
        <v>2.6</v>
      </c>
      <c r="AJ121" s="27"/>
      <c r="AK121" s="27"/>
    </row>
    <row r="122" spans="1:37" ht="15.75" customHeight="1" x14ac:dyDescent="0.25">
      <c r="A122" s="37" t="s">
        <v>366</v>
      </c>
      <c r="B122" s="37" t="s">
        <v>367</v>
      </c>
      <c r="C122" s="122" t="str">
        <f>IF('Indicator Data'!AL129="x","x",ROUND(IF('Indicator Data'!AL129&gt;C$2,0,IF('Indicator Data'!AL129&lt;C$3,10,(C$2-'Indicator Data'!AL129)/(C$2-C$3)*10)),1))</f>
        <v>x</v>
      </c>
      <c r="D122" s="122">
        <f>IF('Indicator Data'!AM129="x","x",ROUND(IF('Indicator Data'!AM129&gt;D$2,0,IF('Indicator Data'!AM129&lt;D$3,10,(D$2-'Indicator Data'!AM129)/(D$2-D$3)*10)),1))</f>
        <v>6</v>
      </c>
      <c r="E122" s="99">
        <f t="shared" si="82"/>
        <v>6</v>
      </c>
      <c r="F122" s="100">
        <f t="shared" si="83"/>
        <v>6</v>
      </c>
      <c r="G122" s="122" t="str">
        <f>IF('Indicator Data'!AN129="x","x",ROUND(IF('Indicator Data'!AN129&gt;G$2,10,IF('Indicator Data'!AN129&lt;G$3,0,('Indicator Data'!AN129-G$3)/(G$2-G$3)*10)),1))</f>
        <v>x</v>
      </c>
      <c r="H122" s="99" t="str">
        <f t="shared" si="84"/>
        <v>x</v>
      </c>
      <c r="I122" s="100" t="str">
        <f t="shared" si="85"/>
        <v>x</v>
      </c>
      <c r="J122" s="122" t="str">
        <f>IF('Indicator Data'!AO129="x","x",ROUND(IF('Indicator Data'!AO129&gt;J$2,0,IF('Indicator Data'!AO129&lt;J$3,10,(J$2-'Indicator Data'!AO129)/(J$2-J$3)*10)),1))</f>
        <v>x</v>
      </c>
      <c r="K122" s="99" t="str">
        <f t="shared" ref="K122:L122" si="146">IF(AND(J122="x"),"x",ROUND(AVERAGE(J122),1))</f>
        <v>x</v>
      </c>
      <c r="L122" s="100" t="str">
        <f t="shared" si="146"/>
        <v>x</v>
      </c>
      <c r="M122" s="101">
        <f t="shared" si="79"/>
        <v>6</v>
      </c>
      <c r="N122" s="122">
        <f>IF('Indicator Data'!AE129="x","x",ROUND(IF('Indicator Data'!AE129&gt;N$2,10,IF('Indicator Data'!AE129&lt;N$3,0,('Indicator Data'!AE129-N$3)/(N$2-N$3)*10)),1))</f>
        <v>4.8</v>
      </c>
      <c r="O122" s="99">
        <f t="shared" si="87"/>
        <v>4.8</v>
      </c>
      <c r="P122" s="122">
        <f>IF('Indicator Data'!AF129="x","x",ROUND(IF('Indicator Data'!AF129=0,0,IF(LOG('Indicator Data'!AF129)&gt;P$2,10,IF(LOG('Indicator Data'!AF129)&lt;P$3,0,((LOG('Indicator Data'!AF129)-P$3))/(P$2-P$3)*10))),1))</f>
        <v>5.6</v>
      </c>
      <c r="Q122" s="99">
        <f t="shared" si="88"/>
        <v>5.6</v>
      </c>
      <c r="R122" s="122">
        <f>IF('Indicator Data'!AA129="x","x",ROUND(IF('Indicator Data'!AA129&gt;R$2,10,IF('Indicator Data'!AA129&lt;R$3,0,('Indicator Data'!AA129-R$3)/(R$2-R$3)*10)),1))</f>
        <v>0</v>
      </c>
      <c r="S122" s="122">
        <f>IF('Indicator Data'!AB129="x","x",ROUND(IF('Indicator Data'!AB129=0,0,IF(LOG('Indicator Data'!AB129)&gt;S$2,10,IF(LOG('Indicator Data'!AB129)&lt;S$3,0,((LOG('Indicator Data'!AB129)-S$3))/(S$2-S$3)*10))),1))</f>
        <v>2.4</v>
      </c>
      <c r="T122" s="122">
        <f>IF('Indicator Data'!AC129="x","x",ROUND(IF('Indicator Data'!AC129=0,0,IF(LOG('Indicator Data'!AC129)&gt;T$2,10,IF(LOG('Indicator Data'!AC129)&lt;T$3,0,((LOG('Indicator Data'!AC129)-T$3))/(T$2-T$3)*10))),1))</f>
        <v>9.1</v>
      </c>
      <c r="U122" s="122">
        <f>IF('Indicator Data'!AD129="x","x",ROUND(IF('Indicator Data'!AD129&gt;U$2,10,IF('Indicator Data'!AD129&lt;U$3,0,('Indicator Data'!AD129-U$3)/(U$2-U$3)*10)),1))</f>
        <v>2.8</v>
      </c>
      <c r="V122" s="99">
        <f t="shared" si="89"/>
        <v>3.6</v>
      </c>
      <c r="W122" s="100">
        <f t="shared" si="80"/>
        <v>4.7</v>
      </c>
      <c r="X122" s="122">
        <f>IF('Indicator Data'!AP129="x","x",ROUND(IF('Indicator Data'!AP129=0,10,IF(LOG('Indicator Data'!AP129)&gt;X$2,0,IF(LOG('Indicator Data'!AP129)&lt;X$3,10,(X$2-LOG('Indicator Data'!AP129))/(X$2-X$3)*10))),1))</f>
        <v>0.9</v>
      </c>
      <c r="Y122" s="99">
        <f t="shared" si="90"/>
        <v>0.9</v>
      </c>
      <c r="Z122" s="122" t="str">
        <f>IF('Indicator Data'!AJ129="x","x",ROUND(IF('Indicator Data'!AJ129&gt;Z$2,10,IF('Indicator Data'!AJ129&lt;Z$3,0,('Indicator Data'!AJ129-Z$3)/(Z$2-Z$3)*10)),1))</f>
        <v>x</v>
      </c>
      <c r="AA122" s="122" t="str">
        <f>IF('Indicator Data'!AK129="x","x",ROUND(IF('Indicator Data'!AK129&gt;AA$2,10,IF('Indicator Data'!AK129&lt;AA$3,0,('Indicator Data'!AK129-AA$3)/(AA$2-AA$3)*10)),1))</f>
        <v>x</v>
      </c>
      <c r="AB122" s="99" t="str">
        <f t="shared" si="91"/>
        <v>x</v>
      </c>
      <c r="AC122" s="100">
        <f t="shared" si="92"/>
        <v>0.9</v>
      </c>
      <c r="AD122" s="122">
        <f>IF('Indicator Data'!AI129="x","x",ROUND(IF('Indicator Data'!AI129&gt;AD$2,10,IF('Indicator Data'!AI129&lt;AD$3,0,('Indicator Data'!AI129-AD$3)/(AD$2-AD$3)*10)),1))</f>
        <v>0.9</v>
      </c>
      <c r="AE122" s="122">
        <f>IF('Indicator Data'!AG129="x","x",ROUND(IF('Indicator Data'!AG129&gt;AE$2,0,IF('Indicator Data'!AG129&lt;AE$3,10,(AE$2-'Indicator Data'!AG129)/(AE$2-AE$3)*10)),1))</f>
        <v>8.1</v>
      </c>
      <c r="AF122" s="122" t="str">
        <f>IF('Indicator Data'!AH129="x","x",ROUND(IF('Indicator Data'!AH129&gt;AF$2,0,IF('Indicator Data'!AH129&lt;AF$3,10,(AF$2-'Indicator Data'!AH129)/(AF$2-AF$3)*10)),1))</f>
        <v>x</v>
      </c>
      <c r="AG122" s="99">
        <f t="shared" si="93"/>
        <v>4.5</v>
      </c>
      <c r="AH122" s="100">
        <f t="shared" si="94"/>
        <v>4.5</v>
      </c>
      <c r="AI122" s="101">
        <f t="shared" si="81"/>
        <v>3.4</v>
      </c>
      <c r="AJ122" s="27"/>
      <c r="AK122" s="27"/>
    </row>
    <row r="123" spans="1:37" ht="15.75" customHeight="1" x14ac:dyDescent="0.25">
      <c r="A123" s="37" t="s">
        <v>368</v>
      </c>
      <c r="B123" s="37" t="s">
        <v>369</v>
      </c>
      <c r="C123" s="122" t="str">
        <f>IF('Indicator Data'!AL130="x","x",ROUND(IF('Indicator Data'!AL130&gt;C$2,0,IF('Indicator Data'!AL130&lt;C$3,10,(C$2-'Indicator Data'!AL130)/(C$2-C$3)*10)),1))</f>
        <v>x</v>
      </c>
      <c r="D123" s="122">
        <f>IF('Indicator Data'!AM130="x","x",ROUND(IF('Indicator Data'!AM130&gt;D$2,0,IF('Indicator Data'!AM130&lt;D$3,10,(D$2-'Indicator Data'!AM130)/(D$2-D$3)*10)),1))</f>
        <v>6</v>
      </c>
      <c r="E123" s="99">
        <f t="shared" si="82"/>
        <v>6</v>
      </c>
      <c r="F123" s="100">
        <f t="shared" si="83"/>
        <v>6</v>
      </c>
      <c r="G123" s="122" t="str">
        <f>IF('Indicator Data'!AN130="x","x",ROUND(IF('Indicator Data'!AN130&gt;G$2,10,IF('Indicator Data'!AN130&lt;G$3,0,('Indicator Data'!AN130-G$3)/(G$2-G$3)*10)),1))</f>
        <v>x</v>
      </c>
      <c r="H123" s="99" t="str">
        <f t="shared" si="84"/>
        <v>x</v>
      </c>
      <c r="I123" s="100" t="str">
        <f t="shared" si="85"/>
        <v>x</v>
      </c>
      <c r="J123" s="122" t="str">
        <f>IF('Indicator Data'!AO130="x","x",ROUND(IF('Indicator Data'!AO130&gt;J$2,0,IF('Indicator Data'!AO130&lt;J$3,10,(J$2-'Indicator Data'!AO130)/(J$2-J$3)*10)),1))</f>
        <v>x</v>
      </c>
      <c r="K123" s="99" t="str">
        <f t="shared" ref="K123:L123" si="147">IF(AND(J123="x"),"x",ROUND(AVERAGE(J123),1))</f>
        <v>x</v>
      </c>
      <c r="L123" s="100" t="str">
        <f t="shared" si="147"/>
        <v>x</v>
      </c>
      <c r="M123" s="101">
        <f t="shared" si="79"/>
        <v>6</v>
      </c>
      <c r="N123" s="122">
        <f>IF('Indicator Data'!AE130="x","x",ROUND(IF('Indicator Data'!AE130&gt;N$2,10,IF('Indicator Data'!AE130&lt;N$3,0,('Indicator Data'!AE130-N$3)/(N$2-N$3)*10)),1))</f>
        <v>3.6</v>
      </c>
      <c r="O123" s="99">
        <f t="shared" si="87"/>
        <v>3.6</v>
      </c>
      <c r="P123" s="122">
        <f>IF('Indicator Data'!AF130="x","x",ROUND(IF('Indicator Data'!AF130=0,0,IF(LOG('Indicator Data'!AF130)&gt;P$2,10,IF(LOG('Indicator Data'!AF130)&lt;P$3,0,((LOG('Indicator Data'!AF130)-P$3))/(P$2-P$3)*10))),1))</f>
        <v>3.3</v>
      </c>
      <c r="Q123" s="99">
        <f t="shared" si="88"/>
        <v>3.3</v>
      </c>
      <c r="R123" s="122">
        <f>IF('Indicator Data'!AA130="x","x",ROUND(IF('Indicator Data'!AA130&gt;R$2,10,IF('Indicator Data'!AA130&lt;R$3,0,('Indicator Data'!AA130-R$3)/(R$2-R$3)*10)),1))</f>
        <v>0</v>
      </c>
      <c r="S123" s="122">
        <f>IF('Indicator Data'!AB130="x","x",ROUND(IF('Indicator Data'!AB130=0,0,IF(LOG('Indicator Data'!AB130)&gt;S$2,10,IF(LOG('Indicator Data'!AB130)&lt;S$3,0,((LOG('Indicator Data'!AB130)-S$3))/(S$2-S$3)*10))),1))</f>
        <v>5.0999999999999996</v>
      </c>
      <c r="T123" s="122">
        <f>IF('Indicator Data'!AC130="x","x",ROUND(IF('Indicator Data'!AC130=0,0,IF(LOG('Indicator Data'!AC130)&gt;T$2,10,IF(LOG('Indicator Data'!AC130)&lt;T$3,0,((LOG('Indicator Data'!AC130)-T$3))/(T$2-T$3)*10))),1))</f>
        <v>9.8000000000000007</v>
      </c>
      <c r="U123" s="122">
        <f>IF('Indicator Data'!AD130="x","x",ROUND(IF('Indicator Data'!AD130&gt;U$2,10,IF('Indicator Data'!AD130&lt;U$3,0,('Indicator Data'!AD130-U$3)/(U$2-U$3)*10)),1))</f>
        <v>0</v>
      </c>
      <c r="V123" s="99">
        <f t="shared" si="89"/>
        <v>3.7</v>
      </c>
      <c r="W123" s="100">
        <f t="shared" si="80"/>
        <v>3.5</v>
      </c>
      <c r="X123" s="122">
        <f>IF('Indicator Data'!AP130="x","x",ROUND(IF('Indicator Data'!AP130=0,10,IF(LOG('Indicator Data'!AP130)&gt;X$2,0,IF(LOG('Indicator Data'!AP130)&lt;X$3,10,(X$2-LOG('Indicator Data'!AP130))/(X$2-X$3)*10))),1))</f>
        <v>3</v>
      </c>
      <c r="Y123" s="99">
        <f t="shared" si="90"/>
        <v>3</v>
      </c>
      <c r="Z123" s="122" t="str">
        <f>IF('Indicator Data'!AJ130="x","x",ROUND(IF('Indicator Data'!AJ130&gt;Z$2,10,IF('Indicator Data'!AJ130&lt;Z$3,0,('Indicator Data'!AJ130-Z$3)/(Z$2-Z$3)*10)),1))</f>
        <v>x</v>
      </c>
      <c r="AA123" s="122" t="str">
        <f>IF('Indicator Data'!AK130="x","x",ROUND(IF('Indicator Data'!AK130&gt;AA$2,10,IF('Indicator Data'!AK130&lt;AA$3,0,('Indicator Data'!AK130-AA$3)/(AA$2-AA$3)*10)),1))</f>
        <v>x</v>
      </c>
      <c r="AB123" s="99" t="str">
        <f t="shared" si="91"/>
        <v>x</v>
      </c>
      <c r="AC123" s="100">
        <f t="shared" si="92"/>
        <v>3</v>
      </c>
      <c r="AD123" s="122">
        <f>IF('Indicator Data'!AI130="x","x",ROUND(IF('Indicator Data'!AI130&gt;AD$2,10,IF('Indicator Data'!AI130&lt;AD$3,0,('Indicator Data'!AI130-AD$3)/(AD$2-AD$3)*10)),1))</f>
        <v>0</v>
      </c>
      <c r="AE123" s="122">
        <f>IF('Indicator Data'!AG130="x","x",ROUND(IF('Indicator Data'!AG130&gt;AE$2,0,IF('Indicator Data'!AG130&lt;AE$3,10,(AE$2-'Indicator Data'!AG130)/(AE$2-AE$3)*10)),1))</f>
        <v>8.4</v>
      </c>
      <c r="AF123" s="122" t="str">
        <f>IF('Indicator Data'!AH130="x","x",ROUND(IF('Indicator Data'!AH130&gt;AF$2,0,IF('Indicator Data'!AH130&lt;AF$3,10,(AF$2-'Indicator Data'!AH130)/(AF$2-AF$3)*10)),1))</f>
        <v>x</v>
      </c>
      <c r="AG123" s="99">
        <f t="shared" si="93"/>
        <v>4.2</v>
      </c>
      <c r="AH123" s="100">
        <f t="shared" si="94"/>
        <v>4.2</v>
      </c>
      <c r="AI123" s="101">
        <f t="shared" si="81"/>
        <v>3.6</v>
      </c>
      <c r="AJ123" s="27"/>
      <c r="AK123" s="27"/>
    </row>
    <row r="124" spans="1:37" ht="15.75" customHeight="1" x14ac:dyDescent="0.25">
      <c r="A124" s="37" t="s">
        <v>370</v>
      </c>
      <c r="B124" s="37" t="s">
        <v>371</v>
      </c>
      <c r="C124" s="122" t="str">
        <f>IF('Indicator Data'!AL131="x","x",ROUND(IF('Indicator Data'!AL131&gt;C$2,0,IF('Indicator Data'!AL131&lt;C$3,10,(C$2-'Indicator Data'!AL131)/(C$2-C$3)*10)),1))</f>
        <v>x</v>
      </c>
      <c r="D124" s="122" t="str">
        <f>IF('Indicator Data'!AM131="x","x",ROUND(IF('Indicator Data'!AM131&gt;D$2,0,IF('Indicator Data'!AM131&lt;D$3,10,(D$2-'Indicator Data'!AM131)/(D$2-D$3)*10)),1))</f>
        <v>x</v>
      </c>
      <c r="E124" s="99" t="str">
        <f t="shared" si="82"/>
        <v>x</v>
      </c>
      <c r="F124" s="100" t="str">
        <f t="shared" si="83"/>
        <v>x</v>
      </c>
      <c r="G124" s="122" t="str">
        <f>IF('Indicator Data'!AN131="x","x",ROUND(IF('Indicator Data'!AN131&gt;G$2,10,IF('Indicator Data'!AN131&lt;G$3,0,('Indicator Data'!AN131-G$3)/(G$2-G$3)*10)),1))</f>
        <v>x</v>
      </c>
      <c r="H124" s="99" t="str">
        <f t="shared" si="84"/>
        <v>x</v>
      </c>
      <c r="I124" s="100" t="str">
        <f t="shared" si="85"/>
        <v>x</v>
      </c>
      <c r="J124" s="122" t="str">
        <f>IF('Indicator Data'!AO131="x","x",ROUND(IF('Indicator Data'!AO131&gt;J$2,0,IF('Indicator Data'!AO131&lt;J$3,10,(J$2-'Indicator Data'!AO131)/(J$2-J$3)*10)),1))</f>
        <v>x</v>
      </c>
      <c r="K124" s="99" t="str">
        <f t="shared" ref="K124:L124" si="148">IF(AND(J124="x"),"x",ROUND(AVERAGE(J124),1))</f>
        <v>x</v>
      </c>
      <c r="L124" s="100" t="str">
        <f t="shared" si="148"/>
        <v>x</v>
      </c>
      <c r="M124" s="101" t="str">
        <f t="shared" si="79"/>
        <v>x</v>
      </c>
      <c r="N124" s="122" t="str">
        <f>IF('Indicator Data'!AE131="x","x",ROUND(IF('Indicator Data'!AE131&gt;N$2,10,IF('Indicator Data'!AE131&lt;N$3,0,('Indicator Data'!AE131-N$3)/(N$2-N$3)*10)),1))</f>
        <v>x</v>
      </c>
      <c r="O124" s="99" t="str">
        <f t="shared" si="87"/>
        <v>x</v>
      </c>
      <c r="P124" s="122" t="str">
        <f>IF('Indicator Data'!AF131="x","x",ROUND(IF('Indicator Data'!AF131=0,0,IF(LOG('Indicator Data'!AF131)&gt;P$2,10,IF(LOG('Indicator Data'!AF131)&lt;P$3,0,((LOG('Indicator Data'!AF131)-P$3))/(P$2-P$3)*10))),1))</f>
        <v>x</v>
      </c>
      <c r="Q124" s="99" t="str">
        <f t="shared" si="88"/>
        <v>x</v>
      </c>
      <c r="R124" s="122" t="str">
        <f>IF('Indicator Data'!AA131="x","x",ROUND(IF('Indicator Data'!AA131&gt;R$2,10,IF('Indicator Data'!AA131&lt;R$3,0,('Indicator Data'!AA131-R$3)/(R$2-R$3)*10)),1))</f>
        <v>x</v>
      </c>
      <c r="S124" s="122" t="str">
        <f>IF('Indicator Data'!AB131="x","x",ROUND(IF('Indicator Data'!AB131=0,0,IF(LOG('Indicator Data'!AB131)&gt;S$2,10,IF(LOG('Indicator Data'!AB131)&lt;S$3,0,((LOG('Indicator Data'!AB131)-S$3))/(S$2-S$3)*10))),1))</f>
        <v>x</v>
      </c>
      <c r="T124" s="122" t="str">
        <f>IF('Indicator Data'!AC131="x","x",ROUND(IF('Indicator Data'!AC131=0,0,IF(LOG('Indicator Data'!AC131)&gt;T$2,10,IF(LOG('Indicator Data'!AC131)&lt;T$3,0,((LOG('Indicator Data'!AC131)-T$3))/(T$2-T$3)*10))),1))</f>
        <v>x</v>
      </c>
      <c r="U124" s="122" t="str">
        <f>IF('Indicator Data'!AD131="x","x",ROUND(IF('Indicator Data'!AD131&gt;U$2,10,IF('Indicator Data'!AD131&lt;U$3,0,('Indicator Data'!AD131-U$3)/(U$2-U$3)*10)),1))</f>
        <v>x</v>
      </c>
      <c r="V124" s="99" t="str">
        <f t="shared" si="89"/>
        <v>x</v>
      </c>
      <c r="W124" s="100" t="str">
        <f t="shared" si="80"/>
        <v>x</v>
      </c>
      <c r="X124" s="122">
        <f>IF('Indicator Data'!AP131="x","x",ROUND(IF('Indicator Data'!AP131=0,10,IF(LOG('Indicator Data'!AP131)&gt;X$2,0,IF(LOG('Indicator Data'!AP131)&lt;X$3,10,(X$2-LOG('Indicator Data'!AP131))/(X$2-X$3)*10))),1))</f>
        <v>5.6</v>
      </c>
      <c r="Y124" s="99">
        <f t="shared" si="90"/>
        <v>5.6</v>
      </c>
      <c r="Z124" s="122" t="str">
        <f>IF('Indicator Data'!AJ131="x","x",ROUND(IF('Indicator Data'!AJ131&gt;Z$2,10,IF('Indicator Data'!AJ131&lt;Z$3,0,('Indicator Data'!AJ131-Z$3)/(Z$2-Z$3)*10)),1))</f>
        <v>x</v>
      </c>
      <c r="AA124" s="122" t="str">
        <f>IF('Indicator Data'!AK131="x","x",ROUND(IF('Indicator Data'!AK131&gt;AA$2,10,IF('Indicator Data'!AK131&lt;AA$3,0,('Indicator Data'!AK131-AA$3)/(AA$2-AA$3)*10)),1))</f>
        <v>x</v>
      </c>
      <c r="AB124" s="99" t="str">
        <f t="shared" si="91"/>
        <v>x</v>
      </c>
      <c r="AC124" s="100">
        <f t="shared" si="92"/>
        <v>5.6</v>
      </c>
      <c r="AD124" s="122" t="str">
        <f>IF('Indicator Data'!AI131="x","x",ROUND(IF('Indicator Data'!AI131&gt;AD$2,10,IF('Indicator Data'!AI131&lt;AD$3,0,('Indicator Data'!AI131-AD$3)/(AD$2-AD$3)*10)),1))</f>
        <v>x</v>
      </c>
      <c r="AE124" s="122">
        <f>IF('Indicator Data'!AG131="x","x",ROUND(IF('Indicator Data'!AG131&gt;AE$2,0,IF('Indicator Data'!AG131&lt;AE$3,10,(AE$2-'Indicator Data'!AG131)/(AE$2-AE$3)*10)),1))</f>
        <v>8.6999999999999993</v>
      </c>
      <c r="AF124" s="122" t="str">
        <f>IF('Indicator Data'!AH131="x","x",ROUND(IF('Indicator Data'!AH131&gt;AF$2,0,IF('Indicator Data'!AH131&lt;AF$3,10,(AF$2-'Indicator Data'!AH131)/(AF$2-AF$3)*10)),1))</f>
        <v>x</v>
      </c>
      <c r="AG124" s="99">
        <f t="shared" si="93"/>
        <v>8.6999999999999993</v>
      </c>
      <c r="AH124" s="100">
        <f t="shared" si="94"/>
        <v>8.6999999999999993</v>
      </c>
      <c r="AI124" s="101">
        <f t="shared" si="81"/>
        <v>7.2</v>
      </c>
      <c r="AJ124" s="27"/>
      <c r="AK124" s="27"/>
    </row>
    <row r="125" spans="1:37" ht="15.75" customHeight="1" x14ac:dyDescent="0.25">
      <c r="A125" s="37" t="s">
        <v>372</v>
      </c>
      <c r="B125" s="37" t="s">
        <v>373</v>
      </c>
      <c r="C125" s="122" t="str">
        <f>IF('Indicator Data'!AL132="x","x",ROUND(IF('Indicator Data'!AL132&gt;C$2,0,IF('Indicator Data'!AL132&lt;C$3,10,(C$2-'Indicator Data'!AL132)/(C$2-C$3)*10)),1))</f>
        <v>x</v>
      </c>
      <c r="D125" s="122">
        <f>IF('Indicator Data'!AM132="x","x",ROUND(IF('Indicator Data'!AM132&gt;D$2,0,IF('Indicator Data'!AM132&lt;D$3,10,(D$2-'Indicator Data'!AM132)/(D$2-D$3)*10)),1))</f>
        <v>6</v>
      </c>
      <c r="E125" s="99">
        <f t="shared" si="82"/>
        <v>6</v>
      </c>
      <c r="F125" s="100">
        <f t="shared" si="83"/>
        <v>6</v>
      </c>
      <c r="G125" s="122" t="str">
        <f>IF('Indicator Data'!AN132="x","x",ROUND(IF('Indicator Data'!AN132&gt;G$2,10,IF('Indicator Data'!AN132&lt;G$3,0,('Indicator Data'!AN132-G$3)/(G$2-G$3)*10)),1))</f>
        <v>x</v>
      </c>
      <c r="H125" s="99" t="str">
        <f t="shared" si="84"/>
        <v>x</v>
      </c>
      <c r="I125" s="100" t="str">
        <f t="shared" si="85"/>
        <v>x</v>
      </c>
      <c r="J125" s="122" t="str">
        <f>IF('Indicator Data'!AO132="x","x",ROUND(IF('Indicator Data'!AO132&gt;J$2,0,IF('Indicator Data'!AO132&lt;J$3,10,(J$2-'Indicator Data'!AO132)/(J$2-J$3)*10)),1))</f>
        <v>x</v>
      </c>
      <c r="K125" s="99" t="str">
        <f t="shared" ref="K125:L125" si="149">IF(AND(J125="x"),"x",ROUND(AVERAGE(J125),1))</f>
        <v>x</v>
      </c>
      <c r="L125" s="100" t="str">
        <f t="shared" si="149"/>
        <v>x</v>
      </c>
      <c r="M125" s="101">
        <f t="shared" si="79"/>
        <v>6</v>
      </c>
      <c r="N125" s="122">
        <f>IF('Indicator Data'!AE132="x","x",ROUND(IF('Indicator Data'!AE132&gt;N$2,10,IF('Indicator Data'!AE132&lt;N$3,0,('Indicator Data'!AE132-N$3)/(N$2-N$3)*10)),1))</f>
        <v>6.3</v>
      </c>
      <c r="O125" s="99">
        <f t="shared" si="87"/>
        <v>6.3</v>
      </c>
      <c r="P125" s="122">
        <f>IF('Indicator Data'!AF132="x","x",ROUND(IF('Indicator Data'!AF132=0,0,IF(LOG('Indicator Data'!AF132)&gt;P$2,10,IF(LOG('Indicator Data'!AF132)&lt;P$3,0,((LOG('Indicator Data'!AF132)-P$3))/(P$2-P$3)*10))),1))</f>
        <v>2.5</v>
      </c>
      <c r="Q125" s="99">
        <f t="shared" si="88"/>
        <v>2.5</v>
      </c>
      <c r="R125" s="122">
        <f>IF('Indicator Data'!AA132="x","x",ROUND(IF('Indicator Data'!AA132&gt;R$2,10,IF('Indicator Data'!AA132&lt;R$3,0,('Indicator Data'!AA132-R$3)/(R$2-R$3)*10)),1))</f>
        <v>1.8</v>
      </c>
      <c r="S125" s="122">
        <f>IF('Indicator Data'!AB132="x","x",ROUND(IF('Indicator Data'!AB132=0,0,IF(LOG('Indicator Data'!AB132)&gt;S$2,10,IF(LOG('Indicator Data'!AB132)&lt;S$3,0,((LOG('Indicator Data'!AB132)-S$3))/(S$2-S$3)*10))),1))</f>
        <v>4</v>
      </c>
      <c r="T125" s="122">
        <f>IF('Indicator Data'!AC132="x","x",ROUND(IF('Indicator Data'!AC132=0,0,IF(LOG('Indicator Data'!AC132)&gt;T$2,10,IF(LOG('Indicator Data'!AC132)&lt;T$3,0,((LOG('Indicator Data'!AC132)-T$3))/(T$2-T$3)*10))),1))</f>
        <v>6.8</v>
      </c>
      <c r="U125" s="122">
        <f>IF('Indicator Data'!AD132="x","x",ROUND(IF('Indicator Data'!AD132&gt;U$2,10,IF('Indicator Data'!AD132&lt;U$3,0,('Indicator Data'!AD132-U$3)/(U$2-U$3)*10)),1))</f>
        <v>0</v>
      </c>
      <c r="V125" s="99">
        <f t="shared" si="89"/>
        <v>3.2</v>
      </c>
      <c r="W125" s="100">
        <f t="shared" si="80"/>
        <v>4</v>
      </c>
      <c r="X125" s="122">
        <f>IF('Indicator Data'!AP132="x","x",ROUND(IF('Indicator Data'!AP132=0,10,IF(LOG('Indicator Data'!AP132)&gt;X$2,0,IF(LOG('Indicator Data'!AP132)&lt;X$3,10,(X$2-LOG('Indicator Data'!AP132))/(X$2-X$3)*10))),1))</f>
        <v>8</v>
      </c>
      <c r="Y125" s="99">
        <f t="shared" si="90"/>
        <v>8</v>
      </c>
      <c r="Z125" s="122" t="str">
        <f>IF('Indicator Data'!AJ132="x","x",ROUND(IF('Indicator Data'!AJ132&gt;Z$2,10,IF('Indicator Data'!AJ132&lt;Z$3,0,('Indicator Data'!AJ132-Z$3)/(Z$2-Z$3)*10)),1))</f>
        <v>x</v>
      </c>
      <c r="AA125" s="122" t="str">
        <f>IF('Indicator Data'!AK132="x","x",ROUND(IF('Indicator Data'!AK132&gt;AA$2,10,IF('Indicator Data'!AK132&lt;AA$3,0,('Indicator Data'!AK132-AA$3)/(AA$2-AA$3)*10)),1))</f>
        <v>x</v>
      </c>
      <c r="AB125" s="99" t="str">
        <f t="shared" si="91"/>
        <v>x</v>
      </c>
      <c r="AC125" s="100">
        <f t="shared" si="92"/>
        <v>8</v>
      </c>
      <c r="AD125" s="122">
        <f>IF('Indicator Data'!AI132="x","x",ROUND(IF('Indicator Data'!AI132&gt;AD$2,10,IF('Indicator Data'!AI132&lt;AD$3,0,('Indicator Data'!AI132-AD$3)/(AD$2-AD$3)*10)),1))</f>
        <v>0.9</v>
      </c>
      <c r="AE125" s="122">
        <f>IF('Indicator Data'!AG132="x","x",ROUND(IF('Indicator Data'!AG132&gt;AE$2,0,IF('Indicator Data'!AG132&lt;AE$3,10,(AE$2-'Indicator Data'!AG132)/(AE$2-AE$3)*10)),1))</f>
        <v>8</v>
      </c>
      <c r="AF125" s="122" t="str">
        <f>IF('Indicator Data'!AH132="x","x",ROUND(IF('Indicator Data'!AH132&gt;AF$2,0,IF('Indicator Data'!AH132&lt;AF$3,10,(AF$2-'Indicator Data'!AH132)/(AF$2-AF$3)*10)),1))</f>
        <v>x</v>
      </c>
      <c r="AG125" s="99">
        <f t="shared" si="93"/>
        <v>4.5</v>
      </c>
      <c r="AH125" s="100">
        <f t="shared" si="94"/>
        <v>4.5</v>
      </c>
      <c r="AI125" s="101">
        <f t="shared" si="81"/>
        <v>5.5</v>
      </c>
      <c r="AJ125" s="27"/>
      <c r="AK125" s="27"/>
    </row>
    <row r="126" spans="1:37" ht="15.75" customHeight="1" x14ac:dyDescent="0.25">
      <c r="A126" s="37" t="s">
        <v>374</v>
      </c>
      <c r="B126" s="37" t="s">
        <v>375</v>
      </c>
      <c r="C126" s="122" t="str">
        <f>IF('Indicator Data'!AL133="x","x",ROUND(IF('Indicator Data'!AL133&gt;C$2,0,IF('Indicator Data'!AL133&lt;C$3,10,(C$2-'Indicator Data'!AL133)/(C$2-C$3)*10)),1))</f>
        <v>x</v>
      </c>
      <c r="D126" s="122">
        <f>IF('Indicator Data'!AM133="x","x",ROUND(IF('Indicator Data'!AM133&gt;D$2,0,IF('Indicator Data'!AM133&lt;D$3,10,(D$2-'Indicator Data'!AM133)/(D$2-D$3)*10)),1))</f>
        <v>0</v>
      </c>
      <c r="E126" s="99">
        <f t="shared" si="82"/>
        <v>0</v>
      </c>
      <c r="F126" s="100">
        <f t="shared" si="83"/>
        <v>0</v>
      </c>
      <c r="G126" s="122" t="str">
        <f>IF('Indicator Data'!AN133="x","x",ROUND(IF('Indicator Data'!AN133&gt;G$2,10,IF('Indicator Data'!AN133&lt;G$3,0,('Indicator Data'!AN133-G$3)/(G$2-G$3)*10)),1))</f>
        <v>x</v>
      </c>
      <c r="H126" s="99" t="str">
        <f t="shared" si="84"/>
        <v>x</v>
      </c>
      <c r="I126" s="100" t="str">
        <f t="shared" si="85"/>
        <v>x</v>
      </c>
      <c r="J126" s="122" t="str">
        <f>IF('Indicator Data'!AO133="x","x",ROUND(IF('Indicator Data'!AO133&gt;J$2,0,IF('Indicator Data'!AO133&lt;J$3,10,(J$2-'Indicator Data'!AO133)/(J$2-J$3)*10)),1))</f>
        <v>x</v>
      </c>
      <c r="K126" s="99" t="str">
        <f t="shared" ref="K126:L126" si="150">IF(AND(J126="x"),"x",ROUND(AVERAGE(J126),1))</f>
        <v>x</v>
      </c>
      <c r="L126" s="100" t="str">
        <f t="shared" si="150"/>
        <v>x</v>
      </c>
      <c r="M126" s="101">
        <f t="shared" si="79"/>
        <v>0</v>
      </c>
      <c r="N126" s="122">
        <f>IF('Indicator Data'!AE133="x","x",ROUND(IF('Indicator Data'!AE133&gt;N$2,10,IF('Indicator Data'!AE133&lt;N$3,0,('Indicator Data'!AE133-N$3)/(N$2-N$3)*10)),1))</f>
        <v>9.5</v>
      </c>
      <c r="O126" s="99">
        <f t="shared" si="87"/>
        <v>9.5</v>
      </c>
      <c r="P126" s="122">
        <f>IF('Indicator Data'!AF133="x","x",ROUND(IF('Indicator Data'!AF133=0,0,IF(LOG('Indicator Data'!AF133)&gt;P$2,10,IF(LOG('Indicator Data'!AF133)&lt;P$3,0,((LOG('Indicator Data'!AF133)-P$3))/(P$2-P$3)*10))),1))</f>
        <v>10</v>
      </c>
      <c r="Q126" s="99">
        <f t="shared" si="88"/>
        <v>10</v>
      </c>
      <c r="R126" s="122">
        <f>IF('Indicator Data'!AA133="x","x",ROUND(IF('Indicator Data'!AA133&gt;R$2,10,IF('Indicator Data'!AA133&lt;R$3,0,('Indicator Data'!AA133-R$3)/(R$2-R$3)*10)),1))</f>
        <v>10</v>
      </c>
      <c r="S126" s="122">
        <f>IF('Indicator Data'!AB133="x","x",ROUND(IF('Indicator Data'!AB133=0,0,IF(LOG('Indicator Data'!AB133)&gt;S$2,10,IF(LOG('Indicator Data'!AB133)&lt;S$3,0,((LOG('Indicator Data'!AB133)-S$3))/(S$2-S$3)*10))),1))</f>
        <v>5.6</v>
      </c>
      <c r="T126" s="122">
        <f>IF('Indicator Data'!AC133="x","x",ROUND(IF('Indicator Data'!AC133=0,0,IF(LOG('Indicator Data'!AC133)&gt;T$2,10,IF(LOG('Indicator Data'!AC133)&lt;T$3,0,((LOG('Indicator Data'!AC133)-T$3))/(T$2-T$3)*10))),1))</f>
        <v>8.6</v>
      </c>
      <c r="U126" s="122">
        <f>IF('Indicator Data'!AD133="x","x",ROUND(IF('Indicator Data'!AD133&gt;U$2,10,IF('Indicator Data'!AD133&lt;U$3,0,('Indicator Data'!AD133-U$3)/(U$2-U$3)*10)),1))</f>
        <v>8.9</v>
      </c>
      <c r="V126" s="99">
        <f t="shared" si="89"/>
        <v>8.3000000000000007</v>
      </c>
      <c r="W126" s="100">
        <f t="shared" si="80"/>
        <v>9.3000000000000007</v>
      </c>
      <c r="X126" s="122">
        <f>IF('Indicator Data'!AP133="x","x",ROUND(IF('Indicator Data'!AP133=0,10,IF(LOG('Indicator Data'!AP133)&gt;X$2,0,IF(LOG('Indicator Data'!AP133)&lt;X$3,10,(X$2-LOG('Indicator Data'!AP133))/(X$2-X$3)*10))),1))</f>
        <v>0</v>
      </c>
      <c r="Y126" s="99">
        <f t="shared" si="90"/>
        <v>0</v>
      </c>
      <c r="Z126" s="122" t="str">
        <f>IF('Indicator Data'!AJ133="x","x",ROUND(IF('Indicator Data'!AJ133&gt;Z$2,10,IF('Indicator Data'!AJ133&lt;Z$3,0,('Indicator Data'!AJ133-Z$3)/(Z$2-Z$3)*10)),1))</f>
        <v>x</v>
      </c>
      <c r="AA126" s="122" t="str">
        <f>IF('Indicator Data'!AK133="x","x",ROUND(IF('Indicator Data'!AK133&gt;AA$2,10,IF('Indicator Data'!AK133&lt;AA$3,0,('Indicator Data'!AK133-AA$3)/(AA$2-AA$3)*10)),1))</f>
        <v>x</v>
      </c>
      <c r="AB126" s="99" t="str">
        <f t="shared" si="91"/>
        <v>x</v>
      </c>
      <c r="AC126" s="100">
        <f t="shared" si="92"/>
        <v>0</v>
      </c>
      <c r="AD126" s="122">
        <f>IF('Indicator Data'!AI133="x","x",ROUND(IF('Indicator Data'!AI133&gt;AD$2,10,IF('Indicator Data'!AI133&lt;AD$3,0,('Indicator Data'!AI133-AD$3)/(AD$2-AD$3)*10)),1))</f>
        <v>0</v>
      </c>
      <c r="AE126" s="122">
        <f>IF('Indicator Data'!AG133="x","x",ROUND(IF('Indicator Data'!AG133&gt;AE$2,0,IF('Indicator Data'!AG133&lt;AE$3,10,(AE$2-'Indicator Data'!AG133)/(AE$2-AE$3)*10)),1))</f>
        <v>8.9</v>
      </c>
      <c r="AF126" s="122" t="str">
        <f>IF('Indicator Data'!AH133="x","x",ROUND(IF('Indicator Data'!AH133&gt;AF$2,0,IF('Indicator Data'!AH133&lt;AF$3,10,(AF$2-'Indicator Data'!AH133)/(AF$2-AF$3)*10)),1))</f>
        <v>x</v>
      </c>
      <c r="AG126" s="99">
        <f t="shared" si="93"/>
        <v>4.5</v>
      </c>
      <c r="AH126" s="100">
        <f t="shared" si="94"/>
        <v>4.5</v>
      </c>
      <c r="AI126" s="101">
        <f t="shared" si="81"/>
        <v>4.5999999999999996</v>
      </c>
      <c r="AJ126" s="27"/>
      <c r="AK126" s="27"/>
    </row>
    <row r="127" spans="1:37" ht="15.75" customHeight="1" x14ac:dyDescent="0.25">
      <c r="A127" s="37" t="s">
        <v>376</v>
      </c>
      <c r="B127" s="37" t="s">
        <v>377</v>
      </c>
      <c r="C127" s="122" t="str">
        <f>IF('Indicator Data'!AL134="x","x",ROUND(IF('Indicator Data'!AL134&gt;C$2,0,IF('Indicator Data'!AL134&lt;C$3,10,(C$2-'Indicator Data'!AL134)/(C$2-C$3)*10)),1))</f>
        <v>x</v>
      </c>
      <c r="D127" s="122">
        <f>IF('Indicator Data'!AM134="x","x",ROUND(IF('Indicator Data'!AM134&gt;D$2,0,IF('Indicator Data'!AM134&lt;D$3,10,(D$2-'Indicator Data'!AM134)/(D$2-D$3)*10)),1))</f>
        <v>0</v>
      </c>
      <c r="E127" s="99">
        <f t="shared" si="82"/>
        <v>0</v>
      </c>
      <c r="F127" s="100">
        <f t="shared" si="83"/>
        <v>0</v>
      </c>
      <c r="G127" s="122" t="str">
        <f>IF('Indicator Data'!AN134="x","x",ROUND(IF('Indicator Data'!AN134&gt;G$2,10,IF('Indicator Data'!AN134&lt;G$3,0,('Indicator Data'!AN134-G$3)/(G$2-G$3)*10)),1))</f>
        <v>x</v>
      </c>
      <c r="H127" s="99" t="str">
        <f t="shared" si="84"/>
        <v>x</v>
      </c>
      <c r="I127" s="100" t="str">
        <f t="shared" si="85"/>
        <v>x</v>
      </c>
      <c r="J127" s="122" t="str">
        <f>IF('Indicator Data'!AO134="x","x",ROUND(IF('Indicator Data'!AO134&gt;J$2,0,IF('Indicator Data'!AO134&lt;J$3,10,(J$2-'Indicator Data'!AO134)/(J$2-J$3)*10)),1))</f>
        <v>x</v>
      </c>
      <c r="K127" s="99" t="str">
        <f t="shared" ref="K127:L127" si="151">IF(AND(J127="x"),"x",ROUND(AVERAGE(J127),1))</f>
        <v>x</v>
      </c>
      <c r="L127" s="100" t="str">
        <f t="shared" si="151"/>
        <v>x</v>
      </c>
      <c r="M127" s="101">
        <f t="shared" si="79"/>
        <v>0</v>
      </c>
      <c r="N127" s="122">
        <f>IF('Indicator Data'!AE134="x","x",ROUND(IF('Indicator Data'!AE134&gt;N$2,10,IF('Indicator Data'!AE134&lt;N$3,0,('Indicator Data'!AE134-N$3)/(N$2-N$3)*10)),1))</f>
        <v>7.2</v>
      </c>
      <c r="O127" s="99">
        <f t="shared" si="87"/>
        <v>7.2</v>
      </c>
      <c r="P127" s="122">
        <f>IF('Indicator Data'!AF134="x","x",ROUND(IF('Indicator Data'!AF134=0,0,IF(LOG('Indicator Data'!AF134)&gt;P$2,10,IF(LOG('Indicator Data'!AF134)&lt;P$3,0,((LOG('Indicator Data'!AF134)-P$3))/(P$2-P$3)*10))),1))</f>
        <v>4.5</v>
      </c>
      <c r="Q127" s="99">
        <f t="shared" si="88"/>
        <v>4.5</v>
      </c>
      <c r="R127" s="122">
        <f>IF('Indicator Data'!AA134="x","x",ROUND(IF('Indicator Data'!AA134&gt;R$2,10,IF('Indicator Data'!AA134&lt;R$3,0,('Indicator Data'!AA134-R$3)/(R$2-R$3)*10)),1))</f>
        <v>5</v>
      </c>
      <c r="S127" s="122">
        <f>IF('Indicator Data'!AB134="x","x",ROUND(IF('Indicator Data'!AB134=0,0,IF(LOG('Indicator Data'!AB134)&gt;S$2,10,IF(LOG('Indicator Data'!AB134)&lt;S$3,0,((LOG('Indicator Data'!AB134)-S$3))/(S$2-S$3)*10))),1))</f>
        <v>5.0999999999999996</v>
      </c>
      <c r="T127" s="122">
        <f>IF('Indicator Data'!AC134="x","x",ROUND(IF('Indicator Data'!AC134=0,0,IF(LOG('Indicator Data'!AC134)&gt;T$2,10,IF(LOG('Indicator Data'!AC134)&lt;T$3,0,((LOG('Indicator Data'!AC134)-T$3))/(T$2-T$3)*10))),1))</f>
        <v>8.6999999999999993</v>
      </c>
      <c r="U127" s="122">
        <f>IF('Indicator Data'!AD134="x","x",ROUND(IF('Indicator Data'!AD134&gt;U$2,10,IF('Indicator Data'!AD134&lt;U$3,0,('Indicator Data'!AD134-U$3)/(U$2-U$3)*10)),1))</f>
        <v>4.3</v>
      </c>
      <c r="V127" s="99">
        <f t="shared" si="89"/>
        <v>5.8</v>
      </c>
      <c r="W127" s="100">
        <f t="shared" si="80"/>
        <v>5.8</v>
      </c>
      <c r="X127" s="122">
        <f>IF('Indicator Data'!AP134="x","x",ROUND(IF('Indicator Data'!AP134=0,10,IF(LOG('Indicator Data'!AP134)&gt;X$2,0,IF(LOG('Indicator Data'!AP134)&lt;X$3,10,(X$2-LOG('Indicator Data'!AP134))/(X$2-X$3)*10))),1))</f>
        <v>0</v>
      </c>
      <c r="Y127" s="99">
        <f t="shared" si="90"/>
        <v>0</v>
      </c>
      <c r="Z127" s="122" t="str">
        <f>IF('Indicator Data'!AJ134="x","x",ROUND(IF('Indicator Data'!AJ134&gt;Z$2,10,IF('Indicator Data'!AJ134&lt;Z$3,0,('Indicator Data'!AJ134-Z$3)/(Z$2-Z$3)*10)),1))</f>
        <v>x</v>
      </c>
      <c r="AA127" s="122" t="str">
        <f>IF('Indicator Data'!AK134="x","x",ROUND(IF('Indicator Data'!AK134&gt;AA$2,10,IF('Indicator Data'!AK134&lt;AA$3,0,('Indicator Data'!AK134-AA$3)/(AA$2-AA$3)*10)),1))</f>
        <v>x</v>
      </c>
      <c r="AB127" s="99" t="str">
        <f t="shared" si="91"/>
        <v>x</v>
      </c>
      <c r="AC127" s="100">
        <f t="shared" si="92"/>
        <v>0</v>
      </c>
      <c r="AD127" s="122">
        <f>IF('Indicator Data'!AI134="x","x",ROUND(IF('Indicator Data'!AI134&gt;AD$2,10,IF('Indicator Data'!AI134&lt;AD$3,0,('Indicator Data'!AI134-AD$3)/(AD$2-AD$3)*10)),1))</f>
        <v>0</v>
      </c>
      <c r="AE127" s="122">
        <f>IF('Indicator Data'!AG134="x","x",ROUND(IF('Indicator Data'!AG134&gt;AE$2,0,IF('Indicator Data'!AG134&lt;AE$3,10,(AE$2-'Indicator Data'!AG134)/(AE$2-AE$3)*10)),1))</f>
        <v>8.8000000000000007</v>
      </c>
      <c r="AF127" s="122" t="str">
        <f>IF('Indicator Data'!AH134="x","x",ROUND(IF('Indicator Data'!AH134&gt;AF$2,0,IF('Indicator Data'!AH134&lt;AF$3,10,(AF$2-'Indicator Data'!AH134)/(AF$2-AF$3)*10)),1))</f>
        <v>x</v>
      </c>
      <c r="AG127" s="99">
        <f t="shared" si="93"/>
        <v>4.4000000000000004</v>
      </c>
      <c r="AH127" s="100">
        <f t="shared" si="94"/>
        <v>4.4000000000000004</v>
      </c>
      <c r="AI127" s="101">
        <f t="shared" si="81"/>
        <v>3.4</v>
      </c>
      <c r="AJ127" s="27"/>
      <c r="AK127" s="27"/>
    </row>
    <row r="128" spans="1:37" ht="15.75" customHeight="1" x14ac:dyDescent="0.25">
      <c r="A128" s="37" t="s">
        <v>378</v>
      </c>
      <c r="B128" s="37" t="s">
        <v>379</v>
      </c>
      <c r="C128" s="122" t="str">
        <f>IF('Indicator Data'!AL135="x","x",ROUND(IF('Indicator Data'!AL135&gt;C$2,0,IF('Indicator Data'!AL135&lt;C$3,10,(C$2-'Indicator Data'!AL135)/(C$2-C$3)*10)),1))</f>
        <v>x</v>
      </c>
      <c r="D128" s="122">
        <f>IF('Indicator Data'!AM135="x","x",ROUND(IF('Indicator Data'!AM135&gt;D$2,0,IF('Indicator Data'!AM135&lt;D$3,10,(D$2-'Indicator Data'!AM135)/(D$2-D$3)*10)),1))</f>
        <v>6</v>
      </c>
      <c r="E128" s="99">
        <f t="shared" si="82"/>
        <v>6</v>
      </c>
      <c r="F128" s="100">
        <f t="shared" si="83"/>
        <v>6</v>
      </c>
      <c r="G128" s="122" t="str">
        <f>IF('Indicator Data'!AN135="x","x",ROUND(IF('Indicator Data'!AN135&gt;G$2,10,IF('Indicator Data'!AN135&lt;G$3,0,('Indicator Data'!AN135-G$3)/(G$2-G$3)*10)),1))</f>
        <v>x</v>
      </c>
      <c r="H128" s="99" t="str">
        <f t="shared" si="84"/>
        <v>x</v>
      </c>
      <c r="I128" s="100" t="str">
        <f t="shared" si="85"/>
        <v>x</v>
      </c>
      <c r="J128" s="122" t="str">
        <f>IF('Indicator Data'!AO135="x","x",ROUND(IF('Indicator Data'!AO135&gt;J$2,0,IF('Indicator Data'!AO135&lt;J$3,10,(J$2-'Indicator Data'!AO135)/(J$2-J$3)*10)),1))</f>
        <v>x</v>
      </c>
      <c r="K128" s="99" t="str">
        <f t="shared" ref="K128:L128" si="152">IF(AND(J128="x"),"x",ROUND(AVERAGE(J128),1))</f>
        <v>x</v>
      </c>
      <c r="L128" s="100" t="str">
        <f t="shared" si="152"/>
        <v>x</v>
      </c>
      <c r="M128" s="101">
        <f t="shared" si="79"/>
        <v>6</v>
      </c>
      <c r="N128" s="122">
        <f>IF('Indicator Data'!AE135="x","x",ROUND(IF('Indicator Data'!AE135&gt;N$2,10,IF('Indicator Data'!AE135&lt;N$3,0,('Indicator Data'!AE135-N$3)/(N$2-N$3)*10)),1))</f>
        <v>0.7</v>
      </c>
      <c r="O128" s="99">
        <f t="shared" si="87"/>
        <v>0.7</v>
      </c>
      <c r="P128" s="122">
        <f>IF('Indicator Data'!AF135="x","x",ROUND(IF('Indicator Data'!AF135=0,0,IF(LOG('Indicator Data'!AF135)&gt;P$2,10,IF(LOG('Indicator Data'!AF135)&lt;P$3,0,((LOG('Indicator Data'!AF135)-P$3))/(P$2-P$3)*10))),1))</f>
        <v>0</v>
      </c>
      <c r="Q128" s="99">
        <f t="shared" si="88"/>
        <v>0</v>
      </c>
      <c r="R128" s="122">
        <f>IF('Indicator Data'!AA135="x","x",ROUND(IF('Indicator Data'!AA135&gt;R$2,10,IF('Indicator Data'!AA135&lt;R$3,0,('Indicator Data'!AA135-R$3)/(R$2-R$3)*10)),1))</f>
        <v>0</v>
      </c>
      <c r="S128" s="122">
        <f>IF('Indicator Data'!AB135="x","x",ROUND(IF('Indicator Data'!AB135=0,0,IF(LOG('Indicator Data'!AB135)&gt;S$2,10,IF(LOG('Indicator Data'!AB135)&lt;S$3,0,((LOG('Indicator Data'!AB135)-S$3))/(S$2-S$3)*10))),1))</f>
        <v>0</v>
      </c>
      <c r="T128" s="122">
        <f>IF('Indicator Data'!AC135="x","x",ROUND(IF('Indicator Data'!AC135=0,0,IF(LOG('Indicator Data'!AC135)&gt;T$2,10,IF(LOG('Indicator Data'!AC135)&lt;T$3,0,((LOG('Indicator Data'!AC135)-T$3))/(T$2-T$3)*10))),1))</f>
        <v>9.5</v>
      </c>
      <c r="U128" s="122">
        <f>IF('Indicator Data'!AD135="x","x",ROUND(IF('Indicator Data'!AD135&gt;U$2,10,IF('Indicator Data'!AD135&lt;U$3,0,('Indicator Data'!AD135-U$3)/(U$2-U$3)*10)),1))</f>
        <v>0</v>
      </c>
      <c r="V128" s="99">
        <f t="shared" si="89"/>
        <v>2.4</v>
      </c>
      <c r="W128" s="100">
        <f t="shared" si="80"/>
        <v>1</v>
      </c>
      <c r="X128" s="122">
        <f>IF('Indicator Data'!AP135="x","x",ROUND(IF('Indicator Data'!AP135=0,10,IF(LOG('Indicator Data'!AP135)&gt;X$2,0,IF(LOG('Indicator Data'!AP135)&lt;X$3,10,(X$2-LOG('Indicator Data'!AP135))/(X$2-X$3)*10))),1))</f>
        <v>0</v>
      </c>
      <c r="Y128" s="99">
        <f t="shared" si="90"/>
        <v>0</v>
      </c>
      <c r="Z128" s="122" t="str">
        <f>IF('Indicator Data'!AJ135="x","x",ROUND(IF('Indicator Data'!AJ135&gt;Z$2,10,IF('Indicator Data'!AJ135&lt;Z$3,0,('Indicator Data'!AJ135-Z$3)/(Z$2-Z$3)*10)),1))</f>
        <v>x</v>
      </c>
      <c r="AA128" s="122" t="str">
        <f>IF('Indicator Data'!AK135="x","x",ROUND(IF('Indicator Data'!AK135&gt;AA$2,10,IF('Indicator Data'!AK135&lt;AA$3,0,('Indicator Data'!AK135-AA$3)/(AA$2-AA$3)*10)),1))</f>
        <v>x</v>
      </c>
      <c r="AB128" s="99" t="str">
        <f t="shared" si="91"/>
        <v>x</v>
      </c>
      <c r="AC128" s="100">
        <f t="shared" si="92"/>
        <v>0</v>
      </c>
      <c r="AD128" s="122">
        <f>IF('Indicator Data'!AI135="x","x",ROUND(IF('Indicator Data'!AI135&gt;AD$2,10,IF('Indicator Data'!AI135&lt;AD$3,0,('Indicator Data'!AI135-AD$3)/(AD$2-AD$3)*10)),1))</f>
        <v>0.1</v>
      </c>
      <c r="AE128" s="122">
        <f>IF('Indicator Data'!AG135="x","x",ROUND(IF('Indicator Data'!AG135&gt;AE$2,0,IF('Indicator Data'!AG135&lt;AE$3,10,(AE$2-'Indicator Data'!AG135)/(AE$2-AE$3)*10)),1))</f>
        <v>6.6</v>
      </c>
      <c r="AF128" s="122" t="str">
        <f>IF('Indicator Data'!AH135="x","x",ROUND(IF('Indicator Data'!AH135&gt;AF$2,0,IF('Indicator Data'!AH135&lt;AF$3,10,(AF$2-'Indicator Data'!AH135)/(AF$2-AF$3)*10)),1))</f>
        <v>x</v>
      </c>
      <c r="AG128" s="99">
        <f t="shared" si="93"/>
        <v>3.4</v>
      </c>
      <c r="AH128" s="100">
        <f t="shared" si="94"/>
        <v>3.4</v>
      </c>
      <c r="AI128" s="101">
        <f t="shared" si="81"/>
        <v>1.5</v>
      </c>
      <c r="AJ128" s="27"/>
      <c r="AK128" s="27"/>
    </row>
    <row r="129" spans="1:37" ht="15.75" customHeight="1" x14ac:dyDescent="0.25">
      <c r="A129" s="37" t="s">
        <v>380</v>
      </c>
      <c r="B129" s="37" t="s">
        <v>381</v>
      </c>
      <c r="C129" s="122" t="str">
        <f>IF('Indicator Data'!AL136="x","x",ROUND(IF('Indicator Data'!AL136&gt;C$2,0,IF('Indicator Data'!AL136&lt;C$3,10,(C$2-'Indicator Data'!AL136)/(C$2-C$3)*10)),1))</f>
        <v>x</v>
      </c>
      <c r="D129" s="122">
        <f>IF('Indicator Data'!AM136="x","x",ROUND(IF('Indicator Data'!AM136&gt;D$2,0,IF('Indicator Data'!AM136&lt;D$3,10,(D$2-'Indicator Data'!AM136)/(D$2-D$3)*10)),1))</f>
        <v>6</v>
      </c>
      <c r="E129" s="99">
        <f t="shared" si="82"/>
        <v>6</v>
      </c>
      <c r="F129" s="100">
        <f t="shared" si="83"/>
        <v>6</v>
      </c>
      <c r="G129" s="122" t="str">
        <f>IF('Indicator Data'!AN136="x","x",ROUND(IF('Indicator Data'!AN136&gt;G$2,10,IF('Indicator Data'!AN136&lt;G$3,0,('Indicator Data'!AN136-G$3)/(G$2-G$3)*10)),1))</f>
        <v>x</v>
      </c>
      <c r="H129" s="99" t="str">
        <f t="shared" si="84"/>
        <v>x</v>
      </c>
      <c r="I129" s="100" t="str">
        <f t="shared" si="85"/>
        <v>x</v>
      </c>
      <c r="J129" s="122" t="str">
        <f>IF('Indicator Data'!AO136="x","x",ROUND(IF('Indicator Data'!AO136&gt;J$2,0,IF('Indicator Data'!AO136&lt;J$3,10,(J$2-'Indicator Data'!AO136)/(J$2-J$3)*10)),1))</f>
        <v>x</v>
      </c>
      <c r="K129" s="99" t="str">
        <f t="shared" ref="K129:L129" si="153">IF(AND(J129="x"),"x",ROUND(AVERAGE(J129),1))</f>
        <v>x</v>
      </c>
      <c r="L129" s="100" t="str">
        <f t="shared" si="153"/>
        <v>x</v>
      </c>
      <c r="M129" s="101">
        <f t="shared" si="79"/>
        <v>6</v>
      </c>
      <c r="N129" s="122">
        <f>IF('Indicator Data'!AE136="x","x",ROUND(IF('Indicator Data'!AE136&gt;N$2,10,IF('Indicator Data'!AE136&lt;N$3,0,('Indicator Data'!AE136-N$3)/(N$2-N$3)*10)),1))</f>
        <v>7.8</v>
      </c>
      <c r="O129" s="99">
        <f t="shared" si="87"/>
        <v>7.8</v>
      </c>
      <c r="P129" s="122">
        <f>IF('Indicator Data'!AF136="x","x",ROUND(IF('Indicator Data'!AF136=0,0,IF(LOG('Indicator Data'!AF136)&gt;P$2,10,IF(LOG('Indicator Data'!AF136)&lt;P$3,0,((LOG('Indicator Data'!AF136)-P$3))/(P$2-P$3)*10))),1))</f>
        <v>6.2</v>
      </c>
      <c r="Q129" s="99">
        <f t="shared" si="88"/>
        <v>6.2</v>
      </c>
      <c r="R129" s="122">
        <f>IF('Indicator Data'!AA136="x","x",ROUND(IF('Indicator Data'!AA136&gt;R$2,10,IF('Indicator Data'!AA136&lt;R$3,0,('Indicator Data'!AA136-R$3)/(R$2-R$3)*10)),1))</f>
        <v>10</v>
      </c>
      <c r="S129" s="122">
        <f>IF('Indicator Data'!AB136="x","x",ROUND(IF('Indicator Data'!AB136=0,0,IF(LOG('Indicator Data'!AB136)&gt;S$2,10,IF(LOG('Indicator Data'!AB136)&lt;S$3,0,((LOG('Indicator Data'!AB136)-S$3))/(S$2-S$3)*10))),1))</f>
        <v>0.7</v>
      </c>
      <c r="T129" s="122">
        <f>IF('Indicator Data'!AC136="x","x",ROUND(IF('Indicator Data'!AC136=0,0,IF(LOG('Indicator Data'!AC136)&gt;T$2,10,IF(LOG('Indicator Data'!AC136)&lt;T$3,0,((LOG('Indicator Data'!AC136)-T$3))/(T$2-T$3)*10))),1))</f>
        <v>6.9</v>
      </c>
      <c r="U129" s="122">
        <f>IF('Indicator Data'!AD136="x","x",ROUND(IF('Indicator Data'!AD136&gt;U$2,10,IF('Indicator Data'!AD136&lt;U$3,0,('Indicator Data'!AD136-U$3)/(U$2-U$3)*10)),1))</f>
        <v>10</v>
      </c>
      <c r="V129" s="99">
        <f t="shared" si="89"/>
        <v>6.9</v>
      </c>
      <c r="W129" s="100">
        <f t="shared" si="80"/>
        <v>7</v>
      </c>
      <c r="X129" s="122">
        <f>IF('Indicator Data'!AP136="x","x",ROUND(IF('Indicator Data'!AP136=0,10,IF(LOG('Indicator Data'!AP136)&gt;X$2,0,IF(LOG('Indicator Data'!AP136)&lt;X$3,10,(X$2-LOG('Indicator Data'!AP136))/(X$2-X$3)*10))),1))</f>
        <v>10</v>
      </c>
      <c r="Y129" s="99">
        <f t="shared" si="90"/>
        <v>10</v>
      </c>
      <c r="Z129" s="122" t="str">
        <f>IF('Indicator Data'!AJ136="x","x",ROUND(IF('Indicator Data'!AJ136&gt;Z$2,10,IF('Indicator Data'!AJ136&lt;Z$3,0,('Indicator Data'!AJ136-Z$3)/(Z$2-Z$3)*10)),1))</f>
        <v>x</v>
      </c>
      <c r="AA129" s="122" t="str">
        <f>IF('Indicator Data'!AK136="x","x",ROUND(IF('Indicator Data'!AK136&gt;AA$2,10,IF('Indicator Data'!AK136&lt;AA$3,0,('Indicator Data'!AK136-AA$3)/(AA$2-AA$3)*10)),1))</f>
        <v>x</v>
      </c>
      <c r="AB129" s="99" t="str">
        <f t="shared" si="91"/>
        <v>x</v>
      </c>
      <c r="AC129" s="100">
        <f t="shared" si="92"/>
        <v>10</v>
      </c>
      <c r="AD129" s="122">
        <f>IF('Indicator Data'!AI136="x","x",ROUND(IF('Indicator Data'!AI136&gt;AD$2,10,IF('Indicator Data'!AI136&lt;AD$3,0,('Indicator Data'!AI136-AD$3)/(AD$2-AD$3)*10)),1))</f>
        <v>5.3</v>
      </c>
      <c r="AE129" s="122">
        <f>IF('Indicator Data'!AG136="x","x",ROUND(IF('Indicator Data'!AG136&gt;AE$2,0,IF('Indicator Data'!AG136&lt;AE$3,10,(AE$2-'Indicator Data'!AG136)/(AE$2-AE$3)*10)),1))</f>
        <v>9.4</v>
      </c>
      <c r="AF129" s="122" t="str">
        <f>IF('Indicator Data'!AH136="x","x",ROUND(IF('Indicator Data'!AH136&gt;AF$2,0,IF('Indicator Data'!AH136&lt;AF$3,10,(AF$2-'Indicator Data'!AH136)/(AF$2-AF$3)*10)),1))</f>
        <v>x</v>
      </c>
      <c r="AG129" s="99">
        <f t="shared" si="93"/>
        <v>7.4</v>
      </c>
      <c r="AH129" s="100">
        <f t="shared" si="94"/>
        <v>7.4</v>
      </c>
      <c r="AI129" s="101">
        <f t="shared" si="81"/>
        <v>8.1</v>
      </c>
      <c r="AJ129" s="27"/>
      <c r="AK129" s="27"/>
    </row>
    <row r="130" spans="1:37" ht="15.75" customHeight="1" x14ac:dyDescent="0.25">
      <c r="A130" s="37" t="s">
        <v>382</v>
      </c>
      <c r="B130" s="37" t="s">
        <v>383</v>
      </c>
      <c r="C130" s="122" t="str">
        <f>IF('Indicator Data'!AL137="x","x",ROUND(IF('Indicator Data'!AL137&gt;C$2,0,IF('Indicator Data'!AL137&lt;C$3,10,(C$2-'Indicator Data'!AL137)/(C$2-C$3)*10)),1))</f>
        <v>x</v>
      </c>
      <c r="D130" s="122" t="str">
        <f>IF('Indicator Data'!AM137="x","x",ROUND(IF('Indicator Data'!AM137&gt;D$2,0,IF('Indicator Data'!AM137&lt;D$3,10,(D$2-'Indicator Data'!AM137)/(D$2-D$3)*10)),1))</f>
        <v>x</v>
      </c>
      <c r="E130" s="99" t="str">
        <f t="shared" si="82"/>
        <v>x</v>
      </c>
      <c r="F130" s="100" t="str">
        <f t="shared" si="83"/>
        <v>x</v>
      </c>
      <c r="G130" s="122" t="str">
        <f>IF('Indicator Data'!AN137="x","x",ROUND(IF('Indicator Data'!AN137&gt;G$2,10,IF('Indicator Data'!AN137&lt;G$3,0,('Indicator Data'!AN137-G$3)/(G$2-G$3)*10)),1))</f>
        <v>x</v>
      </c>
      <c r="H130" s="99" t="str">
        <f t="shared" si="84"/>
        <v>x</v>
      </c>
      <c r="I130" s="100" t="str">
        <f t="shared" si="85"/>
        <v>x</v>
      </c>
      <c r="J130" s="122" t="str">
        <f>IF('Indicator Data'!AO137="x","x",ROUND(IF('Indicator Data'!AO137&gt;J$2,0,IF('Indicator Data'!AO137&lt;J$3,10,(J$2-'Indicator Data'!AO137)/(J$2-J$3)*10)),1))</f>
        <v>x</v>
      </c>
      <c r="K130" s="99" t="str">
        <f t="shared" ref="K130:L130" si="154">IF(AND(J130="x"),"x",ROUND(AVERAGE(J130),1))</f>
        <v>x</v>
      </c>
      <c r="L130" s="100" t="str">
        <f t="shared" si="154"/>
        <v>x</v>
      </c>
      <c r="M130" s="101" t="str">
        <f t="shared" si="79"/>
        <v>x</v>
      </c>
      <c r="N130" s="122" t="str">
        <f>IF('Indicator Data'!AE137="x","x",ROUND(IF('Indicator Data'!AE137&gt;N$2,10,IF('Indicator Data'!AE137&lt;N$3,0,('Indicator Data'!AE137-N$3)/(N$2-N$3)*10)),1))</f>
        <v>x</v>
      </c>
      <c r="O130" s="99" t="str">
        <f t="shared" si="87"/>
        <v>x</v>
      </c>
      <c r="P130" s="122" t="str">
        <f>IF('Indicator Data'!AF137="x","x",ROUND(IF('Indicator Data'!AF137=0,0,IF(LOG('Indicator Data'!AF137)&gt;P$2,10,IF(LOG('Indicator Data'!AF137)&lt;P$3,0,((LOG('Indicator Data'!AF137)-P$3))/(P$2-P$3)*10))),1))</f>
        <v>x</v>
      </c>
      <c r="Q130" s="99" t="str">
        <f t="shared" si="88"/>
        <v>x</v>
      </c>
      <c r="R130" s="122" t="str">
        <f>IF('Indicator Data'!AA137="x","x",ROUND(IF('Indicator Data'!AA137&gt;R$2,10,IF('Indicator Data'!AA137&lt;R$3,0,('Indicator Data'!AA137-R$3)/(R$2-R$3)*10)),1))</f>
        <v>x</v>
      </c>
      <c r="S130" s="122" t="str">
        <f>IF('Indicator Data'!AB137="x","x",ROUND(IF('Indicator Data'!AB137=0,0,IF(LOG('Indicator Data'!AB137)&gt;S$2,10,IF(LOG('Indicator Data'!AB137)&lt;S$3,0,((LOG('Indicator Data'!AB137)-S$3))/(S$2-S$3)*10))),1))</f>
        <v>x</v>
      </c>
      <c r="T130" s="122" t="str">
        <f>IF('Indicator Data'!AC137="x","x",ROUND(IF('Indicator Data'!AC137=0,0,IF(LOG('Indicator Data'!AC137)&gt;T$2,10,IF(LOG('Indicator Data'!AC137)&lt;T$3,0,((LOG('Indicator Data'!AC137)-T$3))/(T$2-T$3)*10))),1))</f>
        <v>x</v>
      </c>
      <c r="U130" s="122" t="str">
        <f>IF('Indicator Data'!AD137="x","x",ROUND(IF('Indicator Data'!AD137&gt;U$2,10,IF('Indicator Data'!AD137&lt;U$3,0,('Indicator Data'!AD137-U$3)/(U$2-U$3)*10)),1))</f>
        <v>x</v>
      </c>
      <c r="V130" s="99" t="str">
        <f t="shared" si="89"/>
        <v>x</v>
      </c>
      <c r="W130" s="100" t="str">
        <f t="shared" si="80"/>
        <v>x</v>
      </c>
      <c r="X130" s="122">
        <f>IF('Indicator Data'!AP137="x","x",ROUND(IF('Indicator Data'!AP137=0,10,IF(LOG('Indicator Data'!AP137)&gt;X$2,0,IF(LOG('Indicator Data'!AP137)&lt;X$3,10,(X$2-LOG('Indicator Data'!AP137))/(X$2-X$3)*10))),1))</f>
        <v>0</v>
      </c>
      <c r="Y130" s="99">
        <f t="shared" si="90"/>
        <v>0</v>
      </c>
      <c r="Z130" s="122" t="str">
        <f>IF('Indicator Data'!AJ137="x","x",ROUND(IF('Indicator Data'!AJ137&gt;Z$2,10,IF('Indicator Data'!AJ137&lt;Z$3,0,('Indicator Data'!AJ137-Z$3)/(Z$2-Z$3)*10)),1))</f>
        <v>x</v>
      </c>
      <c r="AA130" s="122" t="str">
        <f>IF('Indicator Data'!AK137="x","x",ROUND(IF('Indicator Data'!AK137&gt;AA$2,10,IF('Indicator Data'!AK137&lt;AA$3,0,('Indicator Data'!AK137-AA$3)/(AA$2-AA$3)*10)),1))</f>
        <v>x</v>
      </c>
      <c r="AB130" s="99" t="str">
        <f t="shared" si="91"/>
        <v>x</v>
      </c>
      <c r="AC130" s="100">
        <f t="shared" si="92"/>
        <v>0</v>
      </c>
      <c r="AD130" s="122" t="str">
        <f>IF('Indicator Data'!AI137="x","x",ROUND(IF('Indicator Data'!AI137&gt;AD$2,10,IF('Indicator Data'!AI137&lt;AD$3,0,('Indicator Data'!AI137-AD$3)/(AD$2-AD$3)*10)),1))</f>
        <v>x</v>
      </c>
      <c r="AE130" s="122">
        <f>IF('Indicator Data'!AG137="x","x",ROUND(IF('Indicator Data'!AG137&gt;AE$2,0,IF('Indicator Data'!AG137&lt;AE$3,10,(AE$2-'Indicator Data'!AG137)/(AE$2-AE$3)*10)),1))</f>
        <v>8.9</v>
      </c>
      <c r="AF130" s="122" t="str">
        <f>IF('Indicator Data'!AH137="x","x",ROUND(IF('Indicator Data'!AH137&gt;AF$2,0,IF('Indicator Data'!AH137&lt;AF$3,10,(AF$2-'Indicator Data'!AH137)/(AF$2-AF$3)*10)),1))</f>
        <v>x</v>
      </c>
      <c r="AG130" s="99">
        <f t="shared" si="93"/>
        <v>8.9</v>
      </c>
      <c r="AH130" s="100">
        <f t="shared" si="94"/>
        <v>8.9</v>
      </c>
      <c r="AI130" s="101">
        <f t="shared" si="81"/>
        <v>4.5</v>
      </c>
      <c r="AJ130" s="27"/>
      <c r="AK130" s="27"/>
    </row>
    <row r="131" spans="1:37" ht="15.75" customHeight="1" x14ac:dyDescent="0.25">
      <c r="A131" s="37" t="s">
        <v>384</v>
      </c>
      <c r="B131" s="37" t="s">
        <v>385</v>
      </c>
      <c r="C131" s="122" t="str">
        <f>IF('Indicator Data'!AL138="x","x",ROUND(IF('Indicator Data'!AL138&gt;C$2,0,IF('Indicator Data'!AL138&lt;C$3,10,(C$2-'Indicator Data'!AL138)/(C$2-C$3)*10)),1))</f>
        <v>x</v>
      </c>
      <c r="D131" s="122">
        <f>IF('Indicator Data'!AM138="x","x",ROUND(IF('Indicator Data'!AM138&gt;D$2,0,IF('Indicator Data'!AM138&lt;D$3,10,(D$2-'Indicator Data'!AM138)/(D$2-D$3)*10)),1))</f>
        <v>6</v>
      </c>
      <c r="E131" s="99">
        <f t="shared" si="82"/>
        <v>6</v>
      </c>
      <c r="F131" s="100">
        <f t="shared" si="83"/>
        <v>6</v>
      </c>
      <c r="G131" s="122" t="str">
        <f>IF('Indicator Data'!AN138="x","x",ROUND(IF('Indicator Data'!AN138&gt;G$2,10,IF('Indicator Data'!AN138&lt;G$3,0,('Indicator Data'!AN138-G$3)/(G$2-G$3)*10)),1))</f>
        <v>x</v>
      </c>
      <c r="H131" s="99" t="str">
        <f t="shared" si="84"/>
        <v>x</v>
      </c>
      <c r="I131" s="100" t="str">
        <f t="shared" si="85"/>
        <v>x</v>
      </c>
      <c r="J131" s="122" t="str">
        <f>IF('Indicator Data'!AO138="x","x",ROUND(IF('Indicator Data'!AO138&gt;J$2,0,IF('Indicator Data'!AO138&lt;J$3,10,(J$2-'Indicator Data'!AO138)/(J$2-J$3)*10)),1))</f>
        <v>x</v>
      </c>
      <c r="K131" s="99" t="str">
        <f t="shared" ref="K131:L131" si="155">IF(AND(J131="x"),"x",ROUND(AVERAGE(J131),1))</f>
        <v>x</v>
      </c>
      <c r="L131" s="100" t="str">
        <f t="shared" si="155"/>
        <v>x</v>
      </c>
      <c r="M131" s="101">
        <f t="shared" si="79"/>
        <v>6</v>
      </c>
      <c r="N131" s="122">
        <f>IF('Indicator Data'!AE138="x","x",ROUND(IF('Indicator Data'!AE138&gt;N$2,10,IF('Indicator Data'!AE138&lt;N$3,0,('Indicator Data'!AE138-N$3)/(N$2-N$3)*10)),1))</f>
        <v>8.4</v>
      </c>
      <c r="O131" s="99">
        <f t="shared" si="87"/>
        <v>8.4</v>
      </c>
      <c r="P131" s="122">
        <f>IF('Indicator Data'!AF138="x","x",ROUND(IF('Indicator Data'!AF138=0,0,IF(LOG('Indicator Data'!AF138)&gt;P$2,10,IF(LOG('Indicator Data'!AF138)&lt;P$3,0,((LOG('Indicator Data'!AF138)-P$3))/(P$2-P$3)*10))),1))</f>
        <v>8.8000000000000007</v>
      </c>
      <c r="Q131" s="99">
        <f t="shared" si="88"/>
        <v>8.8000000000000007</v>
      </c>
      <c r="R131" s="122">
        <f>IF('Indicator Data'!AA138="x","x",ROUND(IF('Indicator Data'!AA138&gt;R$2,10,IF('Indicator Data'!AA138&lt;R$3,0,('Indicator Data'!AA138-R$3)/(R$2-R$3)*10)),1))</f>
        <v>7.9</v>
      </c>
      <c r="S131" s="122">
        <f>IF('Indicator Data'!AB138="x","x",ROUND(IF('Indicator Data'!AB138=0,0,IF(LOG('Indicator Data'!AB138)&gt;S$2,10,IF(LOG('Indicator Data'!AB138)&lt;S$3,0,((LOG('Indicator Data'!AB138)-S$3))/(S$2-S$3)*10))),1))</f>
        <v>0</v>
      </c>
      <c r="T131" s="122">
        <f>IF('Indicator Data'!AC138="x","x",ROUND(IF('Indicator Data'!AC138=0,0,IF(LOG('Indicator Data'!AC138)&gt;T$2,10,IF(LOG('Indicator Data'!AC138)&lt;T$3,0,((LOG('Indicator Data'!AC138)-T$3))/(T$2-T$3)*10))),1))</f>
        <v>9.6999999999999993</v>
      </c>
      <c r="U131" s="122">
        <f>IF('Indicator Data'!AD138="x","x",ROUND(IF('Indicator Data'!AD138&gt;U$2,10,IF('Indicator Data'!AD138&lt;U$3,0,('Indicator Data'!AD138-U$3)/(U$2-U$3)*10)),1))</f>
        <v>9.6</v>
      </c>
      <c r="V131" s="99">
        <f t="shared" si="89"/>
        <v>6.8</v>
      </c>
      <c r="W131" s="100">
        <f t="shared" si="80"/>
        <v>8</v>
      </c>
      <c r="X131" s="122">
        <f>IF('Indicator Data'!AP138="x","x",ROUND(IF('Indicator Data'!AP138=0,10,IF(LOG('Indicator Data'!AP138)&gt;X$2,0,IF(LOG('Indicator Data'!AP138)&lt;X$3,10,(X$2-LOG('Indicator Data'!AP138))/(X$2-X$3)*10))),1))</f>
        <v>4.3</v>
      </c>
      <c r="Y131" s="99">
        <f t="shared" si="90"/>
        <v>4.3</v>
      </c>
      <c r="Z131" s="122" t="str">
        <f>IF('Indicator Data'!AJ138="x","x",ROUND(IF('Indicator Data'!AJ138&gt;Z$2,10,IF('Indicator Data'!AJ138&lt;Z$3,0,('Indicator Data'!AJ138-Z$3)/(Z$2-Z$3)*10)),1))</f>
        <v>x</v>
      </c>
      <c r="AA131" s="122" t="str">
        <f>IF('Indicator Data'!AK138="x","x",ROUND(IF('Indicator Data'!AK138&gt;AA$2,10,IF('Indicator Data'!AK138&lt;AA$3,0,('Indicator Data'!AK138-AA$3)/(AA$2-AA$3)*10)),1))</f>
        <v>x</v>
      </c>
      <c r="AB131" s="99" t="str">
        <f t="shared" si="91"/>
        <v>x</v>
      </c>
      <c r="AC131" s="100">
        <f t="shared" si="92"/>
        <v>4.3</v>
      </c>
      <c r="AD131" s="122">
        <f>IF('Indicator Data'!AI138="x","x",ROUND(IF('Indicator Data'!AI138&gt;AD$2,10,IF('Indicator Data'!AI138&lt;AD$3,0,('Indicator Data'!AI138-AD$3)/(AD$2-AD$3)*10)),1))</f>
        <v>6.6</v>
      </c>
      <c r="AE131" s="122">
        <f>IF('Indicator Data'!AG138="x","x",ROUND(IF('Indicator Data'!AG138&gt;AE$2,0,IF('Indicator Data'!AG138&lt;AE$3,10,(AE$2-'Indicator Data'!AG138)/(AE$2-AE$3)*10)),1))</f>
        <v>8.6999999999999993</v>
      </c>
      <c r="AF131" s="122" t="str">
        <f>IF('Indicator Data'!AH138="x","x",ROUND(IF('Indicator Data'!AH138&gt;AF$2,0,IF('Indicator Data'!AH138&lt;AF$3,10,(AF$2-'Indicator Data'!AH138)/(AF$2-AF$3)*10)),1))</f>
        <v>x</v>
      </c>
      <c r="AG131" s="99">
        <f t="shared" si="93"/>
        <v>7.7</v>
      </c>
      <c r="AH131" s="100">
        <f t="shared" si="94"/>
        <v>7.7</v>
      </c>
      <c r="AI131" s="101">
        <f t="shared" si="81"/>
        <v>6.7</v>
      </c>
      <c r="AJ131" s="27"/>
      <c r="AK131" s="27"/>
    </row>
    <row r="132" spans="1:37" ht="15.75" customHeight="1" x14ac:dyDescent="0.25">
      <c r="A132" s="37" t="s">
        <v>386</v>
      </c>
      <c r="B132" s="37" t="s">
        <v>387</v>
      </c>
      <c r="C132" s="122" t="str">
        <f>IF('Indicator Data'!AL139="x","x",ROUND(IF('Indicator Data'!AL139&gt;C$2,0,IF('Indicator Data'!AL139&lt;C$3,10,(C$2-'Indicator Data'!AL139)/(C$2-C$3)*10)),1))</f>
        <v>x</v>
      </c>
      <c r="D132" s="122">
        <f>IF('Indicator Data'!AM139="x","x",ROUND(IF('Indicator Data'!AM139&gt;D$2,0,IF('Indicator Data'!AM139&lt;D$3,10,(D$2-'Indicator Data'!AM139)/(D$2-D$3)*10)),1))</f>
        <v>6</v>
      </c>
      <c r="E132" s="99">
        <f t="shared" si="82"/>
        <v>6</v>
      </c>
      <c r="F132" s="100">
        <f t="shared" si="83"/>
        <v>6</v>
      </c>
      <c r="G132" s="122" t="str">
        <f>IF('Indicator Data'!AN139="x","x",ROUND(IF('Indicator Data'!AN139&gt;G$2,10,IF('Indicator Data'!AN139&lt;G$3,0,('Indicator Data'!AN139-G$3)/(G$2-G$3)*10)),1))</f>
        <v>x</v>
      </c>
      <c r="H132" s="99" t="str">
        <f t="shared" si="84"/>
        <v>x</v>
      </c>
      <c r="I132" s="100" t="str">
        <f t="shared" si="85"/>
        <v>x</v>
      </c>
      <c r="J132" s="122" t="str">
        <f>IF('Indicator Data'!AO139="x","x",ROUND(IF('Indicator Data'!AO139&gt;J$2,0,IF('Indicator Data'!AO139&lt;J$3,10,(J$2-'Indicator Data'!AO139)/(J$2-J$3)*10)),1))</f>
        <v>x</v>
      </c>
      <c r="K132" s="99" t="str">
        <f t="shared" ref="K132:L132" si="156">IF(AND(J132="x"),"x",ROUND(AVERAGE(J132),1))</f>
        <v>x</v>
      </c>
      <c r="L132" s="100" t="str">
        <f t="shared" si="156"/>
        <v>x</v>
      </c>
      <c r="M132" s="101">
        <f t="shared" si="79"/>
        <v>6</v>
      </c>
      <c r="N132" s="122">
        <f>IF('Indicator Data'!AE139="x","x",ROUND(IF('Indicator Data'!AE139&gt;N$2,10,IF('Indicator Data'!AE139&lt;N$3,0,('Indicator Data'!AE139-N$3)/(N$2-N$3)*10)),1))</f>
        <v>4.8</v>
      </c>
      <c r="O132" s="99">
        <f t="shared" si="87"/>
        <v>4.8</v>
      </c>
      <c r="P132" s="122">
        <f>IF('Indicator Data'!AF139="x","x",ROUND(IF('Indicator Data'!AF139=0,0,IF(LOG('Indicator Data'!AF139)&gt;P$2,10,IF(LOG('Indicator Data'!AF139)&lt;P$3,0,((LOG('Indicator Data'!AF139)-P$3))/(P$2-P$3)*10))),1))</f>
        <v>2</v>
      </c>
      <c r="Q132" s="99">
        <f t="shared" si="88"/>
        <v>2</v>
      </c>
      <c r="R132" s="122">
        <f>IF('Indicator Data'!AA139="x","x",ROUND(IF('Indicator Data'!AA139&gt;R$2,10,IF('Indicator Data'!AA139&lt;R$3,0,('Indicator Data'!AA139-R$3)/(R$2-R$3)*10)),1))</f>
        <v>4.4000000000000004</v>
      </c>
      <c r="S132" s="122">
        <f>IF('Indicator Data'!AB139="x","x",ROUND(IF('Indicator Data'!AB139=0,0,IF(LOG('Indicator Data'!AB139)&gt;S$2,10,IF(LOG('Indicator Data'!AB139)&lt;S$3,0,((LOG('Indicator Data'!AB139)-S$3))/(S$2-S$3)*10))),1))</f>
        <v>3.4</v>
      </c>
      <c r="T132" s="122">
        <f>IF('Indicator Data'!AC139="x","x",ROUND(IF('Indicator Data'!AC139=0,0,IF(LOG('Indicator Data'!AC139)&gt;T$2,10,IF(LOG('Indicator Data'!AC139)&lt;T$3,0,((LOG('Indicator Data'!AC139)-T$3))/(T$2-T$3)*10))),1))</f>
        <v>9.6999999999999993</v>
      </c>
      <c r="U132" s="122">
        <f>IF('Indicator Data'!AD139="x","x",ROUND(IF('Indicator Data'!AD139&gt;U$2,10,IF('Indicator Data'!AD139&lt;U$3,0,('Indicator Data'!AD139-U$3)/(U$2-U$3)*10)),1))</f>
        <v>0</v>
      </c>
      <c r="V132" s="99">
        <f t="shared" si="89"/>
        <v>4.4000000000000004</v>
      </c>
      <c r="W132" s="100">
        <f t="shared" si="80"/>
        <v>3.7</v>
      </c>
      <c r="X132" s="122">
        <f>IF('Indicator Data'!AP139="x","x",ROUND(IF('Indicator Data'!AP139=0,10,IF(LOG('Indicator Data'!AP139)&gt;X$2,0,IF(LOG('Indicator Data'!AP139)&lt;X$3,10,(X$2-LOG('Indicator Data'!AP139))/(X$2-X$3)*10))),1))</f>
        <v>0</v>
      </c>
      <c r="Y132" s="99">
        <f t="shared" si="90"/>
        <v>0</v>
      </c>
      <c r="Z132" s="122" t="str">
        <f>IF('Indicator Data'!AJ139="x","x",ROUND(IF('Indicator Data'!AJ139&gt;Z$2,10,IF('Indicator Data'!AJ139&lt;Z$3,0,('Indicator Data'!AJ139-Z$3)/(Z$2-Z$3)*10)),1))</f>
        <v>x</v>
      </c>
      <c r="AA132" s="122" t="str">
        <f>IF('Indicator Data'!AK139="x","x",ROUND(IF('Indicator Data'!AK139&gt;AA$2,10,IF('Indicator Data'!AK139&lt;AA$3,0,('Indicator Data'!AK139-AA$3)/(AA$2-AA$3)*10)),1))</f>
        <v>x</v>
      </c>
      <c r="AB132" s="99" t="str">
        <f t="shared" si="91"/>
        <v>x</v>
      </c>
      <c r="AC132" s="100">
        <f t="shared" si="92"/>
        <v>0</v>
      </c>
      <c r="AD132" s="122">
        <f>IF('Indicator Data'!AI139="x","x",ROUND(IF('Indicator Data'!AI139&gt;AD$2,10,IF('Indicator Data'!AI139&lt;AD$3,0,('Indicator Data'!AI139-AD$3)/(AD$2-AD$3)*10)),1))</f>
        <v>0.1</v>
      </c>
      <c r="AE132" s="122">
        <f>IF('Indicator Data'!AG139="x","x",ROUND(IF('Indicator Data'!AG139&gt;AE$2,0,IF('Indicator Data'!AG139&lt;AE$3,10,(AE$2-'Indicator Data'!AG139)/(AE$2-AE$3)*10)),1))</f>
        <v>7.2</v>
      </c>
      <c r="AF132" s="122" t="str">
        <f>IF('Indicator Data'!AH139="x","x",ROUND(IF('Indicator Data'!AH139&gt;AF$2,0,IF('Indicator Data'!AH139&lt;AF$3,10,(AF$2-'Indicator Data'!AH139)/(AF$2-AF$3)*10)),1))</f>
        <v>x</v>
      </c>
      <c r="AG132" s="99">
        <f t="shared" si="93"/>
        <v>3.7</v>
      </c>
      <c r="AH132" s="100">
        <f t="shared" si="94"/>
        <v>3.7</v>
      </c>
      <c r="AI132" s="101">
        <f t="shared" si="81"/>
        <v>2.5</v>
      </c>
      <c r="AJ132" s="27"/>
      <c r="AK132" s="27"/>
    </row>
    <row r="133" spans="1:37" ht="15.75" customHeight="1" x14ac:dyDescent="0.25">
      <c r="A133" s="37" t="s">
        <v>388</v>
      </c>
      <c r="B133" s="37" t="s">
        <v>389</v>
      </c>
      <c r="C133" s="122" t="str">
        <f>IF('Indicator Data'!AL140="x","x",ROUND(IF('Indicator Data'!AL140&gt;C$2,0,IF('Indicator Data'!AL140&lt;C$3,10,(C$2-'Indicator Data'!AL140)/(C$2-C$3)*10)),1))</f>
        <v>x</v>
      </c>
      <c r="D133" s="122">
        <f>IF('Indicator Data'!AM140="x","x",ROUND(IF('Indicator Data'!AM140&gt;D$2,0,IF('Indicator Data'!AM140&lt;D$3,10,(D$2-'Indicator Data'!AM140)/(D$2-D$3)*10)),1))</f>
        <v>6</v>
      </c>
      <c r="E133" s="99">
        <f t="shared" si="82"/>
        <v>6</v>
      </c>
      <c r="F133" s="100">
        <f t="shared" si="83"/>
        <v>6</v>
      </c>
      <c r="G133" s="122" t="str">
        <f>IF('Indicator Data'!AN140="x","x",ROUND(IF('Indicator Data'!AN140&gt;G$2,10,IF('Indicator Data'!AN140&lt;G$3,0,('Indicator Data'!AN140-G$3)/(G$2-G$3)*10)),1))</f>
        <v>x</v>
      </c>
      <c r="H133" s="99" t="str">
        <f t="shared" si="84"/>
        <v>x</v>
      </c>
      <c r="I133" s="100" t="str">
        <f t="shared" si="85"/>
        <v>x</v>
      </c>
      <c r="J133" s="122" t="str">
        <f>IF('Indicator Data'!AO140="x","x",ROUND(IF('Indicator Data'!AO140&gt;J$2,0,IF('Indicator Data'!AO140&lt;J$3,10,(J$2-'Indicator Data'!AO140)/(J$2-J$3)*10)),1))</f>
        <v>x</v>
      </c>
      <c r="K133" s="99" t="str">
        <f t="shared" ref="K133:L133" si="157">IF(AND(J133="x"),"x",ROUND(AVERAGE(J133),1))</f>
        <v>x</v>
      </c>
      <c r="L133" s="100" t="str">
        <f t="shared" si="157"/>
        <v>x</v>
      </c>
      <c r="M133" s="101">
        <f t="shared" ref="M133:M135" si="158">IF(AND(F133="x",I133="x",L133="x"),"x",ROUND(AVERAGE(F133,I133,L133),1))</f>
        <v>6</v>
      </c>
      <c r="N133" s="122">
        <f>IF('Indicator Data'!AE140="x","x",ROUND(IF('Indicator Data'!AE140&gt;N$2,10,IF('Indicator Data'!AE140&lt;N$3,0,('Indicator Data'!AE140-N$3)/(N$2-N$3)*10)),1))</f>
        <v>6.9</v>
      </c>
      <c r="O133" s="99">
        <f t="shared" si="87"/>
        <v>6.9</v>
      </c>
      <c r="P133" s="122">
        <f>IF('Indicator Data'!AF140="x","x",ROUND(IF('Indicator Data'!AF140=0,0,IF(LOG('Indicator Data'!AF140)&gt;P$2,10,IF(LOG('Indicator Data'!AF140)&lt;P$3,0,((LOG('Indicator Data'!AF140)-P$3))/(P$2-P$3)*10))),1))</f>
        <v>0</v>
      </c>
      <c r="Q133" s="99">
        <f t="shared" si="88"/>
        <v>0</v>
      </c>
      <c r="R133" s="122">
        <f>IF('Indicator Data'!AA140="x","x",ROUND(IF('Indicator Data'!AA140&gt;R$2,10,IF('Indicator Data'!AA140&lt;R$3,0,('Indicator Data'!AA140-R$3)/(R$2-R$3)*10)),1))</f>
        <v>5.7</v>
      </c>
      <c r="S133" s="122">
        <f>IF('Indicator Data'!AB140="x","x",ROUND(IF('Indicator Data'!AB140=0,0,IF(LOG('Indicator Data'!AB140)&gt;S$2,10,IF(LOG('Indicator Data'!AB140)&lt;S$3,0,((LOG('Indicator Data'!AB140)-S$3))/(S$2-S$3)*10))),1))</f>
        <v>1.3</v>
      </c>
      <c r="T133" s="122">
        <f>IF('Indicator Data'!AC140="x","x",ROUND(IF('Indicator Data'!AC140=0,0,IF(LOG('Indicator Data'!AC140)&gt;T$2,10,IF(LOG('Indicator Data'!AC140)&lt;T$3,0,((LOG('Indicator Data'!AC140)-T$3))/(T$2-T$3)*10))),1))</f>
        <v>3.9</v>
      </c>
      <c r="U133" s="122">
        <f>IF('Indicator Data'!AD140="x","x",ROUND(IF('Indicator Data'!AD140&gt;U$2,10,IF('Indicator Data'!AD140&lt;U$3,0,('Indicator Data'!AD140-U$3)/(U$2-U$3)*10)),1))</f>
        <v>0</v>
      </c>
      <c r="V133" s="99">
        <f t="shared" si="89"/>
        <v>2.7</v>
      </c>
      <c r="W133" s="100">
        <f t="shared" ref="W133:W135" si="159">IF(AND(O133="x",Q133="x",V133="x"),"x",ROUND(AVERAGE(O133,Q133,V133),1))</f>
        <v>3.2</v>
      </c>
      <c r="X133" s="122">
        <f>IF('Indicator Data'!AP140="x","x",ROUND(IF('Indicator Data'!AP140=0,10,IF(LOG('Indicator Data'!AP140)&gt;X$2,0,IF(LOG('Indicator Data'!AP140)&lt;X$3,10,(X$2-LOG('Indicator Data'!AP140))/(X$2-X$3)*10))),1))</f>
        <v>2.2999999999999998</v>
      </c>
      <c r="Y133" s="99">
        <f t="shared" si="90"/>
        <v>2.2999999999999998</v>
      </c>
      <c r="Z133" s="122" t="str">
        <f>IF('Indicator Data'!AJ140="x","x",ROUND(IF('Indicator Data'!AJ140&gt;Z$2,10,IF('Indicator Data'!AJ140&lt;Z$3,0,('Indicator Data'!AJ140-Z$3)/(Z$2-Z$3)*10)),1))</f>
        <v>x</v>
      </c>
      <c r="AA133" s="122" t="str">
        <f>IF('Indicator Data'!AK140="x","x",ROUND(IF('Indicator Data'!AK140&gt;AA$2,10,IF('Indicator Data'!AK140&lt;AA$3,0,('Indicator Data'!AK140-AA$3)/(AA$2-AA$3)*10)),1))</f>
        <v>x</v>
      </c>
      <c r="AB133" s="99" t="str">
        <f t="shared" si="91"/>
        <v>x</v>
      </c>
      <c r="AC133" s="100">
        <f t="shared" si="92"/>
        <v>2.2999999999999998</v>
      </c>
      <c r="AD133" s="122">
        <f>IF('Indicator Data'!AI140="x","x",ROUND(IF('Indicator Data'!AI140&gt;AD$2,10,IF('Indicator Data'!AI140&lt;AD$3,0,('Indicator Data'!AI140-AD$3)/(AD$2-AD$3)*10)),1))</f>
        <v>1.4</v>
      </c>
      <c r="AE133" s="122">
        <f>IF('Indicator Data'!AG140="x","x",ROUND(IF('Indicator Data'!AG140&gt;AE$2,0,IF('Indicator Data'!AG140&lt;AE$3,10,(AE$2-'Indicator Data'!AG140)/(AE$2-AE$3)*10)),1))</f>
        <v>5.0999999999999996</v>
      </c>
      <c r="AF133" s="122" t="str">
        <f>IF('Indicator Data'!AH140="x","x",ROUND(IF('Indicator Data'!AH140&gt;AF$2,0,IF('Indicator Data'!AH140&lt;AF$3,10,(AF$2-'Indicator Data'!AH140)/(AF$2-AF$3)*10)),1))</f>
        <v>x</v>
      </c>
      <c r="AG133" s="99">
        <f t="shared" si="93"/>
        <v>3.3</v>
      </c>
      <c r="AH133" s="100">
        <f t="shared" si="94"/>
        <v>3.3</v>
      </c>
      <c r="AI133" s="101">
        <f t="shared" ref="AI133:AI135" si="160">ROUND(AVERAGE(W133,AC133,AH133),1)</f>
        <v>2.9</v>
      </c>
      <c r="AJ133" s="27"/>
      <c r="AK133" s="27"/>
    </row>
    <row r="134" spans="1:37" ht="15.75" customHeight="1" x14ac:dyDescent="0.25">
      <c r="A134" s="37" t="s">
        <v>390</v>
      </c>
      <c r="B134" s="37" t="s">
        <v>391</v>
      </c>
      <c r="C134" s="122" t="str">
        <f>IF('Indicator Data'!AL141="x","x",ROUND(IF('Indicator Data'!AL141&gt;C$2,0,IF('Indicator Data'!AL141&lt;C$3,10,(C$2-'Indicator Data'!AL141)/(C$2-C$3)*10)),1))</f>
        <v>x</v>
      </c>
      <c r="D134" s="122">
        <f>IF('Indicator Data'!AM141="x","x",ROUND(IF('Indicator Data'!AM141&gt;D$2,0,IF('Indicator Data'!AM141&lt;D$3,10,(D$2-'Indicator Data'!AM141)/(D$2-D$3)*10)),1))</f>
        <v>6</v>
      </c>
      <c r="E134" s="99">
        <f t="shared" ref="E134:E135" si="161">IF(AND(C134="x", D134="x"),"x",ROUND(AVERAGE(C134,D134),1))</f>
        <v>6</v>
      </c>
      <c r="F134" s="100">
        <f t="shared" ref="F134:F135" si="162">IF(AND(E134="x"),"x",ROUND(AVERAGE(E134),1))</f>
        <v>6</v>
      </c>
      <c r="G134" s="122" t="str">
        <f>IF('Indicator Data'!AN141="x","x",ROUND(IF('Indicator Data'!AN141&gt;G$2,10,IF('Indicator Data'!AN141&lt;G$3,0,('Indicator Data'!AN141-G$3)/(G$2-G$3)*10)),1))</f>
        <v>x</v>
      </c>
      <c r="H134" s="99" t="str">
        <f t="shared" ref="H134:H135" si="163">IF(AND(G134="x"),"x",ROUND(AVERAGE(G134),1))</f>
        <v>x</v>
      </c>
      <c r="I134" s="100" t="str">
        <f t="shared" ref="I134:I135" si="164">IF(AND(H134="x"),"x",ROUND(AVERAGE(H134),1))</f>
        <v>x</v>
      </c>
      <c r="J134" s="122" t="str">
        <f>IF('Indicator Data'!AO141="x","x",ROUND(IF('Indicator Data'!AO141&gt;J$2,0,IF('Indicator Data'!AO141&lt;J$3,10,(J$2-'Indicator Data'!AO141)/(J$2-J$3)*10)),1))</f>
        <v>x</v>
      </c>
      <c r="K134" s="99" t="str">
        <f t="shared" ref="K134:L134" si="165">IF(AND(J134="x"),"x",ROUND(AVERAGE(J134),1))</f>
        <v>x</v>
      </c>
      <c r="L134" s="100" t="str">
        <f t="shared" si="165"/>
        <v>x</v>
      </c>
      <c r="M134" s="101">
        <f t="shared" si="158"/>
        <v>6</v>
      </c>
      <c r="N134" s="122">
        <f>IF('Indicator Data'!AE141="x","x",ROUND(IF('Indicator Data'!AE141&gt;N$2,10,IF('Indicator Data'!AE141&lt;N$3,0,('Indicator Data'!AE141-N$3)/(N$2-N$3)*10)),1))</f>
        <v>7.2</v>
      </c>
      <c r="O134" s="99">
        <f t="shared" ref="O134:O135" si="166">IF(AND(N134="x"),"x",ROUND(AVERAGE(N134),1))</f>
        <v>7.2</v>
      </c>
      <c r="P134" s="122">
        <f>IF('Indicator Data'!AF141="x","x",ROUND(IF('Indicator Data'!AF141=0,0,IF(LOG('Indicator Data'!AF141)&gt;P$2,10,IF(LOG('Indicator Data'!AF141)&lt;P$3,0,((LOG('Indicator Data'!AF141)-P$3))/(P$2-P$3)*10))),1))</f>
        <v>0</v>
      </c>
      <c r="Q134" s="99">
        <f t="shared" ref="Q134:Q135" si="167">IF(AND(P134="x"),"x",ROUND(AVERAGE(P134),1))</f>
        <v>0</v>
      </c>
      <c r="R134" s="122">
        <f>IF('Indicator Data'!AA141="x","x",ROUND(IF('Indicator Data'!AA141&gt;R$2,10,IF('Indicator Data'!AA141&lt;R$3,0,('Indicator Data'!AA141-R$3)/(R$2-R$3)*10)),1))</f>
        <v>0</v>
      </c>
      <c r="S134" s="122">
        <f>IF('Indicator Data'!AB141="x","x",ROUND(IF('Indicator Data'!AB141=0,0,IF(LOG('Indicator Data'!AB141)&gt;S$2,10,IF(LOG('Indicator Data'!AB141)&lt;S$3,0,((LOG('Indicator Data'!AB141)-S$3))/(S$2-S$3)*10))),1))</f>
        <v>0</v>
      </c>
      <c r="T134" s="122">
        <f>IF('Indicator Data'!AC141="x","x",ROUND(IF('Indicator Data'!AC141=0,0,IF(LOG('Indicator Data'!AC141)&gt;T$2,10,IF(LOG('Indicator Data'!AC141)&lt;T$3,0,((LOG('Indicator Data'!AC141)-T$3))/(T$2-T$3)*10))),1))</f>
        <v>0.2</v>
      </c>
      <c r="U134" s="122">
        <f>IF('Indicator Data'!AD141="x","x",ROUND(IF('Indicator Data'!AD141&gt;U$2,10,IF('Indicator Data'!AD141&lt;U$3,0,('Indicator Data'!AD141-U$3)/(U$2-U$3)*10)),1))</f>
        <v>0</v>
      </c>
      <c r="V134" s="99">
        <f t="shared" ref="V134:V135" si="168">IF(AND(R134="x",S134="x",T134="x",U134="x"),"x",ROUND(AVERAGE(R134,S134,T134,U134),1))</f>
        <v>0.1</v>
      </c>
      <c r="W134" s="100">
        <f t="shared" si="159"/>
        <v>2.4</v>
      </c>
      <c r="X134" s="122">
        <f>IF('Indicator Data'!AP141="x","x",ROUND(IF('Indicator Data'!AP141=0,10,IF(LOG('Indicator Data'!AP141)&gt;X$2,0,IF(LOG('Indicator Data'!AP141)&lt;X$3,10,(X$2-LOG('Indicator Data'!AP141))/(X$2-X$3)*10))),1))</f>
        <v>3.8</v>
      </c>
      <c r="Y134" s="99">
        <f t="shared" ref="Y134:Y135" si="169">IF(AND(X134="x"),"x",ROUND(AVERAGE(X134),1))</f>
        <v>3.8</v>
      </c>
      <c r="Z134" s="122" t="str">
        <f>IF('Indicator Data'!AJ141="x","x",ROUND(IF('Indicator Data'!AJ141&gt;Z$2,10,IF('Indicator Data'!AJ141&lt;Z$3,0,('Indicator Data'!AJ141-Z$3)/(Z$2-Z$3)*10)),1))</f>
        <v>x</v>
      </c>
      <c r="AA134" s="122" t="str">
        <f>IF('Indicator Data'!AK141="x","x",ROUND(IF('Indicator Data'!AK141&gt;AA$2,10,IF('Indicator Data'!AK141&lt;AA$3,0,('Indicator Data'!AK141-AA$3)/(AA$2-AA$3)*10)),1))</f>
        <v>x</v>
      </c>
      <c r="AB134" s="99" t="str">
        <f t="shared" ref="AB134:AB135" si="170">IF(AND(Z134="x",AA134="x"),"x",ROUND(AVERAGE(Z134,AA134),1))</f>
        <v>x</v>
      </c>
      <c r="AC134" s="100">
        <f t="shared" ref="AC134:AC135" si="171">IF(AND(Y134="x",AB134="x"),"x",ROUND(AVERAGE(Y134,AB134),1))</f>
        <v>3.8</v>
      </c>
      <c r="AD134" s="122">
        <f>IF('Indicator Data'!AI141="x","x",ROUND(IF('Indicator Data'!AI141&gt;AD$2,10,IF('Indicator Data'!AI141&lt;AD$3,0,('Indicator Data'!AI141-AD$3)/(AD$2-AD$3)*10)),1))</f>
        <v>4.5999999999999996</v>
      </c>
      <c r="AE134" s="122">
        <f>IF('Indicator Data'!AG141="x","x",ROUND(IF('Indicator Data'!AG141&gt;AE$2,0,IF('Indicator Data'!AG141&lt;AE$3,10,(AE$2-'Indicator Data'!AG141)/(AE$2-AE$3)*10)),1))</f>
        <v>6.2</v>
      </c>
      <c r="AF134" s="122" t="str">
        <f>IF('Indicator Data'!AH141="x","x",ROUND(IF('Indicator Data'!AH141&gt;AF$2,0,IF('Indicator Data'!AH141&lt;AF$3,10,(AF$2-'Indicator Data'!AH141)/(AF$2-AF$3)*10)),1))</f>
        <v>x</v>
      </c>
      <c r="AG134" s="99">
        <f t="shared" ref="AG134:AG135" si="172">IF(AND(AD134="x",AE134="x",AF134="x"),"x",ROUND(AVERAGE(AD134,AE134,AF134),1))</f>
        <v>5.4</v>
      </c>
      <c r="AH134" s="100">
        <f t="shared" ref="AH134:AH135" si="173">IF(AND(AG134="x"),"x",ROUND(AVERAGE(AG134),1))</f>
        <v>5.4</v>
      </c>
      <c r="AI134" s="101">
        <f t="shared" si="160"/>
        <v>3.9</v>
      </c>
      <c r="AJ134" s="27"/>
      <c r="AK134" s="27"/>
    </row>
    <row r="135" spans="1:37" ht="15.75" customHeight="1" x14ac:dyDescent="0.25">
      <c r="A135" s="37" t="s">
        <v>392</v>
      </c>
      <c r="B135" s="37" t="s">
        <v>393</v>
      </c>
      <c r="C135" s="122" t="str">
        <f>IF('Indicator Data'!AL142="x","x",ROUND(IF('Indicator Data'!AL142&gt;C$2,0,IF('Indicator Data'!AL142&lt;C$3,10,(C$2-'Indicator Data'!AL142)/(C$2-C$3)*10)),1))</f>
        <v>x</v>
      </c>
      <c r="D135" s="122">
        <f>IF('Indicator Data'!AM142="x","x",ROUND(IF('Indicator Data'!AM142&gt;D$2,0,IF('Indicator Data'!AM142&lt;D$3,10,(D$2-'Indicator Data'!AM142)/(D$2-D$3)*10)),1))</f>
        <v>0</v>
      </c>
      <c r="E135" s="99">
        <f t="shared" si="161"/>
        <v>0</v>
      </c>
      <c r="F135" s="100">
        <f t="shared" si="162"/>
        <v>0</v>
      </c>
      <c r="G135" s="122" t="str">
        <f>IF('Indicator Data'!AN142="x","x",ROUND(IF('Indicator Data'!AN142&gt;G$2,10,IF('Indicator Data'!AN142&lt;G$3,0,('Indicator Data'!AN142-G$3)/(G$2-G$3)*10)),1))</f>
        <v>x</v>
      </c>
      <c r="H135" s="99" t="str">
        <f t="shared" si="163"/>
        <v>x</v>
      </c>
      <c r="I135" s="100" t="str">
        <f t="shared" si="164"/>
        <v>x</v>
      </c>
      <c r="J135" s="122" t="str">
        <f>IF('Indicator Data'!AO142="x","x",ROUND(IF('Indicator Data'!AO142&gt;J$2,0,IF('Indicator Data'!AO142&lt;J$3,10,(J$2-'Indicator Data'!AO142)/(J$2-J$3)*10)),1))</f>
        <v>x</v>
      </c>
      <c r="K135" s="99" t="str">
        <f t="shared" ref="K135:L135" si="174">IF(AND(J135="x"),"x",ROUND(AVERAGE(J135),1))</f>
        <v>x</v>
      </c>
      <c r="L135" s="100" t="str">
        <f t="shared" si="174"/>
        <v>x</v>
      </c>
      <c r="M135" s="101">
        <f t="shared" si="158"/>
        <v>0</v>
      </c>
      <c r="N135" s="122" t="str">
        <f>IF('Indicator Data'!AE142="x","x",ROUND(IF('Indicator Data'!AE142&gt;N$2,10,IF('Indicator Data'!AE142&lt;N$3,0,('Indicator Data'!AE142-N$3)/(N$2-N$3)*10)),1))</f>
        <v>x</v>
      </c>
      <c r="O135" s="99" t="str">
        <f t="shared" si="166"/>
        <v>x</v>
      </c>
      <c r="P135" s="122" t="str">
        <f>IF('Indicator Data'!AF142="x","x",ROUND(IF('Indicator Data'!AF142=0,0,IF(LOG('Indicator Data'!AF142)&gt;P$2,10,IF(LOG('Indicator Data'!AF142)&lt;P$3,0,((LOG('Indicator Data'!AF142)-P$3))/(P$2-P$3)*10))),1))</f>
        <v>x</v>
      </c>
      <c r="Q135" s="99" t="str">
        <f t="shared" si="167"/>
        <v>x</v>
      </c>
      <c r="R135" s="122" t="str">
        <f>IF('Indicator Data'!AA142="x","x",ROUND(IF('Indicator Data'!AA142&gt;R$2,10,IF('Indicator Data'!AA142&lt;R$3,0,('Indicator Data'!AA142-R$3)/(R$2-R$3)*10)),1))</f>
        <v>x</v>
      </c>
      <c r="S135" s="122" t="str">
        <f>IF('Indicator Data'!AB142="x","x",ROUND(IF('Indicator Data'!AB142=0,0,IF(LOG('Indicator Data'!AB142)&gt;S$2,10,IF(LOG('Indicator Data'!AB142)&lt;S$3,0,((LOG('Indicator Data'!AB142)-S$3))/(S$2-S$3)*10))),1))</f>
        <v>x</v>
      </c>
      <c r="T135" s="122" t="str">
        <f>IF('Indicator Data'!AC142="x","x",ROUND(IF('Indicator Data'!AC142=0,0,IF(LOG('Indicator Data'!AC142)&gt;T$2,10,IF(LOG('Indicator Data'!AC142)&lt;T$3,0,((LOG('Indicator Data'!AC142)-T$3))/(T$2-T$3)*10))),1))</f>
        <v>x</v>
      </c>
      <c r="U135" s="122" t="str">
        <f>IF('Indicator Data'!AD142="x","x",ROUND(IF('Indicator Data'!AD142&gt;U$2,10,IF('Indicator Data'!AD142&lt;U$3,0,('Indicator Data'!AD142-U$3)/(U$2-U$3)*10)),1))</f>
        <v>x</v>
      </c>
      <c r="V135" s="99" t="str">
        <f t="shared" si="168"/>
        <v>x</v>
      </c>
      <c r="W135" s="100" t="str">
        <f t="shared" si="159"/>
        <v>x</v>
      </c>
      <c r="X135" s="122">
        <f>IF('Indicator Data'!AP142="x","x",ROUND(IF('Indicator Data'!AP142=0,10,IF(LOG('Indicator Data'!AP142)&gt;X$2,0,IF(LOG('Indicator Data'!AP142)&lt;X$3,10,(X$2-LOG('Indicator Data'!AP142))/(X$2-X$3)*10))),1))</f>
        <v>6.7</v>
      </c>
      <c r="Y135" s="99">
        <f t="shared" si="169"/>
        <v>6.7</v>
      </c>
      <c r="Z135" s="122" t="str">
        <f>IF('Indicator Data'!AJ142="x","x",ROUND(IF('Indicator Data'!AJ142&gt;Z$2,10,IF('Indicator Data'!AJ142&lt;Z$3,0,('Indicator Data'!AJ142-Z$3)/(Z$2-Z$3)*10)),1))</f>
        <v>x</v>
      </c>
      <c r="AA135" s="122" t="str">
        <f>IF('Indicator Data'!AK142="x","x",ROUND(IF('Indicator Data'!AK142&gt;AA$2,10,IF('Indicator Data'!AK142&lt;AA$3,0,('Indicator Data'!AK142-AA$3)/(AA$2-AA$3)*10)),1))</f>
        <v>x</v>
      </c>
      <c r="AB135" s="99" t="str">
        <f t="shared" si="170"/>
        <v>x</v>
      </c>
      <c r="AC135" s="100">
        <f t="shared" si="171"/>
        <v>6.7</v>
      </c>
      <c r="AD135" s="122">
        <f>IF('Indicator Data'!AI142="x","x",ROUND(IF('Indicator Data'!AI142&gt;AD$2,10,IF('Indicator Data'!AI142&lt;AD$3,0,('Indicator Data'!AI142-AD$3)/(AD$2-AD$3)*10)),1))</f>
        <v>6.4</v>
      </c>
      <c r="AE135" s="122">
        <f>IF('Indicator Data'!AG142="x","x",ROUND(IF('Indicator Data'!AG142&gt;AE$2,0,IF('Indicator Data'!AG142&lt;AE$3,10,(AE$2-'Indicator Data'!AG142)/(AE$2-AE$3)*10)),1))</f>
        <v>3.6</v>
      </c>
      <c r="AF135" s="122" t="str">
        <f>IF('Indicator Data'!AH142="x","x",ROUND(IF('Indicator Data'!AH142&gt;AF$2,0,IF('Indicator Data'!AH142&lt;AF$3,10,(AF$2-'Indicator Data'!AH142)/(AF$2-AF$3)*10)),1))</f>
        <v>x</v>
      </c>
      <c r="AG135" s="99">
        <f t="shared" si="172"/>
        <v>5</v>
      </c>
      <c r="AH135" s="100">
        <f t="shared" si="173"/>
        <v>5</v>
      </c>
      <c r="AI135" s="101">
        <f t="shared" si="160"/>
        <v>5.9</v>
      </c>
      <c r="AJ135" s="27"/>
      <c r="AK135" s="27"/>
    </row>
    <row r="136" spans="1:37" ht="15.75" customHeight="1" x14ac:dyDescent="0.25">
      <c r="A136" s="27"/>
      <c r="B136" s="28"/>
      <c r="C136" s="27"/>
      <c r="D136" s="27"/>
      <c r="E136" s="27"/>
      <c r="F136" s="43"/>
      <c r="G136" s="27"/>
      <c r="H136" s="27"/>
      <c r="I136" s="43"/>
      <c r="J136" s="27"/>
      <c r="K136" s="27"/>
      <c r="L136" s="43"/>
      <c r="M136" s="43"/>
      <c r="N136" s="27"/>
      <c r="O136" s="27"/>
      <c r="P136" s="27"/>
      <c r="Q136" s="27"/>
      <c r="R136" s="27"/>
      <c r="S136" s="27"/>
      <c r="T136" s="27"/>
      <c r="U136" s="27"/>
      <c r="V136" s="27"/>
      <c r="W136" s="43"/>
      <c r="X136" s="27"/>
      <c r="Y136" s="27"/>
      <c r="Z136" s="27"/>
      <c r="AA136" s="27"/>
      <c r="AB136" s="27"/>
      <c r="AC136" s="43"/>
      <c r="AD136" s="27"/>
      <c r="AE136" s="27"/>
      <c r="AF136" s="27"/>
      <c r="AG136" s="27"/>
      <c r="AH136" s="43"/>
      <c r="AI136" s="43"/>
      <c r="AJ136" s="27"/>
      <c r="AK136" s="27"/>
    </row>
    <row r="137" spans="1:37" ht="15.75" customHeight="1" x14ac:dyDescent="0.25">
      <c r="A137" s="27"/>
      <c r="B137" s="28"/>
      <c r="C137" s="27"/>
      <c r="D137" s="27"/>
      <c r="E137" s="27"/>
      <c r="F137" s="43"/>
      <c r="G137" s="27"/>
      <c r="H137" s="27"/>
      <c r="I137" s="43"/>
      <c r="J137" s="27"/>
      <c r="K137" s="27"/>
      <c r="L137" s="43"/>
      <c r="M137" s="43"/>
      <c r="N137" s="27"/>
      <c r="O137" s="27"/>
      <c r="P137" s="27"/>
      <c r="Q137" s="27"/>
      <c r="R137" s="27"/>
      <c r="S137" s="27"/>
      <c r="T137" s="27"/>
      <c r="U137" s="27"/>
      <c r="V137" s="27"/>
      <c r="W137" s="43"/>
      <c r="X137" s="27"/>
      <c r="Y137" s="27"/>
      <c r="Z137" s="27"/>
      <c r="AA137" s="27"/>
      <c r="AB137" s="27"/>
      <c r="AC137" s="43"/>
      <c r="AD137" s="27"/>
      <c r="AE137" s="27"/>
      <c r="AF137" s="27"/>
      <c r="AG137" s="27"/>
      <c r="AH137" s="43"/>
      <c r="AI137" s="43"/>
      <c r="AJ137" s="27"/>
      <c r="AK137" s="27"/>
    </row>
    <row r="138" spans="1:37" ht="15.75" customHeight="1" x14ac:dyDescent="0.25">
      <c r="A138" s="27"/>
      <c r="B138" s="28"/>
      <c r="C138" s="27"/>
      <c r="D138" s="27"/>
      <c r="E138" s="27"/>
      <c r="F138" s="43"/>
      <c r="G138" s="27"/>
      <c r="H138" s="27"/>
      <c r="I138" s="43"/>
      <c r="J138" s="27"/>
      <c r="K138" s="27"/>
      <c r="L138" s="43"/>
      <c r="M138" s="43"/>
      <c r="N138" s="27"/>
      <c r="O138" s="27"/>
      <c r="P138" s="27"/>
      <c r="Q138" s="27"/>
      <c r="R138" s="27"/>
      <c r="S138" s="27"/>
      <c r="T138" s="27"/>
      <c r="U138" s="27"/>
      <c r="V138" s="27"/>
      <c r="W138" s="43"/>
      <c r="X138" s="27"/>
      <c r="Y138" s="27"/>
      <c r="Z138" s="27"/>
      <c r="AA138" s="27"/>
      <c r="AB138" s="27"/>
      <c r="AC138" s="43"/>
      <c r="AD138" s="27"/>
      <c r="AE138" s="27"/>
      <c r="AF138" s="27"/>
      <c r="AG138" s="27"/>
      <c r="AH138" s="43"/>
      <c r="AI138" s="43"/>
      <c r="AJ138" s="27"/>
      <c r="AK138" s="27"/>
    </row>
    <row r="139" spans="1:37" ht="15.75" customHeight="1" x14ac:dyDescent="0.25">
      <c r="A139" s="27"/>
      <c r="B139" s="28"/>
      <c r="C139" s="27"/>
      <c r="D139" s="27"/>
      <c r="E139" s="27"/>
      <c r="F139" s="43"/>
      <c r="G139" s="27"/>
      <c r="H139" s="27"/>
      <c r="I139" s="43"/>
      <c r="J139" s="27"/>
      <c r="K139" s="27"/>
      <c r="L139" s="43"/>
      <c r="M139" s="43"/>
      <c r="N139" s="27"/>
      <c r="O139" s="27"/>
      <c r="P139" s="27"/>
      <c r="Q139" s="27"/>
      <c r="R139" s="27"/>
      <c r="S139" s="27"/>
      <c r="T139" s="27"/>
      <c r="U139" s="27"/>
      <c r="V139" s="27"/>
      <c r="W139" s="43"/>
      <c r="X139" s="27"/>
      <c r="Y139" s="27"/>
      <c r="Z139" s="27"/>
      <c r="AA139" s="27"/>
      <c r="AB139" s="27"/>
      <c r="AC139" s="43"/>
      <c r="AD139" s="27"/>
      <c r="AE139" s="27"/>
      <c r="AF139" s="27"/>
      <c r="AG139" s="27"/>
      <c r="AH139" s="43"/>
      <c r="AI139" s="43"/>
      <c r="AJ139" s="27"/>
      <c r="AK139" s="27"/>
    </row>
    <row r="140" spans="1:37" ht="15.75" customHeight="1" x14ac:dyDescent="0.25">
      <c r="A140" s="27"/>
      <c r="B140" s="28"/>
      <c r="C140" s="27"/>
      <c r="D140" s="27"/>
      <c r="E140" s="27"/>
      <c r="F140" s="43"/>
      <c r="G140" s="27"/>
      <c r="H140" s="27"/>
      <c r="I140" s="43"/>
      <c r="J140" s="27"/>
      <c r="K140" s="27"/>
      <c r="L140" s="43"/>
      <c r="M140" s="43"/>
      <c r="N140" s="27"/>
      <c r="O140" s="27"/>
      <c r="P140" s="27"/>
      <c r="Q140" s="27"/>
      <c r="R140" s="27"/>
      <c r="S140" s="27"/>
      <c r="T140" s="27"/>
      <c r="U140" s="27"/>
      <c r="V140" s="27"/>
      <c r="W140" s="43"/>
      <c r="X140" s="27"/>
      <c r="Y140" s="27"/>
      <c r="Z140" s="27"/>
      <c r="AA140" s="27"/>
      <c r="AB140" s="27"/>
      <c r="AC140" s="43"/>
      <c r="AD140" s="27"/>
      <c r="AE140" s="27"/>
      <c r="AF140" s="27"/>
      <c r="AG140" s="27"/>
      <c r="AH140" s="43"/>
      <c r="AI140" s="43"/>
      <c r="AJ140" s="27"/>
      <c r="AK140" s="27"/>
    </row>
    <row r="141" spans="1:37" ht="15.75" customHeight="1" x14ac:dyDescent="0.25">
      <c r="A141" s="27"/>
      <c r="B141" s="28"/>
      <c r="C141" s="27"/>
      <c r="D141" s="27"/>
      <c r="E141" s="27"/>
      <c r="F141" s="43"/>
      <c r="G141" s="27"/>
      <c r="H141" s="27"/>
      <c r="I141" s="43"/>
      <c r="J141" s="27"/>
      <c r="K141" s="27"/>
      <c r="L141" s="43"/>
      <c r="M141" s="43"/>
      <c r="N141" s="27"/>
      <c r="O141" s="27"/>
      <c r="P141" s="27"/>
      <c r="Q141" s="27"/>
      <c r="R141" s="27"/>
      <c r="S141" s="27"/>
      <c r="T141" s="27"/>
      <c r="U141" s="27"/>
      <c r="V141" s="27"/>
      <c r="W141" s="43"/>
      <c r="X141" s="27"/>
      <c r="Y141" s="27"/>
      <c r="Z141" s="27"/>
      <c r="AA141" s="27"/>
      <c r="AB141" s="27"/>
      <c r="AC141" s="43"/>
      <c r="AD141" s="27"/>
      <c r="AE141" s="27"/>
      <c r="AF141" s="27"/>
      <c r="AG141" s="27"/>
      <c r="AH141" s="43"/>
      <c r="AI141" s="43"/>
      <c r="AJ141" s="27"/>
      <c r="AK141" s="27"/>
    </row>
    <row r="142" spans="1:37" ht="15.75" customHeight="1" x14ac:dyDescent="0.25">
      <c r="A142" s="27"/>
      <c r="B142" s="28"/>
      <c r="C142" s="27"/>
      <c r="D142" s="27"/>
      <c r="E142" s="27"/>
      <c r="F142" s="43"/>
      <c r="G142" s="27"/>
      <c r="H142" s="27"/>
      <c r="I142" s="43"/>
      <c r="J142" s="27"/>
      <c r="K142" s="27"/>
      <c r="L142" s="43"/>
      <c r="M142" s="43"/>
      <c r="N142" s="27"/>
      <c r="O142" s="27"/>
      <c r="P142" s="27"/>
      <c r="Q142" s="27"/>
      <c r="R142" s="27"/>
      <c r="S142" s="27"/>
      <c r="T142" s="27"/>
      <c r="U142" s="27"/>
      <c r="V142" s="27"/>
      <c r="W142" s="43"/>
      <c r="X142" s="27"/>
      <c r="Y142" s="27"/>
      <c r="Z142" s="27"/>
      <c r="AA142" s="27"/>
      <c r="AB142" s="27"/>
      <c r="AC142" s="43"/>
      <c r="AD142" s="27"/>
      <c r="AE142" s="27"/>
      <c r="AF142" s="27"/>
      <c r="AG142" s="27"/>
      <c r="AH142" s="43"/>
      <c r="AI142" s="43"/>
      <c r="AJ142" s="27"/>
      <c r="AK142" s="27"/>
    </row>
    <row r="143" spans="1:37" ht="15.75" customHeight="1" x14ac:dyDescent="0.25">
      <c r="A143" s="27"/>
      <c r="B143" s="28"/>
      <c r="C143" s="27"/>
      <c r="D143" s="27"/>
      <c r="E143" s="27"/>
      <c r="F143" s="43"/>
      <c r="G143" s="27"/>
      <c r="H143" s="27"/>
      <c r="I143" s="43"/>
      <c r="J143" s="27"/>
      <c r="K143" s="27"/>
      <c r="L143" s="43"/>
      <c r="M143" s="43"/>
      <c r="N143" s="27"/>
      <c r="O143" s="27"/>
      <c r="P143" s="27"/>
      <c r="Q143" s="27"/>
      <c r="R143" s="27"/>
      <c r="S143" s="27"/>
      <c r="T143" s="27"/>
      <c r="U143" s="27"/>
      <c r="V143" s="27"/>
      <c r="W143" s="43"/>
      <c r="X143" s="27"/>
      <c r="Y143" s="27"/>
      <c r="Z143" s="27"/>
      <c r="AA143" s="27"/>
      <c r="AB143" s="27"/>
      <c r="AC143" s="43"/>
      <c r="AD143" s="27"/>
      <c r="AE143" s="27"/>
      <c r="AF143" s="27"/>
      <c r="AG143" s="27"/>
      <c r="AH143" s="43"/>
      <c r="AI143" s="43"/>
      <c r="AJ143" s="27"/>
      <c r="AK143" s="27"/>
    </row>
    <row r="144" spans="1:37" ht="15.75" customHeight="1" x14ac:dyDescent="0.25">
      <c r="A144" s="27"/>
      <c r="B144" s="28"/>
      <c r="C144" s="27"/>
      <c r="D144" s="27"/>
      <c r="E144" s="27"/>
      <c r="F144" s="43"/>
      <c r="G144" s="27"/>
      <c r="H144" s="27"/>
      <c r="I144" s="43"/>
      <c r="J144" s="27"/>
      <c r="K144" s="27"/>
      <c r="L144" s="43"/>
      <c r="M144" s="43"/>
      <c r="N144" s="27"/>
      <c r="O144" s="27"/>
      <c r="P144" s="27"/>
      <c r="Q144" s="27"/>
      <c r="R144" s="27"/>
      <c r="S144" s="27"/>
      <c r="T144" s="27"/>
      <c r="U144" s="27"/>
      <c r="V144" s="27"/>
      <c r="W144" s="43"/>
      <c r="X144" s="27"/>
      <c r="Y144" s="27"/>
      <c r="Z144" s="27"/>
      <c r="AA144" s="27"/>
      <c r="AB144" s="27"/>
      <c r="AC144" s="43"/>
      <c r="AD144" s="27"/>
      <c r="AE144" s="27"/>
      <c r="AF144" s="27"/>
      <c r="AG144" s="27"/>
      <c r="AH144" s="43"/>
      <c r="AI144" s="43"/>
      <c r="AJ144" s="27"/>
      <c r="AK144" s="27"/>
    </row>
    <row r="145" spans="1:37" ht="15.75" customHeight="1" x14ac:dyDescent="0.25">
      <c r="A145" s="27"/>
      <c r="B145" s="28"/>
      <c r="C145" s="27"/>
      <c r="D145" s="27"/>
      <c r="E145" s="27"/>
      <c r="F145" s="43"/>
      <c r="G145" s="27"/>
      <c r="H145" s="27"/>
      <c r="I145" s="43"/>
      <c r="J145" s="27"/>
      <c r="K145" s="27"/>
      <c r="L145" s="43"/>
      <c r="M145" s="43"/>
      <c r="N145" s="27"/>
      <c r="O145" s="27"/>
      <c r="P145" s="27"/>
      <c r="Q145" s="27"/>
      <c r="R145" s="27"/>
      <c r="S145" s="27"/>
      <c r="T145" s="27"/>
      <c r="U145" s="27"/>
      <c r="V145" s="27"/>
      <c r="W145" s="43"/>
      <c r="X145" s="27"/>
      <c r="Y145" s="27"/>
      <c r="Z145" s="27"/>
      <c r="AA145" s="27"/>
      <c r="AB145" s="27"/>
      <c r="AC145" s="43"/>
      <c r="AD145" s="27"/>
      <c r="AE145" s="27"/>
      <c r="AF145" s="27"/>
      <c r="AG145" s="27"/>
      <c r="AH145" s="43"/>
      <c r="AI145" s="43"/>
      <c r="AJ145" s="27"/>
      <c r="AK145" s="27"/>
    </row>
    <row r="146" spans="1:37" ht="15.75" customHeight="1" x14ac:dyDescent="0.25">
      <c r="A146" s="27"/>
      <c r="B146" s="28"/>
      <c r="C146" s="27"/>
      <c r="D146" s="27"/>
      <c r="E146" s="27"/>
      <c r="F146" s="43"/>
      <c r="G146" s="27"/>
      <c r="H146" s="27"/>
      <c r="I146" s="43"/>
      <c r="J146" s="27"/>
      <c r="K146" s="27"/>
      <c r="L146" s="43"/>
      <c r="M146" s="43"/>
      <c r="N146" s="27"/>
      <c r="O146" s="27"/>
      <c r="P146" s="27"/>
      <c r="Q146" s="27"/>
      <c r="R146" s="27"/>
      <c r="S146" s="27"/>
      <c r="T146" s="27"/>
      <c r="U146" s="27"/>
      <c r="V146" s="27"/>
      <c r="W146" s="43"/>
      <c r="X146" s="27"/>
      <c r="Y146" s="27"/>
      <c r="Z146" s="27"/>
      <c r="AA146" s="27"/>
      <c r="AB146" s="27"/>
      <c r="AC146" s="43"/>
      <c r="AD146" s="27"/>
      <c r="AE146" s="27"/>
      <c r="AF146" s="27"/>
      <c r="AG146" s="27"/>
      <c r="AH146" s="43"/>
      <c r="AI146" s="43"/>
      <c r="AJ146" s="27"/>
      <c r="AK146" s="27"/>
    </row>
    <row r="147" spans="1:37" ht="15.75" customHeight="1" x14ac:dyDescent="0.25">
      <c r="A147" s="27"/>
      <c r="B147" s="28"/>
      <c r="C147" s="27"/>
      <c r="D147" s="27"/>
      <c r="E147" s="27"/>
      <c r="F147" s="43"/>
      <c r="G147" s="27"/>
      <c r="H147" s="27"/>
      <c r="I147" s="43"/>
      <c r="J147" s="27"/>
      <c r="K147" s="27"/>
      <c r="L147" s="43"/>
      <c r="M147" s="43"/>
      <c r="N147" s="27"/>
      <c r="O147" s="27"/>
      <c r="P147" s="27"/>
      <c r="Q147" s="27"/>
      <c r="R147" s="27"/>
      <c r="S147" s="27"/>
      <c r="T147" s="27"/>
      <c r="U147" s="27"/>
      <c r="V147" s="27"/>
      <c r="W147" s="43"/>
      <c r="X147" s="27"/>
      <c r="Y147" s="27"/>
      <c r="Z147" s="27"/>
      <c r="AA147" s="27"/>
      <c r="AB147" s="27"/>
      <c r="AC147" s="43"/>
      <c r="AD147" s="27"/>
      <c r="AE147" s="27"/>
      <c r="AF147" s="27"/>
      <c r="AG147" s="27"/>
      <c r="AH147" s="43"/>
      <c r="AI147" s="43"/>
      <c r="AJ147" s="27"/>
      <c r="AK147" s="27"/>
    </row>
    <row r="148" spans="1:37" ht="15.75" customHeight="1" x14ac:dyDescent="0.25">
      <c r="A148" s="27"/>
      <c r="B148" s="28"/>
      <c r="C148" s="27"/>
      <c r="D148" s="27"/>
      <c r="E148" s="27"/>
      <c r="F148" s="43"/>
      <c r="G148" s="27"/>
      <c r="H148" s="27"/>
      <c r="I148" s="43"/>
      <c r="J148" s="27"/>
      <c r="K148" s="27"/>
      <c r="L148" s="43"/>
      <c r="M148" s="43"/>
      <c r="N148" s="27"/>
      <c r="O148" s="27"/>
      <c r="P148" s="27"/>
      <c r="Q148" s="27"/>
      <c r="R148" s="27"/>
      <c r="S148" s="27"/>
      <c r="T148" s="27"/>
      <c r="U148" s="27"/>
      <c r="V148" s="27"/>
      <c r="W148" s="43"/>
      <c r="X148" s="27"/>
      <c r="Y148" s="27"/>
      <c r="Z148" s="27"/>
      <c r="AA148" s="27"/>
      <c r="AB148" s="27"/>
      <c r="AC148" s="43"/>
      <c r="AD148" s="27"/>
      <c r="AE148" s="27"/>
      <c r="AF148" s="27"/>
      <c r="AG148" s="27"/>
      <c r="AH148" s="43"/>
      <c r="AI148" s="43"/>
      <c r="AJ148" s="27"/>
      <c r="AK148" s="27"/>
    </row>
    <row r="149" spans="1:37" ht="15.75" customHeight="1" x14ac:dyDescent="0.25">
      <c r="A149" s="27"/>
      <c r="B149" s="28"/>
      <c r="C149" s="27"/>
      <c r="D149" s="27"/>
      <c r="E149" s="27"/>
      <c r="F149" s="43"/>
      <c r="G149" s="27"/>
      <c r="H149" s="27"/>
      <c r="I149" s="43"/>
      <c r="J149" s="27"/>
      <c r="K149" s="27"/>
      <c r="L149" s="43"/>
      <c r="M149" s="43"/>
      <c r="N149" s="27"/>
      <c r="O149" s="27"/>
      <c r="P149" s="27"/>
      <c r="Q149" s="27"/>
      <c r="R149" s="27"/>
      <c r="S149" s="27"/>
      <c r="T149" s="27"/>
      <c r="U149" s="27"/>
      <c r="V149" s="27"/>
      <c r="W149" s="43"/>
      <c r="X149" s="27"/>
      <c r="Y149" s="27"/>
      <c r="Z149" s="27"/>
      <c r="AA149" s="27"/>
      <c r="AB149" s="27"/>
      <c r="AC149" s="43"/>
      <c r="AD149" s="27"/>
      <c r="AE149" s="27"/>
      <c r="AF149" s="27"/>
      <c r="AG149" s="27"/>
      <c r="AH149" s="43"/>
      <c r="AI149" s="43"/>
      <c r="AJ149" s="27"/>
      <c r="AK149" s="27"/>
    </row>
    <row r="150" spans="1:37" ht="15.75" customHeight="1" x14ac:dyDescent="0.25">
      <c r="A150" s="27"/>
      <c r="B150" s="28"/>
      <c r="C150" s="27"/>
      <c r="D150" s="27"/>
      <c r="E150" s="27"/>
      <c r="F150" s="43"/>
      <c r="G150" s="27"/>
      <c r="H150" s="27"/>
      <c r="I150" s="43"/>
      <c r="J150" s="27"/>
      <c r="K150" s="27"/>
      <c r="L150" s="43"/>
      <c r="M150" s="43"/>
      <c r="N150" s="27"/>
      <c r="O150" s="27"/>
      <c r="P150" s="27"/>
      <c r="Q150" s="27"/>
      <c r="R150" s="27"/>
      <c r="S150" s="27"/>
      <c r="T150" s="27"/>
      <c r="U150" s="27"/>
      <c r="V150" s="27"/>
      <c r="W150" s="43"/>
      <c r="X150" s="27"/>
      <c r="Y150" s="27"/>
      <c r="Z150" s="27"/>
      <c r="AA150" s="27"/>
      <c r="AB150" s="27"/>
      <c r="AC150" s="43"/>
      <c r="AD150" s="27"/>
      <c r="AE150" s="27"/>
      <c r="AF150" s="27"/>
      <c r="AG150" s="27"/>
      <c r="AH150" s="43"/>
      <c r="AI150" s="43"/>
      <c r="AJ150" s="27"/>
      <c r="AK150" s="27"/>
    </row>
    <row r="151" spans="1:37" ht="15.75" customHeight="1" x14ac:dyDescent="0.25">
      <c r="A151" s="27"/>
      <c r="B151" s="28"/>
      <c r="C151" s="27"/>
      <c r="D151" s="27"/>
      <c r="E151" s="27"/>
      <c r="F151" s="43"/>
      <c r="G151" s="27"/>
      <c r="H151" s="27"/>
      <c r="I151" s="43"/>
      <c r="J151" s="27"/>
      <c r="K151" s="27"/>
      <c r="L151" s="43"/>
      <c r="M151" s="43"/>
      <c r="N151" s="27"/>
      <c r="O151" s="27"/>
      <c r="P151" s="27"/>
      <c r="Q151" s="27"/>
      <c r="R151" s="27"/>
      <c r="S151" s="27"/>
      <c r="T151" s="27"/>
      <c r="U151" s="27"/>
      <c r="V151" s="27"/>
      <c r="W151" s="43"/>
      <c r="X151" s="27"/>
      <c r="Y151" s="27"/>
      <c r="Z151" s="27"/>
      <c r="AA151" s="27"/>
      <c r="AB151" s="27"/>
      <c r="AC151" s="43"/>
      <c r="AD151" s="27"/>
      <c r="AE151" s="27"/>
      <c r="AF151" s="27"/>
      <c r="AG151" s="27"/>
      <c r="AH151" s="43"/>
      <c r="AI151" s="43"/>
      <c r="AJ151" s="27"/>
      <c r="AK151" s="27"/>
    </row>
    <row r="152" spans="1:37" ht="15.75" customHeight="1" x14ac:dyDescent="0.25">
      <c r="A152" s="27"/>
      <c r="B152" s="28"/>
      <c r="C152" s="27"/>
      <c r="D152" s="27"/>
      <c r="E152" s="27"/>
      <c r="F152" s="43"/>
      <c r="G152" s="27"/>
      <c r="H152" s="27"/>
      <c r="I152" s="43"/>
      <c r="J152" s="27"/>
      <c r="K152" s="27"/>
      <c r="L152" s="43"/>
      <c r="M152" s="43"/>
      <c r="N152" s="27"/>
      <c r="O152" s="27"/>
      <c r="P152" s="27"/>
      <c r="Q152" s="27"/>
      <c r="R152" s="27"/>
      <c r="S152" s="27"/>
      <c r="T152" s="27"/>
      <c r="U152" s="27"/>
      <c r="V152" s="27"/>
      <c r="W152" s="43"/>
      <c r="X152" s="27"/>
      <c r="Y152" s="27"/>
      <c r="Z152" s="27"/>
      <c r="AA152" s="27"/>
      <c r="AB152" s="27"/>
      <c r="AC152" s="43"/>
      <c r="AD152" s="27"/>
      <c r="AE152" s="27"/>
      <c r="AF152" s="27"/>
      <c r="AG152" s="27"/>
      <c r="AH152" s="43"/>
      <c r="AI152" s="43"/>
      <c r="AJ152" s="27"/>
      <c r="AK152" s="27"/>
    </row>
    <row r="153" spans="1:37" ht="15.75" customHeight="1" x14ac:dyDescent="0.25">
      <c r="A153" s="27"/>
      <c r="B153" s="28"/>
      <c r="C153" s="27"/>
      <c r="D153" s="27"/>
      <c r="E153" s="27"/>
      <c r="F153" s="43"/>
      <c r="G153" s="27"/>
      <c r="H153" s="27"/>
      <c r="I153" s="43"/>
      <c r="J153" s="27"/>
      <c r="K153" s="27"/>
      <c r="L153" s="43"/>
      <c r="M153" s="43"/>
      <c r="N153" s="27"/>
      <c r="O153" s="27"/>
      <c r="P153" s="27"/>
      <c r="Q153" s="27"/>
      <c r="R153" s="27"/>
      <c r="S153" s="27"/>
      <c r="T153" s="27"/>
      <c r="U153" s="27"/>
      <c r="V153" s="27"/>
      <c r="W153" s="43"/>
      <c r="X153" s="27"/>
      <c r="Y153" s="27"/>
      <c r="Z153" s="27"/>
      <c r="AA153" s="27"/>
      <c r="AB153" s="27"/>
      <c r="AC153" s="43"/>
      <c r="AD153" s="27"/>
      <c r="AE153" s="27"/>
      <c r="AF153" s="27"/>
      <c r="AG153" s="27"/>
      <c r="AH153" s="43"/>
      <c r="AI153" s="43"/>
      <c r="AJ153" s="27"/>
      <c r="AK153" s="27"/>
    </row>
    <row r="154" spans="1:37" ht="15.75" customHeight="1" x14ac:dyDescent="0.25">
      <c r="A154" s="27"/>
      <c r="B154" s="28"/>
      <c r="C154" s="27"/>
      <c r="D154" s="27"/>
      <c r="E154" s="27"/>
      <c r="F154" s="43"/>
      <c r="G154" s="27"/>
      <c r="H154" s="27"/>
      <c r="I154" s="43"/>
      <c r="J154" s="27"/>
      <c r="K154" s="27"/>
      <c r="L154" s="43"/>
      <c r="M154" s="43"/>
      <c r="N154" s="27"/>
      <c r="O154" s="27"/>
      <c r="P154" s="27"/>
      <c r="Q154" s="27"/>
      <c r="R154" s="27"/>
      <c r="S154" s="27"/>
      <c r="T154" s="27"/>
      <c r="U154" s="27"/>
      <c r="V154" s="27"/>
      <c r="W154" s="43"/>
      <c r="X154" s="27"/>
      <c r="Y154" s="27"/>
      <c r="Z154" s="27"/>
      <c r="AA154" s="27"/>
      <c r="AB154" s="27"/>
      <c r="AC154" s="43"/>
      <c r="AD154" s="27"/>
      <c r="AE154" s="27"/>
      <c r="AF154" s="27"/>
      <c r="AG154" s="27"/>
      <c r="AH154" s="43"/>
      <c r="AI154" s="43"/>
      <c r="AJ154" s="27"/>
      <c r="AK154" s="27"/>
    </row>
    <row r="155" spans="1:37" ht="15.75" customHeight="1" x14ac:dyDescent="0.25">
      <c r="A155" s="27"/>
      <c r="B155" s="28"/>
      <c r="C155" s="27"/>
      <c r="D155" s="27"/>
      <c r="E155" s="27"/>
      <c r="F155" s="43"/>
      <c r="G155" s="27"/>
      <c r="H155" s="27"/>
      <c r="I155" s="43"/>
      <c r="J155" s="27"/>
      <c r="K155" s="27"/>
      <c r="L155" s="43"/>
      <c r="M155" s="43"/>
      <c r="N155" s="27"/>
      <c r="O155" s="27"/>
      <c r="P155" s="27"/>
      <c r="Q155" s="27"/>
      <c r="R155" s="27"/>
      <c r="S155" s="27"/>
      <c r="T155" s="27"/>
      <c r="U155" s="27"/>
      <c r="V155" s="27"/>
      <c r="W155" s="43"/>
      <c r="X155" s="27"/>
      <c r="Y155" s="27"/>
      <c r="Z155" s="27"/>
      <c r="AA155" s="27"/>
      <c r="AB155" s="27"/>
      <c r="AC155" s="43"/>
      <c r="AD155" s="27"/>
      <c r="AE155" s="27"/>
      <c r="AF155" s="27"/>
      <c r="AG155" s="27"/>
      <c r="AH155" s="43"/>
      <c r="AI155" s="43"/>
      <c r="AJ155" s="27"/>
      <c r="AK155" s="27"/>
    </row>
    <row r="156" spans="1:37" ht="15.75" customHeight="1" x14ac:dyDescent="0.25">
      <c r="A156" s="27"/>
      <c r="B156" s="28"/>
      <c r="C156" s="27"/>
      <c r="D156" s="27"/>
      <c r="E156" s="27"/>
      <c r="F156" s="43"/>
      <c r="G156" s="27"/>
      <c r="H156" s="27"/>
      <c r="I156" s="43"/>
      <c r="J156" s="27"/>
      <c r="K156" s="27"/>
      <c r="L156" s="43"/>
      <c r="M156" s="43"/>
      <c r="N156" s="27"/>
      <c r="O156" s="27"/>
      <c r="P156" s="27"/>
      <c r="Q156" s="27"/>
      <c r="R156" s="27"/>
      <c r="S156" s="27"/>
      <c r="T156" s="27"/>
      <c r="U156" s="27"/>
      <c r="V156" s="27"/>
      <c r="W156" s="43"/>
      <c r="X156" s="27"/>
      <c r="Y156" s="27"/>
      <c r="Z156" s="27"/>
      <c r="AA156" s="27"/>
      <c r="AB156" s="27"/>
      <c r="AC156" s="43"/>
      <c r="AD156" s="27"/>
      <c r="AE156" s="27"/>
      <c r="AF156" s="27"/>
      <c r="AG156" s="27"/>
      <c r="AH156" s="43"/>
      <c r="AI156" s="43"/>
      <c r="AJ156" s="27"/>
      <c r="AK156" s="27"/>
    </row>
    <row r="157" spans="1:37" ht="15.75" customHeight="1" x14ac:dyDescent="0.25">
      <c r="A157" s="27"/>
      <c r="B157" s="28"/>
      <c r="C157" s="27"/>
      <c r="D157" s="27"/>
      <c r="E157" s="27"/>
      <c r="F157" s="43"/>
      <c r="G157" s="27"/>
      <c r="H157" s="27"/>
      <c r="I157" s="43"/>
      <c r="J157" s="27"/>
      <c r="K157" s="27"/>
      <c r="L157" s="43"/>
      <c r="M157" s="43"/>
      <c r="N157" s="27"/>
      <c r="O157" s="27"/>
      <c r="P157" s="27"/>
      <c r="Q157" s="27"/>
      <c r="R157" s="27"/>
      <c r="S157" s="27"/>
      <c r="T157" s="27"/>
      <c r="U157" s="27"/>
      <c r="V157" s="27"/>
      <c r="W157" s="43"/>
      <c r="X157" s="27"/>
      <c r="Y157" s="27"/>
      <c r="Z157" s="27"/>
      <c r="AA157" s="27"/>
      <c r="AB157" s="27"/>
      <c r="AC157" s="43"/>
      <c r="AD157" s="27"/>
      <c r="AE157" s="27"/>
      <c r="AF157" s="27"/>
      <c r="AG157" s="27"/>
      <c r="AH157" s="43"/>
      <c r="AI157" s="43"/>
      <c r="AJ157" s="27"/>
      <c r="AK157" s="27"/>
    </row>
    <row r="158" spans="1:37" ht="15.75" customHeight="1" x14ac:dyDescent="0.25">
      <c r="A158" s="27"/>
      <c r="B158" s="28"/>
      <c r="C158" s="27"/>
      <c r="D158" s="27"/>
      <c r="E158" s="27"/>
      <c r="F158" s="43"/>
      <c r="G158" s="27"/>
      <c r="H158" s="27"/>
      <c r="I158" s="43"/>
      <c r="J158" s="27"/>
      <c r="K158" s="27"/>
      <c r="L158" s="43"/>
      <c r="M158" s="43"/>
      <c r="N158" s="27"/>
      <c r="O158" s="27"/>
      <c r="P158" s="27"/>
      <c r="Q158" s="27"/>
      <c r="R158" s="27"/>
      <c r="S158" s="27"/>
      <c r="T158" s="27"/>
      <c r="U158" s="27"/>
      <c r="V158" s="27"/>
      <c r="W158" s="43"/>
      <c r="X158" s="27"/>
      <c r="Y158" s="27"/>
      <c r="Z158" s="27"/>
      <c r="AA158" s="27"/>
      <c r="AB158" s="27"/>
      <c r="AC158" s="43"/>
      <c r="AD158" s="27"/>
      <c r="AE158" s="27"/>
      <c r="AF158" s="27"/>
      <c r="AG158" s="27"/>
      <c r="AH158" s="43"/>
      <c r="AI158" s="43"/>
      <c r="AJ158" s="27"/>
      <c r="AK158" s="27"/>
    </row>
    <row r="159" spans="1:37" ht="15.75" customHeight="1" x14ac:dyDescent="0.25">
      <c r="A159" s="27"/>
      <c r="B159" s="28"/>
      <c r="C159" s="27"/>
      <c r="D159" s="27"/>
      <c r="E159" s="27"/>
      <c r="F159" s="43"/>
      <c r="G159" s="27"/>
      <c r="H159" s="27"/>
      <c r="I159" s="43"/>
      <c r="J159" s="27"/>
      <c r="K159" s="27"/>
      <c r="L159" s="43"/>
      <c r="M159" s="43"/>
      <c r="N159" s="27"/>
      <c r="O159" s="27"/>
      <c r="P159" s="27"/>
      <c r="Q159" s="27"/>
      <c r="R159" s="27"/>
      <c r="S159" s="27"/>
      <c r="T159" s="27"/>
      <c r="U159" s="27"/>
      <c r="V159" s="27"/>
      <c r="W159" s="43"/>
      <c r="X159" s="27"/>
      <c r="Y159" s="27"/>
      <c r="Z159" s="27"/>
      <c r="AA159" s="27"/>
      <c r="AB159" s="27"/>
      <c r="AC159" s="43"/>
      <c r="AD159" s="27"/>
      <c r="AE159" s="27"/>
      <c r="AF159" s="27"/>
      <c r="AG159" s="27"/>
      <c r="AH159" s="43"/>
      <c r="AI159" s="43"/>
      <c r="AJ159" s="27"/>
      <c r="AK159" s="27"/>
    </row>
    <row r="160" spans="1:37" ht="15.75" customHeight="1" x14ac:dyDescent="0.25">
      <c r="A160" s="27"/>
      <c r="B160" s="28"/>
      <c r="C160" s="27"/>
      <c r="D160" s="27"/>
      <c r="E160" s="27"/>
      <c r="F160" s="43"/>
      <c r="G160" s="27"/>
      <c r="H160" s="27"/>
      <c r="I160" s="43"/>
      <c r="J160" s="27"/>
      <c r="K160" s="27"/>
      <c r="L160" s="43"/>
      <c r="M160" s="43"/>
      <c r="N160" s="27"/>
      <c r="O160" s="27"/>
      <c r="P160" s="27"/>
      <c r="Q160" s="27"/>
      <c r="R160" s="27"/>
      <c r="S160" s="27"/>
      <c r="T160" s="27"/>
      <c r="U160" s="27"/>
      <c r="V160" s="27"/>
      <c r="W160" s="43"/>
      <c r="X160" s="27"/>
      <c r="Y160" s="27"/>
      <c r="Z160" s="27"/>
      <c r="AA160" s="27"/>
      <c r="AB160" s="27"/>
      <c r="AC160" s="43"/>
      <c r="AD160" s="27"/>
      <c r="AE160" s="27"/>
      <c r="AF160" s="27"/>
      <c r="AG160" s="27"/>
      <c r="AH160" s="43"/>
      <c r="AI160" s="43"/>
      <c r="AJ160" s="27"/>
      <c r="AK160" s="27"/>
    </row>
    <row r="161" spans="1:37" ht="15.75" customHeight="1" x14ac:dyDescent="0.25">
      <c r="A161" s="27"/>
      <c r="B161" s="28"/>
      <c r="C161" s="27"/>
      <c r="D161" s="27"/>
      <c r="E161" s="27"/>
      <c r="F161" s="43"/>
      <c r="G161" s="27"/>
      <c r="H161" s="27"/>
      <c r="I161" s="43"/>
      <c r="J161" s="27"/>
      <c r="K161" s="27"/>
      <c r="L161" s="43"/>
      <c r="M161" s="43"/>
      <c r="N161" s="27"/>
      <c r="O161" s="27"/>
      <c r="P161" s="27"/>
      <c r="Q161" s="27"/>
      <c r="R161" s="27"/>
      <c r="S161" s="27"/>
      <c r="T161" s="27"/>
      <c r="U161" s="27"/>
      <c r="V161" s="27"/>
      <c r="W161" s="43"/>
      <c r="X161" s="27"/>
      <c r="Y161" s="27"/>
      <c r="Z161" s="27"/>
      <c r="AA161" s="27"/>
      <c r="AB161" s="27"/>
      <c r="AC161" s="43"/>
      <c r="AD161" s="27"/>
      <c r="AE161" s="27"/>
      <c r="AF161" s="27"/>
      <c r="AG161" s="27"/>
      <c r="AH161" s="43"/>
      <c r="AI161" s="43"/>
      <c r="AJ161" s="27"/>
      <c r="AK161" s="27"/>
    </row>
    <row r="162" spans="1:37" ht="15.75" customHeight="1" x14ac:dyDescent="0.25">
      <c r="A162" s="27"/>
      <c r="B162" s="28"/>
      <c r="C162" s="27"/>
      <c r="D162" s="27"/>
      <c r="E162" s="27"/>
      <c r="F162" s="43"/>
      <c r="G162" s="27"/>
      <c r="H162" s="27"/>
      <c r="I162" s="43"/>
      <c r="J162" s="27"/>
      <c r="K162" s="27"/>
      <c r="L162" s="43"/>
      <c r="M162" s="43"/>
      <c r="N162" s="27"/>
      <c r="O162" s="27"/>
      <c r="P162" s="27"/>
      <c r="Q162" s="27"/>
      <c r="R162" s="27"/>
      <c r="S162" s="27"/>
      <c r="T162" s="27"/>
      <c r="U162" s="27"/>
      <c r="V162" s="27"/>
      <c r="W162" s="43"/>
      <c r="X162" s="27"/>
      <c r="Y162" s="27"/>
      <c r="Z162" s="27"/>
      <c r="AA162" s="27"/>
      <c r="AB162" s="27"/>
      <c r="AC162" s="43"/>
      <c r="AD162" s="27"/>
      <c r="AE162" s="27"/>
      <c r="AF162" s="27"/>
      <c r="AG162" s="27"/>
      <c r="AH162" s="43"/>
      <c r="AI162" s="43"/>
      <c r="AJ162" s="27"/>
      <c r="AK162" s="27"/>
    </row>
    <row r="163" spans="1:37" ht="15.75" customHeight="1" x14ac:dyDescent="0.25">
      <c r="A163" s="27"/>
      <c r="B163" s="28"/>
      <c r="C163" s="27"/>
      <c r="D163" s="27"/>
      <c r="E163" s="27"/>
      <c r="F163" s="43"/>
      <c r="G163" s="27"/>
      <c r="H163" s="27"/>
      <c r="I163" s="43"/>
      <c r="J163" s="27"/>
      <c r="K163" s="27"/>
      <c r="L163" s="43"/>
      <c r="M163" s="43"/>
      <c r="N163" s="27"/>
      <c r="O163" s="27"/>
      <c r="P163" s="27"/>
      <c r="Q163" s="27"/>
      <c r="R163" s="27"/>
      <c r="S163" s="27"/>
      <c r="T163" s="27"/>
      <c r="U163" s="27"/>
      <c r="V163" s="27"/>
      <c r="W163" s="43"/>
      <c r="X163" s="27"/>
      <c r="Y163" s="27"/>
      <c r="Z163" s="27"/>
      <c r="AA163" s="27"/>
      <c r="AB163" s="27"/>
      <c r="AC163" s="43"/>
      <c r="AD163" s="27"/>
      <c r="AE163" s="27"/>
      <c r="AF163" s="27"/>
      <c r="AG163" s="27"/>
      <c r="AH163" s="43"/>
      <c r="AI163" s="43"/>
      <c r="AJ163" s="27"/>
      <c r="AK163" s="27"/>
    </row>
    <row r="164" spans="1:37" ht="15.75" customHeight="1" x14ac:dyDescent="0.25">
      <c r="A164" s="27"/>
      <c r="B164" s="28"/>
      <c r="C164" s="27"/>
      <c r="D164" s="27"/>
      <c r="E164" s="27"/>
      <c r="F164" s="43"/>
      <c r="G164" s="27"/>
      <c r="H164" s="27"/>
      <c r="I164" s="43"/>
      <c r="J164" s="27"/>
      <c r="K164" s="27"/>
      <c r="L164" s="43"/>
      <c r="M164" s="43"/>
      <c r="N164" s="27"/>
      <c r="O164" s="27"/>
      <c r="P164" s="27"/>
      <c r="Q164" s="27"/>
      <c r="R164" s="27"/>
      <c r="S164" s="27"/>
      <c r="T164" s="27"/>
      <c r="U164" s="27"/>
      <c r="V164" s="27"/>
      <c r="W164" s="43"/>
      <c r="X164" s="27"/>
      <c r="Y164" s="27"/>
      <c r="Z164" s="27"/>
      <c r="AA164" s="27"/>
      <c r="AB164" s="27"/>
      <c r="AC164" s="43"/>
      <c r="AD164" s="27"/>
      <c r="AE164" s="27"/>
      <c r="AF164" s="27"/>
      <c r="AG164" s="27"/>
      <c r="AH164" s="43"/>
      <c r="AI164" s="43"/>
      <c r="AJ164" s="27"/>
      <c r="AK164" s="27"/>
    </row>
    <row r="165" spans="1:37" ht="15.75" customHeight="1" x14ac:dyDescent="0.25">
      <c r="A165" s="27"/>
      <c r="B165" s="28"/>
      <c r="C165" s="27"/>
      <c r="D165" s="27"/>
      <c r="E165" s="27"/>
      <c r="F165" s="43"/>
      <c r="G165" s="27"/>
      <c r="H165" s="27"/>
      <c r="I165" s="43"/>
      <c r="J165" s="27"/>
      <c r="K165" s="27"/>
      <c r="L165" s="43"/>
      <c r="M165" s="43"/>
      <c r="N165" s="27"/>
      <c r="O165" s="27"/>
      <c r="P165" s="27"/>
      <c r="Q165" s="27"/>
      <c r="R165" s="27"/>
      <c r="S165" s="27"/>
      <c r="T165" s="27"/>
      <c r="U165" s="27"/>
      <c r="V165" s="27"/>
      <c r="W165" s="43"/>
      <c r="X165" s="27"/>
      <c r="Y165" s="27"/>
      <c r="Z165" s="27"/>
      <c r="AA165" s="27"/>
      <c r="AB165" s="27"/>
      <c r="AC165" s="43"/>
      <c r="AD165" s="27"/>
      <c r="AE165" s="27"/>
      <c r="AF165" s="27"/>
      <c r="AG165" s="27"/>
      <c r="AH165" s="43"/>
      <c r="AI165" s="43"/>
      <c r="AJ165" s="27"/>
      <c r="AK165" s="27"/>
    </row>
    <row r="166" spans="1:37" ht="15.75" customHeight="1" x14ac:dyDescent="0.25">
      <c r="A166" s="27"/>
      <c r="B166" s="28"/>
      <c r="C166" s="27"/>
      <c r="D166" s="27"/>
      <c r="E166" s="27"/>
      <c r="F166" s="43"/>
      <c r="G166" s="27"/>
      <c r="H166" s="27"/>
      <c r="I166" s="43"/>
      <c r="J166" s="27"/>
      <c r="K166" s="27"/>
      <c r="L166" s="43"/>
      <c r="M166" s="43"/>
      <c r="N166" s="27"/>
      <c r="O166" s="27"/>
      <c r="P166" s="27"/>
      <c r="Q166" s="27"/>
      <c r="R166" s="27"/>
      <c r="S166" s="27"/>
      <c r="T166" s="27"/>
      <c r="U166" s="27"/>
      <c r="V166" s="27"/>
      <c r="W166" s="43"/>
      <c r="X166" s="27"/>
      <c r="Y166" s="27"/>
      <c r="Z166" s="27"/>
      <c r="AA166" s="27"/>
      <c r="AB166" s="27"/>
      <c r="AC166" s="43"/>
      <c r="AD166" s="27"/>
      <c r="AE166" s="27"/>
      <c r="AF166" s="27"/>
      <c r="AG166" s="27"/>
      <c r="AH166" s="43"/>
      <c r="AI166" s="43"/>
      <c r="AJ166" s="27"/>
      <c r="AK166" s="27"/>
    </row>
    <row r="167" spans="1:37" ht="15.75" customHeight="1" x14ac:dyDescent="0.25">
      <c r="A167" s="27"/>
      <c r="B167" s="28"/>
      <c r="C167" s="27"/>
      <c r="D167" s="27"/>
      <c r="E167" s="27"/>
      <c r="F167" s="43"/>
      <c r="G167" s="27"/>
      <c r="H167" s="27"/>
      <c r="I167" s="43"/>
      <c r="J167" s="27"/>
      <c r="K167" s="27"/>
      <c r="L167" s="43"/>
      <c r="M167" s="43"/>
      <c r="N167" s="27"/>
      <c r="O167" s="27"/>
      <c r="P167" s="27"/>
      <c r="Q167" s="27"/>
      <c r="R167" s="27"/>
      <c r="S167" s="27"/>
      <c r="T167" s="27"/>
      <c r="U167" s="27"/>
      <c r="V167" s="27"/>
      <c r="W167" s="43"/>
      <c r="X167" s="27"/>
      <c r="Y167" s="27"/>
      <c r="Z167" s="27"/>
      <c r="AA167" s="27"/>
      <c r="AB167" s="27"/>
      <c r="AC167" s="43"/>
      <c r="AD167" s="27"/>
      <c r="AE167" s="27"/>
      <c r="AF167" s="27"/>
      <c r="AG167" s="27"/>
      <c r="AH167" s="43"/>
      <c r="AI167" s="43"/>
      <c r="AJ167" s="27"/>
      <c r="AK167" s="27"/>
    </row>
    <row r="168" spans="1:37" ht="15.75" customHeight="1" x14ac:dyDescent="0.25">
      <c r="A168" s="27"/>
      <c r="B168" s="28"/>
      <c r="C168" s="27"/>
      <c r="D168" s="27"/>
      <c r="E168" s="27"/>
      <c r="F168" s="43"/>
      <c r="G168" s="27"/>
      <c r="H168" s="27"/>
      <c r="I168" s="43"/>
      <c r="J168" s="27"/>
      <c r="K168" s="27"/>
      <c r="L168" s="43"/>
      <c r="M168" s="43"/>
      <c r="N168" s="27"/>
      <c r="O168" s="27"/>
      <c r="P168" s="27"/>
      <c r="Q168" s="27"/>
      <c r="R168" s="27"/>
      <c r="S168" s="27"/>
      <c r="T168" s="27"/>
      <c r="U168" s="27"/>
      <c r="V168" s="27"/>
      <c r="W168" s="43"/>
      <c r="X168" s="27"/>
      <c r="Y168" s="27"/>
      <c r="Z168" s="27"/>
      <c r="AA168" s="27"/>
      <c r="AB168" s="27"/>
      <c r="AC168" s="43"/>
      <c r="AD168" s="27"/>
      <c r="AE168" s="27"/>
      <c r="AF168" s="27"/>
      <c r="AG168" s="27"/>
      <c r="AH168" s="43"/>
      <c r="AI168" s="43"/>
      <c r="AJ168" s="27"/>
      <c r="AK168" s="27"/>
    </row>
    <row r="169" spans="1:37" ht="15.75" customHeight="1" x14ac:dyDescent="0.25">
      <c r="A169" s="27"/>
      <c r="B169" s="28"/>
      <c r="C169" s="27"/>
      <c r="D169" s="27"/>
      <c r="E169" s="27"/>
      <c r="F169" s="43"/>
      <c r="G169" s="27"/>
      <c r="H169" s="27"/>
      <c r="I169" s="43"/>
      <c r="J169" s="27"/>
      <c r="K169" s="27"/>
      <c r="L169" s="43"/>
      <c r="M169" s="43"/>
      <c r="N169" s="27"/>
      <c r="O169" s="27"/>
      <c r="P169" s="27"/>
      <c r="Q169" s="27"/>
      <c r="R169" s="27"/>
      <c r="S169" s="27"/>
      <c r="T169" s="27"/>
      <c r="U169" s="27"/>
      <c r="V169" s="27"/>
      <c r="W169" s="43"/>
      <c r="X169" s="27"/>
      <c r="Y169" s="27"/>
      <c r="Z169" s="27"/>
      <c r="AA169" s="27"/>
      <c r="AB169" s="27"/>
      <c r="AC169" s="43"/>
      <c r="AD169" s="27"/>
      <c r="AE169" s="27"/>
      <c r="AF169" s="27"/>
      <c r="AG169" s="27"/>
      <c r="AH169" s="43"/>
      <c r="AI169" s="43"/>
      <c r="AJ169" s="27"/>
      <c r="AK169" s="27"/>
    </row>
    <row r="170" spans="1:37" ht="15.75" customHeight="1" x14ac:dyDescent="0.25">
      <c r="A170" s="27"/>
      <c r="B170" s="28"/>
      <c r="C170" s="27"/>
      <c r="D170" s="27"/>
      <c r="E170" s="27"/>
      <c r="F170" s="43"/>
      <c r="G170" s="27"/>
      <c r="H170" s="27"/>
      <c r="I170" s="43"/>
      <c r="J170" s="27"/>
      <c r="K170" s="27"/>
      <c r="L170" s="43"/>
      <c r="M170" s="43"/>
      <c r="N170" s="27"/>
      <c r="O170" s="27"/>
      <c r="P170" s="27"/>
      <c r="Q170" s="27"/>
      <c r="R170" s="27"/>
      <c r="S170" s="27"/>
      <c r="T170" s="27"/>
      <c r="U170" s="27"/>
      <c r="V170" s="27"/>
      <c r="W170" s="43"/>
      <c r="X170" s="27"/>
      <c r="Y170" s="27"/>
      <c r="Z170" s="27"/>
      <c r="AA170" s="27"/>
      <c r="AB170" s="27"/>
      <c r="AC170" s="43"/>
      <c r="AD170" s="27"/>
      <c r="AE170" s="27"/>
      <c r="AF170" s="27"/>
      <c r="AG170" s="27"/>
      <c r="AH170" s="43"/>
      <c r="AI170" s="43"/>
      <c r="AJ170" s="27"/>
      <c r="AK170" s="27"/>
    </row>
    <row r="171" spans="1:37" ht="15.75" customHeight="1" x14ac:dyDescent="0.25">
      <c r="A171" s="27"/>
      <c r="B171" s="28"/>
      <c r="C171" s="27"/>
      <c r="D171" s="27"/>
      <c r="E171" s="27"/>
      <c r="F171" s="43"/>
      <c r="G171" s="27"/>
      <c r="H171" s="27"/>
      <c r="I171" s="43"/>
      <c r="J171" s="27"/>
      <c r="K171" s="27"/>
      <c r="L171" s="43"/>
      <c r="M171" s="43"/>
      <c r="N171" s="27"/>
      <c r="O171" s="27"/>
      <c r="P171" s="27"/>
      <c r="Q171" s="27"/>
      <c r="R171" s="27"/>
      <c r="S171" s="27"/>
      <c r="T171" s="27"/>
      <c r="U171" s="27"/>
      <c r="V171" s="27"/>
      <c r="W171" s="43"/>
      <c r="X171" s="27"/>
      <c r="Y171" s="27"/>
      <c r="Z171" s="27"/>
      <c r="AA171" s="27"/>
      <c r="AB171" s="27"/>
      <c r="AC171" s="43"/>
      <c r="AD171" s="27"/>
      <c r="AE171" s="27"/>
      <c r="AF171" s="27"/>
      <c r="AG171" s="27"/>
      <c r="AH171" s="43"/>
      <c r="AI171" s="43"/>
      <c r="AJ171" s="27"/>
      <c r="AK171" s="27"/>
    </row>
    <row r="172" spans="1:37" ht="15.75" customHeight="1" x14ac:dyDescent="0.25">
      <c r="A172" s="27"/>
      <c r="B172" s="28"/>
      <c r="C172" s="27"/>
      <c r="D172" s="27"/>
      <c r="E172" s="27"/>
      <c r="F172" s="43"/>
      <c r="G172" s="27"/>
      <c r="H172" s="27"/>
      <c r="I172" s="43"/>
      <c r="J172" s="27"/>
      <c r="K172" s="27"/>
      <c r="L172" s="43"/>
      <c r="M172" s="43"/>
      <c r="N172" s="27"/>
      <c r="O172" s="27"/>
      <c r="P172" s="27"/>
      <c r="Q172" s="27"/>
      <c r="R172" s="27"/>
      <c r="S172" s="27"/>
      <c r="T172" s="27"/>
      <c r="U172" s="27"/>
      <c r="V172" s="27"/>
      <c r="W172" s="43"/>
      <c r="X172" s="27"/>
      <c r="Y172" s="27"/>
      <c r="Z172" s="27"/>
      <c r="AA172" s="27"/>
      <c r="AB172" s="27"/>
      <c r="AC172" s="43"/>
      <c r="AD172" s="27"/>
      <c r="AE172" s="27"/>
      <c r="AF172" s="27"/>
      <c r="AG172" s="27"/>
      <c r="AH172" s="43"/>
      <c r="AI172" s="43"/>
      <c r="AJ172" s="27"/>
      <c r="AK172" s="27"/>
    </row>
    <row r="173" spans="1:37" ht="15.75" customHeight="1" x14ac:dyDescent="0.25">
      <c r="A173" s="27"/>
      <c r="B173" s="28"/>
      <c r="C173" s="27"/>
      <c r="D173" s="27"/>
      <c r="E173" s="27"/>
      <c r="F173" s="43"/>
      <c r="G173" s="27"/>
      <c r="H173" s="27"/>
      <c r="I173" s="43"/>
      <c r="J173" s="27"/>
      <c r="K173" s="27"/>
      <c r="L173" s="43"/>
      <c r="M173" s="43"/>
      <c r="N173" s="27"/>
      <c r="O173" s="27"/>
      <c r="P173" s="27"/>
      <c r="Q173" s="27"/>
      <c r="R173" s="27"/>
      <c r="S173" s="27"/>
      <c r="T173" s="27"/>
      <c r="U173" s="27"/>
      <c r="V173" s="27"/>
      <c r="W173" s="43"/>
      <c r="X173" s="27"/>
      <c r="Y173" s="27"/>
      <c r="Z173" s="27"/>
      <c r="AA173" s="27"/>
      <c r="AB173" s="27"/>
      <c r="AC173" s="43"/>
      <c r="AD173" s="27"/>
      <c r="AE173" s="27"/>
      <c r="AF173" s="27"/>
      <c r="AG173" s="27"/>
      <c r="AH173" s="43"/>
      <c r="AI173" s="43"/>
      <c r="AJ173" s="27"/>
      <c r="AK173" s="27"/>
    </row>
    <row r="174" spans="1:37" ht="15.75" customHeight="1" x14ac:dyDescent="0.25">
      <c r="A174" s="27"/>
      <c r="B174" s="28"/>
      <c r="C174" s="27"/>
      <c r="D174" s="27"/>
      <c r="E174" s="27"/>
      <c r="F174" s="43"/>
      <c r="G174" s="27"/>
      <c r="H174" s="27"/>
      <c r="I174" s="43"/>
      <c r="J174" s="27"/>
      <c r="K174" s="27"/>
      <c r="L174" s="43"/>
      <c r="M174" s="43"/>
      <c r="N174" s="27"/>
      <c r="O174" s="27"/>
      <c r="P174" s="27"/>
      <c r="Q174" s="27"/>
      <c r="R174" s="27"/>
      <c r="S174" s="27"/>
      <c r="T174" s="27"/>
      <c r="U174" s="27"/>
      <c r="V174" s="27"/>
      <c r="W174" s="43"/>
      <c r="X174" s="27"/>
      <c r="Y174" s="27"/>
      <c r="Z174" s="27"/>
      <c r="AA174" s="27"/>
      <c r="AB174" s="27"/>
      <c r="AC174" s="43"/>
      <c r="AD174" s="27"/>
      <c r="AE174" s="27"/>
      <c r="AF174" s="27"/>
      <c r="AG174" s="27"/>
      <c r="AH174" s="43"/>
      <c r="AI174" s="43"/>
      <c r="AJ174" s="27"/>
      <c r="AK174" s="27"/>
    </row>
    <row r="175" spans="1:37" ht="15.75" customHeight="1" x14ac:dyDescent="0.25">
      <c r="A175" s="27"/>
      <c r="B175" s="28"/>
      <c r="C175" s="27"/>
      <c r="D175" s="27"/>
      <c r="E175" s="27"/>
      <c r="F175" s="43"/>
      <c r="G175" s="27"/>
      <c r="H175" s="27"/>
      <c r="I175" s="43"/>
      <c r="J175" s="27"/>
      <c r="K175" s="27"/>
      <c r="L175" s="43"/>
      <c r="M175" s="43"/>
      <c r="N175" s="27"/>
      <c r="O175" s="27"/>
      <c r="P175" s="27"/>
      <c r="Q175" s="27"/>
      <c r="R175" s="27"/>
      <c r="S175" s="27"/>
      <c r="T175" s="27"/>
      <c r="U175" s="27"/>
      <c r="V175" s="27"/>
      <c r="W175" s="43"/>
      <c r="X175" s="27"/>
      <c r="Y175" s="27"/>
      <c r="Z175" s="27"/>
      <c r="AA175" s="27"/>
      <c r="AB175" s="27"/>
      <c r="AC175" s="43"/>
      <c r="AD175" s="27"/>
      <c r="AE175" s="27"/>
      <c r="AF175" s="27"/>
      <c r="AG175" s="27"/>
      <c r="AH175" s="43"/>
      <c r="AI175" s="43"/>
      <c r="AJ175" s="27"/>
      <c r="AK175" s="27"/>
    </row>
    <row r="176" spans="1:37" ht="15.75" customHeight="1" x14ac:dyDescent="0.25">
      <c r="A176" s="27"/>
      <c r="B176" s="28"/>
      <c r="C176" s="27"/>
      <c r="D176" s="27"/>
      <c r="E176" s="27"/>
      <c r="F176" s="43"/>
      <c r="G176" s="27"/>
      <c r="H176" s="27"/>
      <c r="I176" s="43"/>
      <c r="J176" s="27"/>
      <c r="K176" s="27"/>
      <c r="L176" s="43"/>
      <c r="M176" s="43"/>
      <c r="N176" s="27"/>
      <c r="O176" s="27"/>
      <c r="P176" s="27"/>
      <c r="Q176" s="27"/>
      <c r="R176" s="27"/>
      <c r="S176" s="27"/>
      <c r="T176" s="27"/>
      <c r="U176" s="27"/>
      <c r="V176" s="27"/>
      <c r="W176" s="43"/>
      <c r="X176" s="27"/>
      <c r="Y176" s="27"/>
      <c r="Z176" s="27"/>
      <c r="AA176" s="27"/>
      <c r="AB176" s="27"/>
      <c r="AC176" s="43"/>
      <c r="AD176" s="27"/>
      <c r="AE176" s="27"/>
      <c r="AF176" s="27"/>
      <c r="AG176" s="27"/>
      <c r="AH176" s="43"/>
      <c r="AI176" s="43"/>
      <c r="AJ176" s="27"/>
      <c r="AK176" s="27"/>
    </row>
    <row r="177" spans="1:37" ht="15.75" customHeight="1" x14ac:dyDescent="0.25">
      <c r="A177" s="27"/>
      <c r="B177" s="28"/>
      <c r="C177" s="27"/>
      <c r="D177" s="27"/>
      <c r="E177" s="27"/>
      <c r="F177" s="43"/>
      <c r="G177" s="27"/>
      <c r="H177" s="27"/>
      <c r="I177" s="43"/>
      <c r="J177" s="27"/>
      <c r="K177" s="27"/>
      <c r="L177" s="43"/>
      <c r="M177" s="43"/>
      <c r="N177" s="27"/>
      <c r="O177" s="27"/>
      <c r="P177" s="27"/>
      <c r="Q177" s="27"/>
      <c r="R177" s="27"/>
      <c r="S177" s="27"/>
      <c r="T177" s="27"/>
      <c r="U177" s="27"/>
      <c r="V177" s="27"/>
      <c r="W177" s="43"/>
      <c r="X177" s="27"/>
      <c r="Y177" s="27"/>
      <c r="Z177" s="27"/>
      <c r="AA177" s="27"/>
      <c r="AB177" s="27"/>
      <c r="AC177" s="43"/>
      <c r="AD177" s="27"/>
      <c r="AE177" s="27"/>
      <c r="AF177" s="27"/>
      <c r="AG177" s="27"/>
      <c r="AH177" s="43"/>
      <c r="AI177" s="43"/>
      <c r="AJ177" s="27"/>
      <c r="AK177" s="27"/>
    </row>
    <row r="178" spans="1:37" ht="15.75" customHeight="1" x14ac:dyDescent="0.25">
      <c r="A178" s="27"/>
      <c r="B178" s="28"/>
      <c r="C178" s="27"/>
      <c r="D178" s="27"/>
      <c r="E178" s="27"/>
      <c r="F178" s="43"/>
      <c r="G178" s="27"/>
      <c r="H178" s="27"/>
      <c r="I178" s="43"/>
      <c r="J178" s="27"/>
      <c r="K178" s="27"/>
      <c r="L178" s="43"/>
      <c r="M178" s="43"/>
      <c r="N178" s="27"/>
      <c r="O178" s="27"/>
      <c r="P178" s="27"/>
      <c r="Q178" s="27"/>
      <c r="R178" s="27"/>
      <c r="S178" s="27"/>
      <c r="T178" s="27"/>
      <c r="U178" s="27"/>
      <c r="V178" s="27"/>
      <c r="W178" s="43"/>
      <c r="X178" s="27"/>
      <c r="Y178" s="27"/>
      <c r="Z178" s="27"/>
      <c r="AA178" s="27"/>
      <c r="AB178" s="27"/>
      <c r="AC178" s="43"/>
      <c r="AD178" s="27"/>
      <c r="AE178" s="27"/>
      <c r="AF178" s="27"/>
      <c r="AG178" s="27"/>
      <c r="AH178" s="43"/>
      <c r="AI178" s="43"/>
      <c r="AJ178" s="27"/>
      <c r="AK178" s="27"/>
    </row>
    <row r="179" spans="1:37" ht="15.75" customHeight="1" x14ac:dyDescent="0.25">
      <c r="A179" s="27"/>
      <c r="B179" s="28"/>
      <c r="C179" s="27"/>
      <c r="D179" s="27"/>
      <c r="E179" s="27"/>
      <c r="F179" s="43"/>
      <c r="G179" s="27"/>
      <c r="H179" s="27"/>
      <c r="I179" s="43"/>
      <c r="J179" s="27"/>
      <c r="K179" s="27"/>
      <c r="L179" s="43"/>
      <c r="M179" s="43"/>
      <c r="N179" s="27"/>
      <c r="O179" s="27"/>
      <c r="P179" s="27"/>
      <c r="Q179" s="27"/>
      <c r="R179" s="27"/>
      <c r="S179" s="27"/>
      <c r="T179" s="27"/>
      <c r="U179" s="27"/>
      <c r="V179" s="27"/>
      <c r="W179" s="43"/>
      <c r="X179" s="27"/>
      <c r="Y179" s="27"/>
      <c r="Z179" s="27"/>
      <c r="AA179" s="27"/>
      <c r="AB179" s="27"/>
      <c r="AC179" s="43"/>
      <c r="AD179" s="27"/>
      <c r="AE179" s="27"/>
      <c r="AF179" s="27"/>
      <c r="AG179" s="27"/>
      <c r="AH179" s="43"/>
      <c r="AI179" s="43"/>
      <c r="AJ179" s="27"/>
      <c r="AK179" s="27"/>
    </row>
    <row r="180" spans="1:37" ht="15.75" customHeight="1" x14ac:dyDescent="0.25">
      <c r="A180" s="27"/>
      <c r="B180" s="28"/>
      <c r="C180" s="27"/>
      <c r="D180" s="27"/>
      <c r="E180" s="27"/>
      <c r="F180" s="43"/>
      <c r="G180" s="27"/>
      <c r="H180" s="27"/>
      <c r="I180" s="43"/>
      <c r="J180" s="27"/>
      <c r="K180" s="27"/>
      <c r="L180" s="43"/>
      <c r="M180" s="43"/>
      <c r="N180" s="27"/>
      <c r="O180" s="27"/>
      <c r="P180" s="27"/>
      <c r="Q180" s="27"/>
      <c r="R180" s="27"/>
      <c r="S180" s="27"/>
      <c r="T180" s="27"/>
      <c r="U180" s="27"/>
      <c r="V180" s="27"/>
      <c r="W180" s="43"/>
      <c r="X180" s="27"/>
      <c r="Y180" s="27"/>
      <c r="Z180" s="27"/>
      <c r="AA180" s="27"/>
      <c r="AB180" s="27"/>
      <c r="AC180" s="43"/>
      <c r="AD180" s="27"/>
      <c r="AE180" s="27"/>
      <c r="AF180" s="27"/>
      <c r="AG180" s="27"/>
      <c r="AH180" s="43"/>
      <c r="AI180" s="43"/>
      <c r="AJ180" s="27"/>
      <c r="AK180" s="27"/>
    </row>
    <row r="181" spans="1:37" ht="15.75" customHeight="1" x14ac:dyDescent="0.25">
      <c r="A181" s="27"/>
      <c r="B181" s="28"/>
      <c r="C181" s="27"/>
      <c r="D181" s="27"/>
      <c r="E181" s="27"/>
      <c r="F181" s="43"/>
      <c r="G181" s="27"/>
      <c r="H181" s="27"/>
      <c r="I181" s="43"/>
      <c r="J181" s="27"/>
      <c r="K181" s="27"/>
      <c r="L181" s="43"/>
      <c r="M181" s="43"/>
      <c r="N181" s="27"/>
      <c r="O181" s="27"/>
      <c r="P181" s="27"/>
      <c r="Q181" s="27"/>
      <c r="R181" s="27"/>
      <c r="S181" s="27"/>
      <c r="T181" s="27"/>
      <c r="U181" s="27"/>
      <c r="V181" s="27"/>
      <c r="W181" s="43"/>
      <c r="X181" s="27"/>
      <c r="Y181" s="27"/>
      <c r="Z181" s="27"/>
      <c r="AA181" s="27"/>
      <c r="AB181" s="27"/>
      <c r="AC181" s="43"/>
      <c r="AD181" s="27"/>
      <c r="AE181" s="27"/>
      <c r="AF181" s="27"/>
      <c r="AG181" s="27"/>
      <c r="AH181" s="43"/>
      <c r="AI181" s="43"/>
      <c r="AJ181" s="27"/>
      <c r="AK181" s="27"/>
    </row>
    <row r="182" spans="1:37" ht="15.75" customHeight="1" x14ac:dyDescent="0.25">
      <c r="A182" s="27"/>
      <c r="B182" s="28"/>
      <c r="C182" s="27"/>
      <c r="D182" s="27"/>
      <c r="E182" s="27"/>
      <c r="F182" s="43"/>
      <c r="G182" s="27"/>
      <c r="H182" s="27"/>
      <c r="I182" s="43"/>
      <c r="J182" s="27"/>
      <c r="K182" s="27"/>
      <c r="L182" s="43"/>
      <c r="M182" s="43"/>
      <c r="N182" s="27"/>
      <c r="O182" s="27"/>
      <c r="P182" s="27"/>
      <c r="Q182" s="27"/>
      <c r="R182" s="27"/>
      <c r="S182" s="27"/>
      <c r="T182" s="27"/>
      <c r="U182" s="27"/>
      <c r="V182" s="27"/>
      <c r="W182" s="43"/>
      <c r="X182" s="27"/>
      <c r="Y182" s="27"/>
      <c r="Z182" s="27"/>
      <c r="AA182" s="27"/>
      <c r="AB182" s="27"/>
      <c r="AC182" s="43"/>
      <c r="AD182" s="27"/>
      <c r="AE182" s="27"/>
      <c r="AF182" s="27"/>
      <c r="AG182" s="27"/>
      <c r="AH182" s="43"/>
      <c r="AI182" s="43"/>
      <c r="AJ182" s="27"/>
      <c r="AK182" s="27"/>
    </row>
    <row r="183" spans="1:37" ht="15.75" customHeight="1" x14ac:dyDescent="0.25">
      <c r="A183" s="27"/>
      <c r="B183" s="28"/>
      <c r="C183" s="27"/>
      <c r="D183" s="27"/>
      <c r="E183" s="27"/>
      <c r="F183" s="43"/>
      <c r="G183" s="27"/>
      <c r="H183" s="27"/>
      <c r="I183" s="43"/>
      <c r="J183" s="27"/>
      <c r="K183" s="27"/>
      <c r="L183" s="43"/>
      <c r="M183" s="43"/>
      <c r="N183" s="27"/>
      <c r="O183" s="27"/>
      <c r="P183" s="27"/>
      <c r="Q183" s="27"/>
      <c r="R183" s="27"/>
      <c r="S183" s="27"/>
      <c r="T183" s="27"/>
      <c r="U183" s="27"/>
      <c r="V183" s="27"/>
      <c r="W183" s="43"/>
      <c r="X183" s="27"/>
      <c r="Y183" s="27"/>
      <c r="Z183" s="27"/>
      <c r="AA183" s="27"/>
      <c r="AB183" s="27"/>
      <c r="AC183" s="43"/>
      <c r="AD183" s="27"/>
      <c r="AE183" s="27"/>
      <c r="AF183" s="27"/>
      <c r="AG183" s="27"/>
      <c r="AH183" s="43"/>
      <c r="AI183" s="43"/>
      <c r="AJ183" s="27"/>
      <c r="AK183" s="27"/>
    </row>
    <row r="184" spans="1:37" ht="15.75" customHeight="1" x14ac:dyDescent="0.25">
      <c r="A184" s="27"/>
      <c r="B184" s="28"/>
      <c r="C184" s="27"/>
      <c r="D184" s="27"/>
      <c r="E184" s="27"/>
      <c r="F184" s="43"/>
      <c r="G184" s="27"/>
      <c r="H184" s="27"/>
      <c r="I184" s="43"/>
      <c r="J184" s="27"/>
      <c r="K184" s="27"/>
      <c r="L184" s="43"/>
      <c r="M184" s="43"/>
      <c r="N184" s="27"/>
      <c r="O184" s="27"/>
      <c r="P184" s="27"/>
      <c r="Q184" s="27"/>
      <c r="R184" s="27"/>
      <c r="S184" s="27"/>
      <c r="T184" s="27"/>
      <c r="U184" s="27"/>
      <c r="V184" s="27"/>
      <c r="W184" s="43"/>
      <c r="X184" s="27"/>
      <c r="Y184" s="27"/>
      <c r="Z184" s="27"/>
      <c r="AA184" s="27"/>
      <c r="AB184" s="27"/>
      <c r="AC184" s="43"/>
      <c r="AD184" s="27"/>
      <c r="AE184" s="27"/>
      <c r="AF184" s="27"/>
      <c r="AG184" s="27"/>
      <c r="AH184" s="43"/>
      <c r="AI184" s="43"/>
      <c r="AJ184" s="27"/>
      <c r="AK184" s="27"/>
    </row>
    <row r="185" spans="1:37" ht="15.75" customHeight="1" x14ac:dyDescent="0.25">
      <c r="A185" s="27"/>
      <c r="B185" s="28"/>
      <c r="C185" s="27"/>
      <c r="D185" s="27"/>
      <c r="E185" s="27"/>
      <c r="F185" s="43"/>
      <c r="G185" s="27"/>
      <c r="H185" s="27"/>
      <c r="I185" s="43"/>
      <c r="J185" s="27"/>
      <c r="K185" s="27"/>
      <c r="L185" s="43"/>
      <c r="M185" s="43"/>
      <c r="N185" s="27"/>
      <c r="O185" s="27"/>
      <c r="P185" s="27"/>
      <c r="Q185" s="27"/>
      <c r="R185" s="27"/>
      <c r="S185" s="27"/>
      <c r="T185" s="27"/>
      <c r="U185" s="27"/>
      <c r="V185" s="27"/>
      <c r="W185" s="43"/>
      <c r="X185" s="27"/>
      <c r="Y185" s="27"/>
      <c r="Z185" s="27"/>
      <c r="AA185" s="27"/>
      <c r="AB185" s="27"/>
      <c r="AC185" s="43"/>
      <c r="AD185" s="27"/>
      <c r="AE185" s="27"/>
      <c r="AF185" s="27"/>
      <c r="AG185" s="27"/>
      <c r="AH185" s="43"/>
      <c r="AI185" s="43"/>
      <c r="AJ185" s="27"/>
      <c r="AK185" s="27"/>
    </row>
    <row r="186" spans="1:37" ht="15.75" customHeight="1" x14ac:dyDescent="0.25">
      <c r="A186" s="27"/>
      <c r="B186" s="28"/>
      <c r="C186" s="27"/>
      <c r="D186" s="27"/>
      <c r="E186" s="27"/>
      <c r="F186" s="43"/>
      <c r="G186" s="27"/>
      <c r="H186" s="27"/>
      <c r="I186" s="43"/>
      <c r="J186" s="27"/>
      <c r="K186" s="27"/>
      <c r="L186" s="43"/>
      <c r="M186" s="43"/>
      <c r="N186" s="27"/>
      <c r="O186" s="27"/>
      <c r="P186" s="27"/>
      <c r="Q186" s="27"/>
      <c r="R186" s="27"/>
      <c r="S186" s="27"/>
      <c r="T186" s="27"/>
      <c r="U186" s="27"/>
      <c r="V186" s="27"/>
      <c r="W186" s="43"/>
      <c r="X186" s="27"/>
      <c r="Y186" s="27"/>
      <c r="Z186" s="27"/>
      <c r="AA186" s="27"/>
      <c r="AB186" s="27"/>
      <c r="AC186" s="43"/>
      <c r="AD186" s="27"/>
      <c r="AE186" s="27"/>
      <c r="AF186" s="27"/>
      <c r="AG186" s="27"/>
      <c r="AH186" s="43"/>
      <c r="AI186" s="43"/>
      <c r="AJ186" s="27"/>
      <c r="AK186" s="27"/>
    </row>
    <row r="187" spans="1:37" ht="15.75" customHeight="1" x14ac:dyDescent="0.25">
      <c r="A187" s="27"/>
      <c r="B187" s="28"/>
      <c r="C187" s="27"/>
      <c r="D187" s="27"/>
      <c r="E187" s="27"/>
      <c r="F187" s="43"/>
      <c r="G187" s="27"/>
      <c r="H187" s="27"/>
      <c r="I187" s="43"/>
      <c r="J187" s="27"/>
      <c r="K187" s="27"/>
      <c r="L187" s="43"/>
      <c r="M187" s="43"/>
      <c r="N187" s="27"/>
      <c r="O187" s="27"/>
      <c r="P187" s="27"/>
      <c r="Q187" s="27"/>
      <c r="R187" s="27"/>
      <c r="S187" s="27"/>
      <c r="T187" s="27"/>
      <c r="U187" s="27"/>
      <c r="V187" s="27"/>
      <c r="W187" s="43"/>
      <c r="X187" s="27"/>
      <c r="Y187" s="27"/>
      <c r="Z187" s="27"/>
      <c r="AA187" s="27"/>
      <c r="AB187" s="27"/>
      <c r="AC187" s="43"/>
      <c r="AD187" s="27"/>
      <c r="AE187" s="27"/>
      <c r="AF187" s="27"/>
      <c r="AG187" s="27"/>
      <c r="AH187" s="43"/>
      <c r="AI187" s="43"/>
      <c r="AJ187" s="27"/>
      <c r="AK187" s="27"/>
    </row>
    <row r="188" spans="1:37" ht="15.75" customHeight="1" x14ac:dyDescent="0.25">
      <c r="A188" s="27"/>
      <c r="B188" s="28"/>
      <c r="C188" s="27"/>
      <c r="D188" s="27"/>
      <c r="E188" s="27"/>
      <c r="F188" s="43"/>
      <c r="G188" s="27"/>
      <c r="H188" s="27"/>
      <c r="I188" s="43"/>
      <c r="J188" s="27"/>
      <c r="K188" s="27"/>
      <c r="L188" s="43"/>
      <c r="M188" s="43"/>
      <c r="N188" s="27"/>
      <c r="O188" s="27"/>
      <c r="P188" s="27"/>
      <c r="Q188" s="27"/>
      <c r="R188" s="27"/>
      <c r="S188" s="27"/>
      <c r="T188" s="27"/>
      <c r="U188" s="27"/>
      <c r="V188" s="27"/>
      <c r="W188" s="43"/>
      <c r="X188" s="27"/>
      <c r="Y188" s="27"/>
      <c r="Z188" s="27"/>
      <c r="AA188" s="27"/>
      <c r="AB188" s="27"/>
      <c r="AC188" s="43"/>
      <c r="AD188" s="27"/>
      <c r="AE188" s="27"/>
      <c r="AF188" s="27"/>
      <c r="AG188" s="27"/>
      <c r="AH188" s="43"/>
      <c r="AI188" s="43"/>
      <c r="AJ188" s="27"/>
      <c r="AK188" s="27"/>
    </row>
    <row r="189" spans="1:37" ht="15.75" customHeight="1" x14ac:dyDescent="0.25">
      <c r="A189" s="27"/>
      <c r="B189" s="28"/>
      <c r="C189" s="27"/>
      <c r="D189" s="27"/>
      <c r="E189" s="27"/>
      <c r="F189" s="43"/>
      <c r="G189" s="27"/>
      <c r="H189" s="27"/>
      <c r="I189" s="43"/>
      <c r="J189" s="27"/>
      <c r="K189" s="27"/>
      <c r="L189" s="43"/>
      <c r="M189" s="43"/>
      <c r="N189" s="27"/>
      <c r="O189" s="27"/>
      <c r="P189" s="27"/>
      <c r="Q189" s="27"/>
      <c r="R189" s="27"/>
      <c r="S189" s="27"/>
      <c r="T189" s="27"/>
      <c r="U189" s="27"/>
      <c r="V189" s="27"/>
      <c r="W189" s="43"/>
      <c r="X189" s="27"/>
      <c r="Y189" s="27"/>
      <c r="Z189" s="27"/>
      <c r="AA189" s="27"/>
      <c r="AB189" s="27"/>
      <c r="AC189" s="43"/>
      <c r="AD189" s="27"/>
      <c r="AE189" s="27"/>
      <c r="AF189" s="27"/>
      <c r="AG189" s="27"/>
      <c r="AH189" s="43"/>
      <c r="AI189" s="43"/>
      <c r="AJ189" s="27"/>
      <c r="AK189" s="27"/>
    </row>
    <row r="190" spans="1:37" ht="15.75" customHeight="1" x14ac:dyDescent="0.25">
      <c r="A190" s="27"/>
      <c r="B190" s="28"/>
      <c r="C190" s="27"/>
      <c r="D190" s="27"/>
      <c r="E190" s="27"/>
      <c r="F190" s="43"/>
      <c r="G190" s="27"/>
      <c r="H190" s="27"/>
      <c r="I190" s="43"/>
      <c r="J190" s="27"/>
      <c r="K190" s="27"/>
      <c r="L190" s="43"/>
      <c r="M190" s="43"/>
      <c r="N190" s="27"/>
      <c r="O190" s="27"/>
      <c r="P190" s="27"/>
      <c r="Q190" s="27"/>
      <c r="R190" s="27"/>
      <c r="S190" s="27"/>
      <c r="T190" s="27"/>
      <c r="U190" s="27"/>
      <c r="V190" s="27"/>
      <c r="W190" s="43"/>
      <c r="X190" s="27"/>
      <c r="Y190" s="27"/>
      <c r="Z190" s="27"/>
      <c r="AA190" s="27"/>
      <c r="AB190" s="27"/>
      <c r="AC190" s="43"/>
      <c r="AD190" s="27"/>
      <c r="AE190" s="27"/>
      <c r="AF190" s="27"/>
      <c r="AG190" s="27"/>
      <c r="AH190" s="43"/>
      <c r="AI190" s="43"/>
      <c r="AJ190" s="27"/>
      <c r="AK190" s="27"/>
    </row>
    <row r="191" spans="1:37" ht="15.75" customHeight="1" x14ac:dyDescent="0.25">
      <c r="A191" s="27"/>
      <c r="B191" s="28"/>
      <c r="C191" s="27"/>
      <c r="D191" s="27"/>
      <c r="E191" s="27"/>
      <c r="F191" s="43"/>
      <c r="G191" s="27"/>
      <c r="H191" s="27"/>
      <c r="I191" s="43"/>
      <c r="J191" s="27"/>
      <c r="K191" s="27"/>
      <c r="L191" s="43"/>
      <c r="M191" s="43"/>
      <c r="N191" s="27"/>
      <c r="O191" s="27"/>
      <c r="P191" s="27"/>
      <c r="Q191" s="27"/>
      <c r="R191" s="27"/>
      <c r="S191" s="27"/>
      <c r="T191" s="27"/>
      <c r="U191" s="27"/>
      <c r="V191" s="27"/>
      <c r="W191" s="43"/>
      <c r="X191" s="27"/>
      <c r="Y191" s="27"/>
      <c r="Z191" s="27"/>
      <c r="AA191" s="27"/>
      <c r="AB191" s="27"/>
      <c r="AC191" s="43"/>
      <c r="AD191" s="27"/>
      <c r="AE191" s="27"/>
      <c r="AF191" s="27"/>
      <c r="AG191" s="27"/>
      <c r="AH191" s="43"/>
      <c r="AI191" s="43"/>
      <c r="AJ191" s="27"/>
      <c r="AK191" s="27"/>
    </row>
    <row r="192" spans="1:37" ht="15.75" customHeight="1" x14ac:dyDescent="0.25">
      <c r="A192" s="27"/>
      <c r="B192" s="28"/>
      <c r="C192" s="27"/>
      <c r="D192" s="27"/>
      <c r="E192" s="27"/>
      <c r="F192" s="43"/>
      <c r="G192" s="27"/>
      <c r="H192" s="27"/>
      <c r="I192" s="43"/>
      <c r="J192" s="27"/>
      <c r="K192" s="27"/>
      <c r="L192" s="43"/>
      <c r="M192" s="43"/>
      <c r="N192" s="27"/>
      <c r="O192" s="27"/>
      <c r="P192" s="27"/>
      <c r="Q192" s="27"/>
      <c r="R192" s="27"/>
      <c r="S192" s="27"/>
      <c r="T192" s="27"/>
      <c r="U192" s="27"/>
      <c r="V192" s="27"/>
      <c r="W192" s="43"/>
      <c r="X192" s="27"/>
      <c r="Y192" s="27"/>
      <c r="Z192" s="27"/>
      <c r="AA192" s="27"/>
      <c r="AB192" s="27"/>
      <c r="AC192" s="43"/>
      <c r="AD192" s="27"/>
      <c r="AE192" s="27"/>
      <c r="AF192" s="27"/>
      <c r="AG192" s="27"/>
      <c r="AH192" s="43"/>
      <c r="AI192" s="43"/>
      <c r="AJ192" s="27"/>
      <c r="AK192" s="27"/>
    </row>
    <row r="193" spans="1:37" ht="15.75" customHeight="1" x14ac:dyDescent="0.25">
      <c r="A193" s="27"/>
      <c r="B193" s="28"/>
      <c r="C193" s="27"/>
      <c r="D193" s="27"/>
      <c r="E193" s="27"/>
      <c r="F193" s="43"/>
      <c r="G193" s="27"/>
      <c r="H193" s="27"/>
      <c r="I193" s="43"/>
      <c r="J193" s="27"/>
      <c r="K193" s="27"/>
      <c r="L193" s="43"/>
      <c r="M193" s="43"/>
      <c r="N193" s="27"/>
      <c r="O193" s="27"/>
      <c r="P193" s="27"/>
      <c r="Q193" s="27"/>
      <c r="R193" s="27"/>
      <c r="S193" s="27"/>
      <c r="T193" s="27"/>
      <c r="U193" s="27"/>
      <c r="V193" s="27"/>
      <c r="W193" s="43"/>
      <c r="X193" s="27"/>
      <c r="Y193" s="27"/>
      <c r="Z193" s="27"/>
      <c r="AA193" s="27"/>
      <c r="AB193" s="27"/>
      <c r="AC193" s="43"/>
      <c r="AD193" s="27"/>
      <c r="AE193" s="27"/>
      <c r="AF193" s="27"/>
      <c r="AG193" s="27"/>
      <c r="AH193" s="43"/>
      <c r="AI193" s="43"/>
      <c r="AJ193" s="27"/>
      <c r="AK193" s="27"/>
    </row>
    <row r="194" spans="1:37" ht="15.75" customHeight="1" x14ac:dyDescent="0.25">
      <c r="A194" s="27"/>
      <c r="B194" s="28"/>
      <c r="C194" s="27"/>
      <c r="D194" s="27"/>
      <c r="E194" s="27"/>
      <c r="F194" s="43"/>
      <c r="G194" s="27"/>
      <c r="H194" s="27"/>
      <c r="I194" s="43"/>
      <c r="J194" s="27"/>
      <c r="K194" s="27"/>
      <c r="L194" s="43"/>
      <c r="M194" s="43"/>
      <c r="N194" s="27"/>
      <c r="O194" s="27"/>
      <c r="P194" s="27"/>
      <c r="Q194" s="27"/>
      <c r="R194" s="27"/>
      <c r="S194" s="27"/>
      <c r="T194" s="27"/>
      <c r="U194" s="27"/>
      <c r="V194" s="27"/>
      <c r="W194" s="43"/>
      <c r="X194" s="27"/>
      <c r="Y194" s="27"/>
      <c r="Z194" s="27"/>
      <c r="AA194" s="27"/>
      <c r="AB194" s="27"/>
      <c r="AC194" s="43"/>
      <c r="AD194" s="27"/>
      <c r="AE194" s="27"/>
      <c r="AF194" s="27"/>
      <c r="AG194" s="27"/>
      <c r="AH194" s="43"/>
      <c r="AI194" s="43"/>
      <c r="AJ194" s="27"/>
      <c r="AK194" s="27"/>
    </row>
    <row r="195" spans="1:37" ht="15.75" customHeight="1" x14ac:dyDescent="0.25">
      <c r="A195" s="27"/>
      <c r="B195" s="28"/>
      <c r="C195" s="27"/>
      <c r="D195" s="27"/>
      <c r="E195" s="27"/>
      <c r="F195" s="43"/>
      <c r="G195" s="27"/>
      <c r="H195" s="27"/>
      <c r="I195" s="43"/>
      <c r="J195" s="27"/>
      <c r="K195" s="27"/>
      <c r="L195" s="43"/>
      <c r="M195" s="43"/>
      <c r="N195" s="27"/>
      <c r="O195" s="27"/>
      <c r="P195" s="27"/>
      <c r="Q195" s="27"/>
      <c r="R195" s="27"/>
      <c r="S195" s="27"/>
      <c r="T195" s="27"/>
      <c r="U195" s="27"/>
      <c r="V195" s="27"/>
      <c r="W195" s="43"/>
      <c r="X195" s="27"/>
      <c r="Y195" s="27"/>
      <c r="Z195" s="27"/>
      <c r="AA195" s="27"/>
      <c r="AB195" s="27"/>
      <c r="AC195" s="43"/>
      <c r="AD195" s="27"/>
      <c r="AE195" s="27"/>
      <c r="AF195" s="27"/>
      <c r="AG195" s="27"/>
      <c r="AH195" s="43"/>
      <c r="AI195" s="43"/>
      <c r="AJ195" s="27"/>
      <c r="AK195" s="27"/>
    </row>
    <row r="196" spans="1:37" ht="15.75" customHeight="1" x14ac:dyDescent="0.25">
      <c r="A196" s="27"/>
      <c r="B196" s="28"/>
      <c r="C196" s="27"/>
      <c r="D196" s="27"/>
      <c r="E196" s="27"/>
      <c r="F196" s="43"/>
      <c r="G196" s="27"/>
      <c r="H196" s="27"/>
      <c r="I196" s="43"/>
      <c r="J196" s="27"/>
      <c r="K196" s="27"/>
      <c r="L196" s="43"/>
      <c r="M196" s="43"/>
      <c r="N196" s="27"/>
      <c r="O196" s="27"/>
      <c r="P196" s="27"/>
      <c r="Q196" s="27"/>
      <c r="R196" s="27"/>
      <c r="S196" s="27"/>
      <c r="T196" s="27"/>
      <c r="U196" s="27"/>
      <c r="V196" s="27"/>
      <c r="W196" s="43"/>
      <c r="X196" s="27"/>
      <c r="Y196" s="27"/>
      <c r="Z196" s="27"/>
      <c r="AA196" s="27"/>
      <c r="AB196" s="27"/>
      <c r="AC196" s="43"/>
      <c r="AD196" s="27"/>
      <c r="AE196" s="27"/>
      <c r="AF196" s="27"/>
      <c r="AG196" s="27"/>
      <c r="AH196" s="43"/>
      <c r="AI196" s="43"/>
      <c r="AJ196" s="27"/>
      <c r="AK196" s="27"/>
    </row>
    <row r="197" spans="1:37" ht="15.75" customHeight="1" x14ac:dyDescent="0.25">
      <c r="A197" s="27"/>
      <c r="B197" s="28"/>
      <c r="C197" s="27"/>
      <c r="D197" s="27"/>
      <c r="E197" s="27"/>
      <c r="F197" s="43"/>
      <c r="G197" s="27"/>
      <c r="H197" s="27"/>
      <c r="I197" s="43"/>
      <c r="J197" s="27"/>
      <c r="K197" s="27"/>
      <c r="L197" s="43"/>
      <c r="M197" s="43"/>
      <c r="N197" s="27"/>
      <c r="O197" s="27"/>
      <c r="P197" s="27"/>
      <c r="Q197" s="27"/>
      <c r="R197" s="27"/>
      <c r="S197" s="27"/>
      <c r="T197" s="27"/>
      <c r="U197" s="27"/>
      <c r="V197" s="27"/>
      <c r="W197" s="43"/>
      <c r="X197" s="27"/>
      <c r="Y197" s="27"/>
      <c r="Z197" s="27"/>
      <c r="AA197" s="27"/>
      <c r="AB197" s="27"/>
      <c r="AC197" s="43"/>
      <c r="AD197" s="27"/>
      <c r="AE197" s="27"/>
      <c r="AF197" s="27"/>
      <c r="AG197" s="27"/>
      <c r="AH197" s="43"/>
      <c r="AI197" s="43"/>
      <c r="AJ197" s="27"/>
      <c r="AK197" s="27"/>
    </row>
    <row r="198" spans="1:37" ht="15.75" customHeight="1" x14ac:dyDescent="0.25">
      <c r="A198" s="27"/>
      <c r="B198" s="28"/>
      <c r="C198" s="27"/>
      <c r="D198" s="27"/>
      <c r="E198" s="27"/>
      <c r="F198" s="43"/>
      <c r="G198" s="27"/>
      <c r="H198" s="27"/>
      <c r="I198" s="43"/>
      <c r="J198" s="27"/>
      <c r="K198" s="27"/>
      <c r="L198" s="43"/>
      <c r="M198" s="43"/>
      <c r="N198" s="27"/>
      <c r="O198" s="27"/>
      <c r="P198" s="27"/>
      <c r="Q198" s="27"/>
      <c r="R198" s="27"/>
      <c r="S198" s="27"/>
      <c r="T198" s="27"/>
      <c r="U198" s="27"/>
      <c r="V198" s="27"/>
      <c r="W198" s="43"/>
      <c r="X198" s="27"/>
      <c r="Y198" s="27"/>
      <c r="Z198" s="27"/>
      <c r="AA198" s="27"/>
      <c r="AB198" s="27"/>
      <c r="AC198" s="43"/>
      <c r="AD198" s="27"/>
      <c r="AE198" s="27"/>
      <c r="AF198" s="27"/>
      <c r="AG198" s="27"/>
      <c r="AH198" s="43"/>
      <c r="AI198" s="43"/>
      <c r="AJ198" s="27"/>
      <c r="AK198" s="27"/>
    </row>
    <row r="199" spans="1:37" ht="15.75" customHeight="1" x14ac:dyDescent="0.25">
      <c r="A199" s="27"/>
      <c r="B199" s="28"/>
      <c r="C199" s="27"/>
      <c r="D199" s="27"/>
      <c r="E199" s="27"/>
      <c r="F199" s="43"/>
      <c r="G199" s="27"/>
      <c r="H199" s="27"/>
      <c r="I199" s="43"/>
      <c r="J199" s="27"/>
      <c r="K199" s="27"/>
      <c r="L199" s="43"/>
      <c r="M199" s="43"/>
      <c r="N199" s="27"/>
      <c r="O199" s="27"/>
      <c r="P199" s="27"/>
      <c r="Q199" s="27"/>
      <c r="R199" s="27"/>
      <c r="S199" s="27"/>
      <c r="T199" s="27"/>
      <c r="U199" s="27"/>
      <c r="V199" s="27"/>
      <c r="W199" s="43"/>
      <c r="X199" s="27"/>
      <c r="Y199" s="27"/>
      <c r="Z199" s="27"/>
      <c r="AA199" s="27"/>
      <c r="AB199" s="27"/>
      <c r="AC199" s="43"/>
      <c r="AD199" s="27"/>
      <c r="AE199" s="27"/>
      <c r="AF199" s="27"/>
      <c r="AG199" s="27"/>
      <c r="AH199" s="43"/>
      <c r="AI199" s="43"/>
      <c r="AJ199" s="27"/>
      <c r="AK199" s="27"/>
    </row>
    <row r="200" spans="1:37" ht="15.75" customHeight="1" x14ac:dyDescent="0.25">
      <c r="A200" s="27"/>
      <c r="B200" s="28"/>
      <c r="C200" s="27"/>
      <c r="D200" s="27"/>
      <c r="E200" s="27"/>
      <c r="F200" s="43"/>
      <c r="G200" s="27"/>
      <c r="H200" s="27"/>
      <c r="I200" s="43"/>
      <c r="J200" s="27"/>
      <c r="K200" s="27"/>
      <c r="L200" s="43"/>
      <c r="M200" s="43"/>
      <c r="N200" s="27"/>
      <c r="O200" s="27"/>
      <c r="P200" s="27"/>
      <c r="Q200" s="27"/>
      <c r="R200" s="27"/>
      <c r="S200" s="27"/>
      <c r="T200" s="27"/>
      <c r="U200" s="27"/>
      <c r="V200" s="27"/>
      <c r="W200" s="43"/>
      <c r="X200" s="27"/>
      <c r="Y200" s="27"/>
      <c r="Z200" s="27"/>
      <c r="AA200" s="27"/>
      <c r="AB200" s="27"/>
      <c r="AC200" s="43"/>
      <c r="AD200" s="27"/>
      <c r="AE200" s="27"/>
      <c r="AF200" s="27"/>
      <c r="AG200" s="27"/>
      <c r="AH200" s="43"/>
      <c r="AI200" s="43"/>
      <c r="AJ200" s="27"/>
      <c r="AK200" s="27"/>
    </row>
    <row r="201" spans="1:37" ht="15.75" customHeight="1" x14ac:dyDescent="0.25">
      <c r="A201" s="27"/>
      <c r="B201" s="28"/>
      <c r="C201" s="27"/>
      <c r="D201" s="27"/>
      <c r="E201" s="27"/>
      <c r="F201" s="43"/>
      <c r="G201" s="27"/>
      <c r="H201" s="27"/>
      <c r="I201" s="43"/>
      <c r="J201" s="27"/>
      <c r="K201" s="27"/>
      <c r="L201" s="43"/>
      <c r="M201" s="43"/>
      <c r="N201" s="27"/>
      <c r="O201" s="27"/>
      <c r="P201" s="27"/>
      <c r="Q201" s="27"/>
      <c r="R201" s="27"/>
      <c r="S201" s="27"/>
      <c r="T201" s="27"/>
      <c r="U201" s="27"/>
      <c r="V201" s="27"/>
      <c r="W201" s="43"/>
      <c r="X201" s="27"/>
      <c r="Y201" s="27"/>
      <c r="Z201" s="27"/>
      <c r="AA201" s="27"/>
      <c r="AB201" s="27"/>
      <c r="AC201" s="43"/>
      <c r="AD201" s="27"/>
      <c r="AE201" s="27"/>
      <c r="AF201" s="27"/>
      <c r="AG201" s="27"/>
      <c r="AH201" s="43"/>
      <c r="AI201" s="43"/>
      <c r="AJ201" s="27"/>
      <c r="AK201" s="27"/>
    </row>
    <row r="202" spans="1:37" ht="15.75" customHeight="1" x14ac:dyDescent="0.25">
      <c r="A202" s="27"/>
      <c r="B202" s="28"/>
      <c r="C202" s="27"/>
      <c r="D202" s="27"/>
      <c r="E202" s="27"/>
      <c r="F202" s="43"/>
      <c r="G202" s="27"/>
      <c r="H202" s="27"/>
      <c r="I202" s="43"/>
      <c r="J202" s="27"/>
      <c r="K202" s="27"/>
      <c r="L202" s="43"/>
      <c r="M202" s="43"/>
      <c r="N202" s="27"/>
      <c r="O202" s="27"/>
      <c r="P202" s="27"/>
      <c r="Q202" s="27"/>
      <c r="R202" s="27"/>
      <c r="S202" s="27"/>
      <c r="T202" s="27"/>
      <c r="U202" s="27"/>
      <c r="V202" s="27"/>
      <c r="W202" s="43"/>
      <c r="X202" s="27"/>
      <c r="Y202" s="27"/>
      <c r="Z202" s="27"/>
      <c r="AA202" s="27"/>
      <c r="AB202" s="27"/>
      <c r="AC202" s="43"/>
      <c r="AD202" s="27"/>
      <c r="AE202" s="27"/>
      <c r="AF202" s="27"/>
      <c r="AG202" s="27"/>
      <c r="AH202" s="43"/>
      <c r="AI202" s="43"/>
      <c r="AJ202" s="27"/>
      <c r="AK202" s="27"/>
    </row>
    <row r="203" spans="1:37" ht="15.75" customHeight="1" x14ac:dyDescent="0.25">
      <c r="A203" s="27"/>
      <c r="B203" s="28"/>
      <c r="C203" s="27"/>
      <c r="D203" s="27"/>
      <c r="E203" s="27"/>
      <c r="F203" s="43"/>
      <c r="G203" s="27"/>
      <c r="H203" s="27"/>
      <c r="I203" s="43"/>
      <c r="J203" s="27"/>
      <c r="K203" s="27"/>
      <c r="L203" s="43"/>
      <c r="M203" s="43"/>
      <c r="N203" s="27"/>
      <c r="O203" s="27"/>
      <c r="P203" s="27"/>
      <c r="Q203" s="27"/>
      <c r="R203" s="27"/>
      <c r="S203" s="27"/>
      <c r="T203" s="27"/>
      <c r="U203" s="27"/>
      <c r="V203" s="27"/>
      <c r="W203" s="43"/>
      <c r="X203" s="27"/>
      <c r="Y203" s="27"/>
      <c r="Z203" s="27"/>
      <c r="AA203" s="27"/>
      <c r="AB203" s="27"/>
      <c r="AC203" s="43"/>
      <c r="AD203" s="27"/>
      <c r="AE203" s="27"/>
      <c r="AF203" s="27"/>
      <c r="AG203" s="27"/>
      <c r="AH203" s="43"/>
      <c r="AI203" s="43"/>
      <c r="AJ203" s="27"/>
      <c r="AK203" s="27"/>
    </row>
    <row r="204" spans="1:37" ht="15.75" customHeight="1" x14ac:dyDescent="0.25">
      <c r="A204" s="27"/>
      <c r="B204" s="28"/>
      <c r="C204" s="27"/>
      <c r="D204" s="27"/>
      <c r="E204" s="27"/>
      <c r="F204" s="43"/>
      <c r="G204" s="27"/>
      <c r="H204" s="27"/>
      <c r="I204" s="43"/>
      <c r="J204" s="27"/>
      <c r="K204" s="27"/>
      <c r="L204" s="43"/>
      <c r="M204" s="43"/>
      <c r="N204" s="27"/>
      <c r="O204" s="27"/>
      <c r="P204" s="27"/>
      <c r="Q204" s="27"/>
      <c r="R204" s="27"/>
      <c r="S204" s="27"/>
      <c r="T204" s="27"/>
      <c r="U204" s="27"/>
      <c r="V204" s="27"/>
      <c r="W204" s="43"/>
      <c r="X204" s="27"/>
      <c r="Y204" s="27"/>
      <c r="Z204" s="27"/>
      <c r="AA204" s="27"/>
      <c r="AB204" s="27"/>
      <c r="AC204" s="43"/>
      <c r="AD204" s="27"/>
      <c r="AE204" s="27"/>
      <c r="AF204" s="27"/>
      <c r="AG204" s="27"/>
      <c r="AH204" s="43"/>
      <c r="AI204" s="43"/>
      <c r="AJ204" s="27"/>
      <c r="AK204" s="27"/>
    </row>
    <row r="205" spans="1:37" ht="15.75" customHeight="1" x14ac:dyDescent="0.25">
      <c r="A205" s="27"/>
      <c r="B205" s="28"/>
      <c r="C205" s="27"/>
      <c r="D205" s="27"/>
      <c r="E205" s="27"/>
      <c r="F205" s="43"/>
      <c r="G205" s="27"/>
      <c r="H205" s="27"/>
      <c r="I205" s="43"/>
      <c r="J205" s="27"/>
      <c r="K205" s="27"/>
      <c r="L205" s="43"/>
      <c r="M205" s="43"/>
      <c r="N205" s="27"/>
      <c r="O205" s="27"/>
      <c r="P205" s="27"/>
      <c r="Q205" s="27"/>
      <c r="R205" s="27"/>
      <c r="S205" s="27"/>
      <c r="T205" s="27"/>
      <c r="U205" s="27"/>
      <c r="V205" s="27"/>
      <c r="W205" s="43"/>
      <c r="X205" s="27"/>
      <c r="Y205" s="27"/>
      <c r="Z205" s="27"/>
      <c r="AA205" s="27"/>
      <c r="AB205" s="27"/>
      <c r="AC205" s="43"/>
      <c r="AD205" s="27"/>
      <c r="AE205" s="27"/>
      <c r="AF205" s="27"/>
      <c r="AG205" s="27"/>
      <c r="AH205" s="43"/>
      <c r="AI205" s="43"/>
      <c r="AJ205" s="27"/>
      <c r="AK205" s="27"/>
    </row>
    <row r="206" spans="1:37" ht="15.75" customHeight="1" x14ac:dyDescent="0.25">
      <c r="A206" s="27"/>
      <c r="B206" s="28"/>
      <c r="C206" s="27"/>
      <c r="D206" s="27"/>
      <c r="E206" s="27"/>
      <c r="F206" s="43"/>
      <c r="G206" s="27"/>
      <c r="H206" s="27"/>
      <c r="I206" s="43"/>
      <c r="J206" s="27"/>
      <c r="K206" s="27"/>
      <c r="L206" s="43"/>
      <c r="M206" s="43"/>
      <c r="N206" s="27"/>
      <c r="O206" s="27"/>
      <c r="P206" s="27"/>
      <c r="Q206" s="27"/>
      <c r="R206" s="27"/>
      <c r="S206" s="27"/>
      <c r="T206" s="27"/>
      <c r="U206" s="27"/>
      <c r="V206" s="27"/>
      <c r="W206" s="43"/>
      <c r="X206" s="27"/>
      <c r="Y206" s="27"/>
      <c r="Z206" s="27"/>
      <c r="AA206" s="27"/>
      <c r="AB206" s="27"/>
      <c r="AC206" s="43"/>
      <c r="AD206" s="27"/>
      <c r="AE206" s="27"/>
      <c r="AF206" s="27"/>
      <c r="AG206" s="27"/>
      <c r="AH206" s="43"/>
      <c r="AI206" s="43"/>
      <c r="AJ206" s="27"/>
      <c r="AK206" s="27"/>
    </row>
    <row r="207" spans="1:37" ht="15.75" customHeight="1" x14ac:dyDescent="0.25">
      <c r="A207" s="27"/>
      <c r="B207" s="28"/>
      <c r="C207" s="27"/>
      <c r="D207" s="27"/>
      <c r="E207" s="27"/>
      <c r="F207" s="43"/>
      <c r="G207" s="27"/>
      <c r="H207" s="27"/>
      <c r="I207" s="43"/>
      <c r="J207" s="27"/>
      <c r="K207" s="27"/>
      <c r="L207" s="43"/>
      <c r="M207" s="43"/>
      <c r="N207" s="27"/>
      <c r="O207" s="27"/>
      <c r="P207" s="27"/>
      <c r="Q207" s="27"/>
      <c r="R207" s="27"/>
      <c r="S207" s="27"/>
      <c r="T207" s="27"/>
      <c r="U207" s="27"/>
      <c r="V207" s="27"/>
      <c r="W207" s="43"/>
      <c r="X207" s="27"/>
      <c r="Y207" s="27"/>
      <c r="Z207" s="27"/>
      <c r="AA207" s="27"/>
      <c r="AB207" s="27"/>
      <c r="AC207" s="43"/>
      <c r="AD207" s="27"/>
      <c r="AE207" s="27"/>
      <c r="AF207" s="27"/>
      <c r="AG207" s="27"/>
      <c r="AH207" s="43"/>
      <c r="AI207" s="43"/>
      <c r="AJ207" s="27"/>
      <c r="AK207" s="27"/>
    </row>
    <row r="208" spans="1:37" ht="15.75" customHeight="1" x14ac:dyDescent="0.25">
      <c r="A208" s="27"/>
      <c r="B208" s="28"/>
      <c r="C208" s="27"/>
      <c r="D208" s="27"/>
      <c r="E208" s="27"/>
      <c r="F208" s="43"/>
      <c r="G208" s="27"/>
      <c r="H208" s="27"/>
      <c r="I208" s="43"/>
      <c r="J208" s="27"/>
      <c r="K208" s="27"/>
      <c r="L208" s="43"/>
      <c r="M208" s="43"/>
      <c r="N208" s="27"/>
      <c r="O208" s="27"/>
      <c r="P208" s="27"/>
      <c r="Q208" s="27"/>
      <c r="R208" s="27"/>
      <c r="S208" s="27"/>
      <c r="T208" s="27"/>
      <c r="U208" s="27"/>
      <c r="V208" s="27"/>
      <c r="W208" s="43"/>
      <c r="X208" s="27"/>
      <c r="Y208" s="27"/>
      <c r="Z208" s="27"/>
      <c r="AA208" s="27"/>
      <c r="AB208" s="27"/>
      <c r="AC208" s="43"/>
      <c r="AD208" s="27"/>
      <c r="AE208" s="27"/>
      <c r="AF208" s="27"/>
      <c r="AG208" s="27"/>
      <c r="AH208" s="43"/>
      <c r="AI208" s="43"/>
      <c r="AJ208" s="27"/>
      <c r="AK208" s="27"/>
    </row>
    <row r="209" spans="1:37" ht="15.75" customHeight="1" x14ac:dyDescent="0.25">
      <c r="A209" s="27"/>
      <c r="B209" s="28"/>
      <c r="C209" s="27"/>
      <c r="D209" s="27"/>
      <c r="E209" s="27"/>
      <c r="F209" s="43"/>
      <c r="G209" s="27"/>
      <c r="H209" s="27"/>
      <c r="I209" s="43"/>
      <c r="J209" s="27"/>
      <c r="K209" s="27"/>
      <c r="L209" s="43"/>
      <c r="M209" s="43"/>
      <c r="N209" s="27"/>
      <c r="O209" s="27"/>
      <c r="P209" s="27"/>
      <c r="Q209" s="27"/>
      <c r="R209" s="27"/>
      <c r="S209" s="27"/>
      <c r="T209" s="27"/>
      <c r="U209" s="27"/>
      <c r="V209" s="27"/>
      <c r="W209" s="43"/>
      <c r="X209" s="27"/>
      <c r="Y209" s="27"/>
      <c r="Z209" s="27"/>
      <c r="AA209" s="27"/>
      <c r="AB209" s="27"/>
      <c r="AC209" s="43"/>
      <c r="AD209" s="27"/>
      <c r="AE209" s="27"/>
      <c r="AF209" s="27"/>
      <c r="AG209" s="27"/>
      <c r="AH209" s="43"/>
      <c r="AI209" s="43"/>
      <c r="AJ209" s="27"/>
      <c r="AK209" s="27"/>
    </row>
    <row r="210" spans="1:37" ht="15.75" customHeight="1" x14ac:dyDescent="0.25">
      <c r="A210" s="27"/>
      <c r="B210" s="28"/>
      <c r="C210" s="27"/>
      <c r="D210" s="27"/>
      <c r="E210" s="27"/>
      <c r="F210" s="43"/>
      <c r="G210" s="27"/>
      <c r="H210" s="27"/>
      <c r="I210" s="43"/>
      <c r="J210" s="27"/>
      <c r="K210" s="27"/>
      <c r="L210" s="43"/>
      <c r="M210" s="43"/>
      <c r="N210" s="27"/>
      <c r="O210" s="27"/>
      <c r="P210" s="27"/>
      <c r="Q210" s="27"/>
      <c r="R210" s="27"/>
      <c r="S210" s="27"/>
      <c r="T210" s="27"/>
      <c r="U210" s="27"/>
      <c r="V210" s="27"/>
      <c r="W210" s="43"/>
      <c r="X210" s="27"/>
      <c r="Y210" s="27"/>
      <c r="Z210" s="27"/>
      <c r="AA210" s="27"/>
      <c r="AB210" s="27"/>
      <c r="AC210" s="43"/>
      <c r="AD210" s="27"/>
      <c r="AE210" s="27"/>
      <c r="AF210" s="27"/>
      <c r="AG210" s="27"/>
      <c r="AH210" s="43"/>
      <c r="AI210" s="43"/>
      <c r="AJ210" s="27"/>
      <c r="AK210" s="27"/>
    </row>
    <row r="211" spans="1:37" ht="15.75" customHeight="1" x14ac:dyDescent="0.25">
      <c r="A211" s="27"/>
      <c r="B211" s="28"/>
      <c r="C211" s="27"/>
      <c r="D211" s="27"/>
      <c r="E211" s="27"/>
      <c r="F211" s="43"/>
      <c r="G211" s="27"/>
      <c r="H211" s="27"/>
      <c r="I211" s="43"/>
      <c r="J211" s="27"/>
      <c r="K211" s="27"/>
      <c r="L211" s="43"/>
      <c r="M211" s="43"/>
      <c r="N211" s="27"/>
      <c r="O211" s="27"/>
      <c r="P211" s="27"/>
      <c r="Q211" s="27"/>
      <c r="R211" s="27"/>
      <c r="S211" s="27"/>
      <c r="T211" s="27"/>
      <c r="U211" s="27"/>
      <c r="V211" s="27"/>
      <c r="W211" s="43"/>
      <c r="X211" s="27"/>
      <c r="Y211" s="27"/>
      <c r="Z211" s="27"/>
      <c r="AA211" s="27"/>
      <c r="AB211" s="27"/>
      <c r="AC211" s="43"/>
      <c r="AD211" s="27"/>
      <c r="AE211" s="27"/>
      <c r="AF211" s="27"/>
      <c r="AG211" s="27"/>
      <c r="AH211" s="43"/>
      <c r="AI211" s="43"/>
      <c r="AJ211" s="27"/>
      <c r="AK211" s="27"/>
    </row>
    <row r="212" spans="1:37" ht="15.75" customHeight="1" x14ac:dyDescent="0.25">
      <c r="A212" s="27"/>
      <c r="B212" s="28"/>
      <c r="C212" s="27"/>
      <c r="D212" s="27"/>
      <c r="E212" s="27"/>
      <c r="F212" s="43"/>
      <c r="G212" s="27"/>
      <c r="H212" s="27"/>
      <c r="I212" s="43"/>
      <c r="J212" s="27"/>
      <c r="K212" s="27"/>
      <c r="L212" s="43"/>
      <c r="M212" s="43"/>
      <c r="N212" s="27"/>
      <c r="O212" s="27"/>
      <c r="P212" s="27"/>
      <c r="Q212" s="27"/>
      <c r="R212" s="27"/>
      <c r="S212" s="27"/>
      <c r="T212" s="27"/>
      <c r="U212" s="27"/>
      <c r="V212" s="27"/>
      <c r="W212" s="43"/>
      <c r="X212" s="27"/>
      <c r="Y212" s="27"/>
      <c r="Z212" s="27"/>
      <c r="AA212" s="27"/>
      <c r="AB212" s="27"/>
      <c r="AC212" s="43"/>
      <c r="AD212" s="27"/>
      <c r="AE212" s="27"/>
      <c r="AF212" s="27"/>
      <c r="AG212" s="27"/>
      <c r="AH212" s="43"/>
      <c r="AI212" s="43"/>
      <c r="AJ212" s="27"/>
      <c r="AK212" s="27"/>
    </row>
    <row r="213" spans="1:37" ht="15.75" customHeight="1" x14ac:dyDescent="0.25">
      <c r="A213" s="27"/>
      <c r="B213" s="28"/>
      <c r="C213" s="27"/>
      <c r="D213" s="27"/>
      <c r="E213" s="27"/>
      <c r="F213" s="43"/>
      <c r="G213" s="27"/>
      <c r="H213" s="27"/>
      <c r="I213" s="43"/>
      <c r="J213" s="27"/>
      <c r="K213" s="27"/>
      <c r="L213" s="43"/>
      <c r="M213" s="43"/>
      <c r="N213" s="27"/>
      <c r="O213" s="27"/>
      <c r="P213" s="27"/>
      <c r="Q213" s="27"/>
      <c r="R213" s="27"/>
      <c r="S213" s="27"/>
      <c r="T213" s="27"/>
      <c r="U213" s="27"/>
      <c r="V213" s="27"/>
      <c r="W213" s="43"/>
      <c r="X213" s="27"/>
      <c r="Y213" s="27"/>
      <c r="Z213" s="27"/>
      <c r="AA213" s="27"/>
      <c r="AB213" s="27"/>
      <c r="AC213" s="43"/>
      <c r="AD213" s="27"/>
      <c r="AE213" s="27"/>
      <c r="AF213" s="27"/>
      <c r="AG213" s="27"/>
      <c r="AH213" s="43"/>
      <c r="AI213" s="43"/>
      <c r="AJ213" s="27"/>
      <c r="AK213" s="27"/>
    </row>
    <row r="214" spans="1:37" ht="15.75" customHeight="1" x14ac:dyDescent="0.25">
      <c r="A214" s="27"/>
      <c r="B214" s="28"/>
      <c r="C214" s="27"/>
      <c r="D214" s="27"/>
      <c r="E214" s="27"/>
      <c r="F214" s="43"/>
      <c r="G214" s="27"/>
      <c r="H214" s="27"/>
      <c r="I214" s="43"/>
      <c r="J214" s="27"/>
      <c r="K214" s="27"/>
      <c r="L214" s="43"/>
      <c r="M214" s="43"/>
      <c r="N214" s="27"/>
      <c r="O214" s="27"/>
      <c r="P214" s="27"/>
      <c r="Q214" s="27"/>
      <c r="R214" s="27"/>
      <c r="S214" s="27"/>
      <c r="T214" s="27"/>
      <c r="U214" s="27"/>
      <c r="V214" s="27"/>
      <c r="W214" s="43"/>
      <c r="X214" s="27"/>
      <c r="Y214" s="27"/>
      <c r="Z214" s="27"/>
      <c r="AA214" s="27"/>
      <c r="AB214" s="27"/>
      <c r="AC214" s="43"/>
      <c r="AD214" s="27"/>
      <c r="AE214" s="27"/>
      <c r="AF214" s="27"/>
      <c r="AG214" s="27"/>
      <c r="AH214" s="43"/>
      <c r="AI214" s="43"/>
      <c r="AJ214" s="27"/>
      <c r="AK214" s="27"/>
    </row>
    <row r="215" spans="1:37" ht="15.75" customHeight="1" x14ac:dyDescent="0.25">
      <c r="A215" s="27"/>
      <c r="B215" s="28"/>
      <c r="C215" s="27"/>
      <c r="D215" s="27"/>
      <c r="E215" s="27"/>
      <c r="F215" s="43"/>
      <c r="G215" s="27"/>
      <c r="H215" s="27"/>
      <c r="I215" s="43"/>
      <c r="J215" s="27"/>
      <c r="K215" s="27"/>
      <c r="L215" s="43"/>
      <c r="M215" s="43"/>
      <c r="N215" s="27"/>
      <c r="O215" s="27"/>
      <c r="P215" s="27"/>
      <c r="Q215" s="27"/>
      <c r="R215" s="27"/>
      <c r="S215" s="27"/>
      <c r="T215" s="27"/>
      <c r="U215" s="27"/>
      <c r="V215" s="27"/>
      <c r="W215" s="43"/>
      <c r="X215" s="27"/>
      <c r="Y215" s="27"/>
      <c r="Z215" s="27"/>
      <c r="AA215" s="27"/>
      <c r="AB215" s="27"/>
      <c r="AC215" s="43"/>
      <c r="AD215" s="27"/>
      <c r="AE215" s="27"/>
      <c r="AF215" s="27"/>
      <c r="AG215" s="27"/>
      <c r="AH215" s="43"/>
      <c r="AI215" s="43"/>
      <c r="AJ215" s="27"/>
      <c r="AK215" s="27"/>
    </row>
    <row r="216" spans="1:37" ht="15.75" customHeight="1" x14ac:dyDescent="0.25">
      <c r="A216" s="27"/>
      <c r="B216" s="28"/>
      <c r="C216" s="27"/>
      <c r="D216" s="27"/>
      <c r="E216" s="27"/>
      <c r="F216" s="43"/>
      <c r="G216" s="27"/>
      <c r="H216" s="27"/>
      <c r="I216" s="43"/>
      <c r="J216" s="27"/>
      <c r="K216" s="27"/>
      <c r="L216" s="43"/>
      <c r="M216" s="43"/>
      <c r="N216" s="27"/>
      <c r="O216" s="27"/>
      <c r="P216" s="27"/>
      <c r="Q216" s="27"/>
      <c r="R216" s="27"/>
      <c r="S216" s="27"/>
      <c r="T216" s="27"/>
      <c r="U216" s="27"/>
      <c r="V216" s="27"/>
      <c r="W216" s="43"/>
      <c r="X216" s="27"/>
      <c r="Y216" s="27"/>
      <c r="Z216" s="27"/>
      <c r="AA216" s="27"/>
      <c r="AB216" s="27"/>
      <c r="AC216" s="43"/>
      <c r="AD216" s="27"/>
      <c r="AE216" s="27"/>
      <c r="AF216" s="27"/>
      <c r="AG216" s="27"/>
      <c r="AH216" s="43"/>
      <c r="AI216" s="43"/>
      <c r="AJ216" s="27"/>
      <c r="AK216" s="27"/>
    </row>
    <row r="217" spans="1:37" ht="15.75" customHeight="1" x14ac:dyDescent="0.25">
      <c r="A217" s="27"/>
      <c r="B217" s="28"/>
      <c r="C217" s="27"/>
      <c r="D217" s="27"/>
      <c r="E217" s="27"/>
      <c r="F217" s="43"/>
      <c r="G217" s="27"/>
      <c r="H217" s="27"/>
      <c r="I217" s="43"/>
      <c r="J217" s="27"/>
      <c r="K217" s="27"/>
      <c r="L217" s="43"/>
      <c r="M217" s="43"/>
      <c r="N217" s="27"/>
      <c r="O217" s="27"/>
      <c r="P217" s="27"/>
      <c r="Q217" s="27"/>
      <c r="R217" s="27"/>
      <c r="S217" s="27"/>
      <c r="T217" s="27"/>
      <c r="U217" s="27"/>
      <c r="V217" s="27"/>
      <c r="W217" s="43"/>
      <c r="X217" s="27"/>
      <c r="Y217" s="27"/>
      <c r="Z217" s="27"/>
      <c r="AA217" s="27"/>
      <c r="AB217" s="27"/>
      <c r="AC217" s="43"/>
      <c r="AD217" s="27"/>
      <c r="AE217" s="27"/>
      <c r="AF217" s="27"/>
      <c r="AG217" s="27"/>
      <c r="AH217" s="43"/>
      <c r="AI217" s="43"/>
      <c r="AJ217" s="27"/>
      <c r="AK217" s="27"/>
    </row>
    <row r="218" spans="1:37" ht="15.75" customHeight="1" x14ac:dyDescent="0.25">
      <c r="A218" s="27"/>
      <c r="B218" s="28"/>
      <c r="C218" s="27"/>
      <c r="D218" s="27"/>
      <c r="E218" s="27"/>
      <c r="F218" s="43"/>
      <c r="G218" s="27"/>
      <c r="H218" s="27"/>
      <c r="I218" s="43"/>
      <c r="J218" s="27"/>
      <c r="K218" s="27"/>
      <c r="L218" s="43"/>
      <c r="M218" s="43"/>
      <c r="N218" s="27"/>
      <c r="O218" s="27"/>
      <c r="P218" s="27"/>
      <c r="Q218" s="27"/>
      <c r="R218" s="27"/>
      <c r="S218" s="27"/>
      <c r="T218" s="27"/>
      <c r="U218" s="27"/>
      <c r="V218" s="27"/>
      <c r="W218" s="43"/>
      <c r="X218" s="27"/>
      <c r="Y218" s="27"/>
      <c r="Z218" s="27"/>
      <c r="AA218" s="27"/>
      <c r="AB218" s="27"/>
      <c r="AC218" s="43"/>
      <c r="AD218" s="27"/>
      <c r="AE218" s="27"/>
      <c r="AF218" s="27"/>
      <c r="AG218" s="27"/>
      <c r="AH218" s="43"/>
      <c r="AI218" s="43"/>
      <c r="AJ218" s="27"/>
      <c r="AK218" s="27"/>
    </row>
    <row r="219" spans="1:37" ht="15.75" customHeight="1" x14ac:dyDescent="0.25">
      <c r="A219" s="27"/>
      <c r="B219" s="28"/>
      <c r="C219" s="27"/>
      <c r="D219" s="27"/>
      <c r="E219" s="27"/>
      <c r="F219" s="43"/>
      <c r="G219" s="27"/>
      <c r="H219" s="27"/>
      <c r="I219" s="43"/>
      <c r="J219" s="27"/>
      <c r="K219" s="27"/>
      <c r="L219" s="43"/>
      <c r="M219" s="43"/>
      <c r="N219" s="27"/>
      <c r="O219" s="27"/>
      <c r="P219" s="27"/>
      <c r="Q219" s="27"/>
      <c r="R219" s="27"/>
      <c r="S219" s="27"/>
      <c r="T219" s="27"/>
      <c r="U219" s="27"/>
      <c r="V219" s="27"/>
      <c r="W219" s="43"/>
      <c r="X219" s="27"/>
      <c r="Y219" s="27"/>
      <c r="Z219" s="27"/>
      <c r="AA219" s="27"/>
      <c r="AB219" s="27"/>
      <c r="AC219" s="43"/>
      <c r="AD219" s="27"/>
      <c r="AE219" s="27"/>
      <c r="AF219" s="27"/>
      <c r="AG219" s="27"/>
      <c r="AH219" s="43"/>
      <c r="AI219" s="43"/>
      <c r="AJ219" s="27"/>
      <c r="AK219" s="27"/>
    </row>
    <row r="220" spans="1:37" ht="15.75" customHeight="1" x14ac:dyDescent="0.25">
      <c r="A220" s="27"/>
      <c r="B220" s="28"/>
      <c r="C220" s="27"/>
      <c r="D220" s="27"/>
      <c r="E220" s="27"/>
      <c r="F220" s="43"/>
      <c r="G220" s="27"/>
      <c r="H220" s="27"/>
      <c r="I220" s="43"/>
      <c r="J220" s="27"/>
      <c r="K220" s="27"/>
      <c r="L220" s="43"/>
      <c r="M220" s="43"/>
      <c r="N220" s="27"/>
      <c r="O220" s="27"/>
      <c r="P220" s="27"/>
      <c r="Q220" s="27"/>
      <c r="R220" s="27"/>
      <c r="S220" s="27"/>
      <c r="T220" s="27"/>
      <c r="U220" s="27"/>
      <c r="V220" s="27"/>
      <c r="W220" s="43"/>
      <c r="X220" s="27"/>
      <c r="Y220" s="27"/>
      <c r="Z220" s="27"/>
      <c r="AA220" s="27"/>
      <c r="AB220" s="27"/>
      <c r="AC220" s="43"/>
      <c r="AD220" s="27"/>
      <c r="AE220" s="27"/>
      <c r="AF220" s="27"/>
      <c r="AG220" s="27"/>
      <c r="AH220" s="43"/>
      <c r="AI220" s="43"/>
      <c r="AJ220" s="27"/>
      <c r="AK220" s="27"/>
    </row>
    <row r="221" spans="1:37" ht="15.75" customHeight="1" x14ac:dyDescent="0.25">
      <c r="A221" s="27"/>
      <c r="B221" s="28"/>
      <c r="C221" s="27"/>
      <c r="D221" s="27"/>
      <c r="E221" s="27"/>
      <c r="F221" s="43"/>
      <c r="G221" s="27"/>
      <c r="H221" s="27"/>
      <c r="I221" s="43"/>
      <c r="J221" s="27"/>
      <c r="K221" s="27"/>
      <c r="L221" s="43"/>
      <c r="M221" s="43"/>
      <c r="N221" s="27"/>
      <c r="O221" s="27"/>
      <c r="P221" s="27"/>
      <c r="Q221" s="27"/>
      <c r="R221" s="27"/>
      <c r="S221" s="27"/>
      <c r="T221" s="27"/>
      <c r="U221" s="27"/>
      <c r="V221" s="27"/>
      <c r="W221" s="43"/>
      <c r="X221" s="27"/>
      <c r="Y221" s="27"/>
      <c r="Z221" s="27"/>
      <c r="AA221" s="27"/>
      <c r="AB221" s="27"/>
      <c r="AC221" s="43"/>
      <c r="AD221" s="27"/>
      <c r="AE221" s="27"/>
      <c r="AF221" s="27"/>
      <c r="AG221" s="27"/>
      <c r="AH221" s="43"/>
      <c r="AI221" s="43"/>
      <c r="AJ221" s="27"/>
      <c r="AK221" s="27"/>
    </row>
    <row r="222" spans="1:37" ht="15.75" customHeight="1" x14ac:dyDescent="0.25">
      <c r="A222" s="27"/>
      <c r="B222" s="28"/>
      <c r="C222" s="27"/>
      <c r="D222" s="27"/>
      <c r="E222" s="27"/>
      <c r="F222" s="43"/>
      <c r="G222" s="27"/>
      <c r="H222" s="27"/>
      <c r="I222" s="43"/>
      <c r="J222" s="27"/>
      <c r="K222" s="27"/>
      <c r="L222" s="43"/>
      <c r="M222" s="43"/>
      <c r="N222" s="27"/>
      <c r="O222" s="27"/>
      <c r="P222" s="27"/>
      <c r="Q222" s="27"/>
      <c r="R222" s="27"/>
      <c r="S222" s="27"/>
      <c r="T222" s="27"/>
      <c r="U222" s="27"/>
      <c r="V222" s="27"/>
      <c r="W222" s="43"/>
      <c r="X222" s="27"/>
      <c r="Y222" s="27"/>
      <c r="Z222" s="27"/>
      <c r="AA222" s="27"/>
      <c r="AB222" s="27"/>
      <c r="AC222" s="43"/>
      <c r="AD222" s="27"/>
      <c r="AE222" s="27"/>
      <c r="AF222" s="27"/>
      <c r="AG222" s="27"/>
      <c r="AH222" s="43"/>
      <c r="AI222" s="43"/>
      <c r="AJ222" s="27"/>
      <c r="AK222" s="27"/>
    </row>
    <row r="223" spans="1:37" ht="15.75" customHeight="1" x14ac:dyDescent="0.25">
      <c r="A223" s="27"/>
      <c r="B223" s="28"/>
      <c r="C223" s="27"/>
      <c r="D223" s="27"/>
      <c r="E223" s="27"/>
      <c r="F223" s="43"/>
      <c r="G223" s="27"/>
      <c r="H223" s="27"/>
      <c r="I223" s="43"/>
      <c r="J223" s="27"/>
      <c r="K223" s="27"/>
      <c r="L223" s="43"/>
      <c r="M223" s="43"/>
      <c r="N223" s="27"/>
      <c r="O223" s="27"/>
      <c r="P223" s="27"/>
      <c r="Q223" s="27"/>
      <c r="R223" s="27"/>
      <c r="S223" s="27"/>
      <c r="T223" s="27"/>
      <c r="U223" s="27"/>
      <c r="V223" s="27"/>
      <c r="W223" s="43"/>
      <c r="X223" s="27"/>
      <c r="Y223" s="27"/>
      <c r="Z223" s="27"/>
      <c r="AA223" s="27"/>
      <c r="AB223" s="27"/>
      <c r="AC223" s="43"/>
      <c r="AD223" s="27"/>
      <c r="AE223" s="27"/>
      <c r="AF223" s="27"/>
      <c r="AG223" s="27"/>
      <c r="AH223" s="43"/>
      <c r="AI223" s="43"/>
      <c r="AJ223" s="27"/>
      <c r="AK223" s="27"/>
    </row>
    <row r="224" spans="1:37" ht="15.75" customHeight="1" x14ac:dyDescent="0.25">
      <c r="A224" s="27"/>
      <c r="B224" s="28"/>
      <c r="C224" s="27"/>
      <c r="D224" s="27"/>
      <c r="E224" s="27"/>
      <c r="F224" s="43"/>
      <c r="G224" s="27"/>
      <c r="H224" s="27"/>
      <c r="I224" s="43"/>
      <c r="J224" s="27"/>
      <c r="K224" s="27"/>
      <c r="L224" s="43"/>
      <c r="M224" s="43"/>
      <c r="N224" s="27"/>
      <c r="O224" s="27"/>
      <c r="P224" s="27"/>
      <c r="Q224" s="27"/>
      <c r="R224" s="27"/>
      <c r="S224" s="27"/>
      <c r="T224" s="27"/>
      <c r="U224" s="27"/>
      <c r="V224" s="27"/>
      <c r="W224" s="43"/>
      <c r="X224" s="27"/>
      <c r="Y224" s="27"/>
      <c r="Z224" s="27"/>
      <c r="AA224" s="27"/>
      <c r="AB224" s="27"/>
      <c r="AC224" s="43"/>
      <c r="AD224" s="27"/>
      <c r="AE224" s="27"/>
      <c r="AF224" s="27"/>
      <c r="AG224" s="27"/>
      <c r="AH224" s="43"/>
      <c r="AI224" s="43"/>
      <c r="AJ224" s="27"/>
      <c r="AK224" s="27"/>
    </row>
    <row r="225" spans="1:37" ht="15.75" customHeight="1" x14ac:dyDescent="0.25">
      <c r="A225" s="27"/>
      <c r="B225" s="28"/>
      <c r="C225" s="27"/>
      <c r="D225" s="27"/>
      <c r="E225" s="27"/>
      <c r="F225" s="43"/>
      <c r="G225" s="27"/>
      <c r="H225" s="27"/>
      <c r="I225" s="43"/>
      <c r="J225" s="27"/>
      <c r="K225" s="27"/>
      <c r="L225" s="43"/>
      <c r="M225" s="43"/>
      <c r="N225" s="27"/>
      <c r="O225" s="27"/>
      <c r="P225" s="27"/>
      <c r="Q225" s="27"/>
      <c r="R225" s="27"/>
      <c r="S225" s="27"/>
      <c r="T225" s="27"/>
      <c r="U225" s="27"/>
      <c r="V225" s="27"/>
      <c r="W225" s="43"/>
      <c r="X225" s="27"/>
      <c r="Y225" s="27"/>
      <c r="Z225" s="27"/>
      <c r="AA225" s="27"/>
      <c r="AB225" s="27"/>
      <c r="AC225" s="43"/>
      <c r="AD225" s="27"/>
      <c r="AE225" s="27"/>
      <c r="AF225" s="27"/>
      <c r="AG225" s="27"/>
      <c r="AH225" s="43"/>
      <c r="AI225" s="43"/>
      <c r="AJ225" s="27"/>
      <c r="AK225" s="27"/>
    </row>
    <row r="226" spans="1:37" ht="15.75" customHeight="1" x14ac:dyDescent="0.25">
      <c r="A226" s="27"/>
      <c r="B226" s="28"/>
      <c r="C226" s="27"/>
      <c r="D226" s="27"/>
      <c r="E226" s="27"/>
      <c r="F226" s="43"/>
      <c r="G226" s="27"/>
      <c r="H226" s="27"/>
      <c r="I226" s="43"/>
      <c r="J226" s="27"/>
      <c r="K226" s="27"/>
      <c r="L226" s="43"/>
      <c r="M226" s="43"/>
      <c r="N226" s="27"/>
      <c r="O226" s="27"/>
      <c r="P226" s="27"/>
      <c r="Q226" s="27"/>
      <c r="R226" s="27"/>
      <c r="S226" s="27"/>
      <c r="T226" s="27"/>
      <c r="U226" s="27"/>
      <c r="V226" s="27"/>
      <c r="W226" s="43"/>
      <c r="X226" s="27"/>
      <c r="Y226" s="27"/>
      <c r="Z226" s="27"/>
      <c r="AA226" s="27"/>
      <c r="AB226" s="27"/>
      <c r="AC226" s="43"/>
      <c r="AD226" s="27"/>
      <c r="AE226" s="27"/>
      <c r="AF226" s="27"/>
      <c r="AG226" s="27"/>
      <c r="AH226" s="43"/>
      <c r="AI226" s="43"/>
      <c r="AJ226" s="27"/>
      <c r="AK226" s="27"/>
    </row>
    <row r="227" spans="1:37" ht="15.75" customHeight="1" x14ac:dyDescent="0.25">
      <c r="A227" s="27"/>
      <c r="B227" s="28"/>
      <c r="C227" s="27"/>
      <c r="D227" s="27"/>
      <c r="E227" s="27"/>
      <c r="F227" s="43"/>
      <c r="G227" s="27"/>
      <c r="H227" s="27"/>
      <c r="I227" s="43"/>
      <c r="J227" s="27"/>
      <c r="K227" s="27"/>
      <c r="L227" s="43"/>
      <c r="M227" s="43"/>
      <c r="N227" s="27"/>
      <c r="O227" s="27"/>
      <c r="P227" s="27"/>
      <c r="Q227" s="27"/>
      <c r="R227" s="27"/>
      <c r="S227" s="27"/>
      <c r="T227" s="27"/>
      <c r="U227" s="27"/>
      <c r="V227" s="27"/>
      <c r="W227" s="43"/>
      <c r="X227" s="27"/>
      <c r="Y227" s="27"/>
      <c r="Z227" s="27"/>
      <c r="AA227" s="27"/>
      <c r="AB227" s="27"/>
      <c r="AC227" s="43"/>
      <c r="AD227" s="27"/>
      <c r="AE227" s="27"/>
      <c r="AF227" s="27"/>
      <c r="AG227" s="27"/>
      <c r="AH227" s="43"/>
      <c r="AI227" s="43"/>
      <c r="AJ227" s="27"/>
      <c r="AK227" s="27"/>
    </row>
    <row r="228" spans="1:37" ht="15.75" customHeight="1" x14ac:dyDescent="0.25">
      <c r="A228" s="27"/>
      <c r="B228" s="28"/>
      <c r="C228" s="27"/>
      <c r="D228" s="27"/>
      <c r="E228" s="27"/>
      <c r="F228" s="43"/>
      <c r="G228" s="27"/>
      <c r="H228" s="27"/>
      <c r="I228" s="43"/>
      <c r="J228" s="27"/>
      <c r="K228" s="27"/>
      <c r="L228" s="43"/>
      <c r="M228" s="43"/>
      <c r="N228" s="27"/>
      <c r="O228" s="27"/>
      <c r="P228" s="27"/>
      <c r="Q228" s="27"/>
      <c r="R228" s="27"/>
      <c r="S228" s="27"/>
      <c r="T228" s="27"/>
      <c r="U228" s="27"/>
      <c r="V228" s="27"/>
      <c r="W228" s="43"/>
      <c r="X228" s="27"/>
      <c r="Y228" s="27"/>
      <c r="Z228" s="27"/>
      <c r="AA228" s="27"/>
      <c r="AB228" s="27"/>
      <c r="AC228" s="43"/>
      <c r="AD228" s="27"/>
      <c r="AE228" s="27"/>
      <c r="AF228" s="27"/>
      <c r="AG228" s="27"/>
      <c r="AH228" s="43"/>
      <c r="AI228" s="43"/>
      <c r="AJ228" s="27"/>
      <c r="AK228" s="27"/>
    </row>
    <row r="229" spans="1:37" ht="15.75" customHeight="1" x14ac:dyDescent="0.25">
      <c r="A229" s="27"/>
      <c r="B229" s="28"/>
      <c r="C229" s="27"/>
      <c r="D229" s="27"/>
      <c r="E229" s="27"/>
      <c r="F229" s="43"/>
      <c r="G229" s="27"/>
      <c r="H229" s="27"/>
      <c r="I229" s="43"/>
      <c r="J229" s="27"/>
      <c r="K229" s="27"/>
      <c r="L229" s="43"/>
      <c r="M229" s="43"/>
      <c r="N229" s="27"/>
      <c r="O229" s="27"/>
      <c r="P229" s="27"/>
      <c r="Q229" s="27"/>
      <c r="R229" s="27"/>
      <c r="S229" s="27"/>
      <c r="T229" s="27"/>
      <c r="U229" s="27"/>
      <c r="V229" s="27"/>
      <c r="W229" s="43"/>
      <c r="X229" s="27"/>
      <c r="Y229" s="27"/>
      <c r="Z229" s="27"/>
      <c r="AA229" s="27"/>
      <c r="AB229" s="27"/>
      <c r="AC229" s="43"/>
      <c r="AD229" s="27"/>
      <c r="AE229" s="27"/>
      <c r="AF229" s="27"/>
      <c r="AG229" s="27"/>
      <c r="AH229" s="43"/>
      <c r="AI229" s="43"/>
      <c r="AJ229" s="27"/>
      <c r="AK229" s="27"/>
    </row>
    <row r="230" spans="1:37" ht="15.75" customHeight="1" x14ac:dyDescent="0.25">
      <c r="A230" s="27"/>
      <c r="B230" s="28"/>
      <c r="C230" s="27"/>
      <c r="D230" s="27"/>
      <c r="E230" s="27"/>
      <c r="F230" s="43"/>
      <c r="G230" s="27"/>
      <c r="H230" s="27"/>
      <c r="I230" s="43"/>
      <c r="J230" s="27"/>
      <c r="K230" s="27"/>
      <c r="L230" s="43"/>
      <c r="M230" s="43"/>
      <c r="N230" s="27"/>
      <c r="O230" s="27"/>
      <c r="P230" s="27"/>
      <c r="Q230" s="27"/>
      <c r="R230" s="27"/>
      <c r="S230" s="27"/>
      <c r="T230" s="27"/>
      <c r="U230" s="27"/>
      <c r="V230" s="27"/>
      <c r="W230" s="43"/>
      <c r="X230" s="27"/>
      <c r="Y230" s="27"/>
      <c r="Z230" s="27"/>
      <c r="AA230" s="27"/>
      <c r="AB230" s="27"/>
      <c r="AC230" s="43"/>
      <c r="AD230" s="27"/>
      <c r="AE230" s="27"/>
      <c r="AF230" s="27"/>
      <c r="AG230" s="27"/>
      <c r="AH230" s="43"/>
      <c r="AI230" s="43"/>
      <c r="AJ230" s="27"/>
      <c r="AK230" s="27"/>
    </row>
    <row r="231" spans="1:37" ht="15.75" customHeight="1" x14ac:dyDescent="0.25">
      <c r="A231" s="27"/>
      <c r="B231" s="28"/>
      <c r="C231" s="27"/>
      <c r="D231" s="27"/>
      <c r="E231" s="27"/>
      <c r="F231" s="43"/>
      <c r="G231" s="27"/>
      <c r="H231" s="27"/>
      <c r="I231" s="43"/>
      <c r="J231" s="27"/>
      <c r="K231" s="27"/>
      <c r="L231" s="43"/>
      <c r="M231" s="43"/>
      <c r="N231" s="27"/>
      <c r="O231" s="27"/>
      <c r="P231" s="27"/>
      <c r="Q231" s="27"/>
      <c r="R231" s="27"/>
      <c r="S231" s="27"/>
      <c r="T231" s="27"/>
      <c r="U231" s="27"/>
      <c r="V231" s="27"/>
      <c r="W231" s="43"/>
      <c r="X231" s="27"/>
      <c r="Y231" s="27"/>
      <c r="Z231" s="27"/>
      <c r="AA231" s="27"/>
      <c r="AB231" s="27"/>
      <c r="AC231" s="43"/>
      <c r="AD231" s="27"/>
      <c r="AE231" s="27"/>
      <c r="AF231" s="27"/>
      <c r="AG231" s="27"/>
      <c r="AH231" s="43"/>
      <c r="AI231" s="43"/>
      <c r="AJ231" s="27"/>
      <c r="AK231" s="27"/>
    </row>
    <row r="232" spans="1:37" ht="15.75" customHeight="1" x14ac:dyDescent="0.25">
      <c r="A232" s="27"/>
      <c r="B232" s="28"/>
      <c r="C232" s="27"/>
      <c r="D232" s="27"/>
      <c r="E232" s="27"/>
      <c r="F232" s="43"/>
      <c r="G232" s="27"/>
      <c r="H232" s="27"/>
      <c r="I232" s="43"/>
      <c r="J232" s="27"/>
      <c r="K232" s="27"/>
      <c r="L232" s="43"/>
      <c r="M232" s="43"/>
      <c r="N232" s="27"/>
      <c r="O232" s="27"/>
      <c r="P232" s="27"/>
      <c r="Q232" s="27"/>
      <c r="R232" s="27"/>
      <c r="S232" s="27"/>
      <c r="T232" s="27"/>
      <c r="U232" s="27"/>
      <c r="V232" s="27"/>
      <c r="W232" s="43"/>
      <c r="X232" s="27"/>
      <c r="Y232" s="27"/>
      <c r="Z232" s="27"/>
      <c r="AA232" s="27"/>
      <c r="AB232" s="27"/>
      <c r="AC232" s="43"/>
      <c r="AD232" s="27"/>
      <c r="AE232" s="27"/>
      <c r="AF232" s="27"/>
      <c r="AG232" s="27"/>
      <c r="AH232" s="43"/>
      <c r="AI232" s="43"/>
      <c r="AJ232" s="27"/>
      <c r="AK232" s="27"/>
    </row>
    <row r="233" spans="1:37" ht="15.75" customHeight="1" x14ac:dyDescent="0.25">
      <c r="A233" s="27"/>
      <c r="B233" s="28"/>
      <c r="C233" s="27"/>
      <c r="D233" s="27"/>
      <c r="E233" s="27"/>
      <c r="F233" s="43"/>
      <c r="G233" s="27"/>
      <c r="H233" s="27"/>
      <c r="I233" s="43"/>
      <c r="J233" s="27"/>
      <c r="K233" s="27"/>
      <c r="L233" s="43"/>
      <c r="M233" s="43"/>
      <c r="N233" s="27"/>
      <c r="O233" s="27"/>
      <c r="P233" s="27"/>
      <c r="Q233" s="27"/>
      <c r="R233" s="27"/>
      <c r="S233" s="27"/>
      <c r="T233" s="27"/>
      <c r="U233" s="27"/>
      <c r="V233" s="27"/>
      <c r="W233" s="43"/>
      <c r="X233" s="27"/>
      <c r="Y233" s="27"/>
      <c r="Z233" s="27"/>
      <c r="AA233" s="27"/>
      <c r="AB233" s="27"/>
      <c r="AC233" s="43"/>
      <c r="AD233" s="27"/>
      <c r="AE233" s="27"/>
      <c r="AF233" s="27"/>
      <c r="AG233" s="27"/>
      <c r="AH233" s="43"/>
      <c r="AI233" s="43"/>
      <c r="AJ233" s="27"/>
      <c r="AK233" s="27"/>
    </row>
    <row r="234" spans="1:37" ht="15.75" customHeight="1" x14ac:dyDescent="0.25">
      <c r="A234" s="27"/>
      <c r="B234" s="28"/>
      <c r="C234" s="27"/>
      <c r="D234" s="27"/>
      <c r="E234" s="27"/>
      <c r="F234" s="43"/>
      <c r="G234" s="27"/>
      <c r="H234" s="27"/>
      <c r="I234" s="43"/>
      <c r="J234" s="27"/>
      <c r="K234" s="27"/>
      <c r="L234" s="43"/>
      <c r="M234" s="43"/>
      <c r="N234" s="27"/>
      <c r="O234" s="27"/>
      <c r="P234" s="27"/>
      <c r="Q234" s="27"/>
      <c r="R234" s="27"/>
      <c r="S234" s="27"/>
      <c r="T234" s="27"/>
      <c r="U234" s="27"/>
      <c r="V234" s="27"/>
      <c r="W234" s="43"/>
      <c r="X234" s="27"/>
      <c r="Y234" s="27"/>
      <c r="Z234" s="27"/>
      <c r="AA234" s="27"/>
      <c r="AB234" s="27"/>
      <c r="AC234" s="43"/>
      <c r="AD234" s="27"/>
      <c r="AE234" s="27"/>
      <c r="AF234" s="27"/>
      <c r="AG234" s="27"/>
      <c r="AH234" s="43"/>
      <c r="AI234" s="43"/>
      <c r="AJ234" s="27"/>
      <c r="AK234" s="27"/>
    </row>
    <row r="235" spans="1:37" ht="15.75" customHeight="1" x14ac:dyDescent="0.25">
      <c r="A235" s="27"/>
      <c r="B235" s="28"/>
      <c r="C235" s="27"/>
      <c r="D235" s="27"/>
      <c r="E235" s="27"/>
      <c r="F235" s="43"/>
      <c r="G235" s="27"/>
      <c r="H235" s="27"/>
      <c r="I235" s="43"/>
      <c r="J235" s="27"/>
      <c r="K235" s="27"/>
      <c r="L235" s="43"/>
      <c r="M235" s="43"/>
      <c r="N235" s="27"/>
      <c r="O235" s="27"/>
      <c r="P235" s="27"/>
      <c r="Q235" s="27"/>
      <c r="R235" s="27"/>
      <c r="S235" s="27"/>
      <c r="T235" s="27"/>
      <c r="U235" s="27"/>
      <c r="V235" s="27"/>
      <c r="W235" s="43"/>
      <c r="X235" s="27"/>
      <c r="Y235" s="27"/>
      <c r="Z235" s="27"/>
      <c r="AA235" s="27"/>
      <c r="AB235" s="27"/>
      <c r="AC235" s="43"/>
      <c r="AD235" s="27"/>
      <c r="AE235" s="27"/>
      <c r="AF235" s="27"/>
      <c r="AG235" s="27"/>
      <c r="AH235" s="43"/>
      <c r="AI235" s="43"/>
      <c r="AJ235" s="27"/>
      <c r="AK235" s="27"/>
    </row>
    <row r="236" spans="1:37" ht="15.75" customHeight="1" x14ac:dyDescent="0.25">
      <c r="A236" s="27"/>
      <c r="B236" s="28"/>
      <c r="C236" s="27"/>
      <c r="D236" s="27"/>
      <c r="E236" s="27"/>
      <c r="F236" s="43"/>
      <c r="G236" s="27"/>
      <c r="H236" s="27"/>
      <c r="I236" s="43"/>
      <c r="J236" s="27"/>
      <c r="K236" s="27"/>
      <c r="L236" s="43"/>
      <c r="M236" s="43"/>
      <c r="N236" s="27"/>
      <c r="O236" s="27"/>
      <c r="P236" s="27"/>
      <c r="Q236" s="27"/>
      <c r="R236" s="27"/>
      <c r="S236" s="27"/>
      <c r="T236" s="27"/>
      <c r="U236" s="27"/>
      <c r="V236" s="27"/>
      <c r="W236" s="43"/>
      <c r="X236" s="27"/>
      <c r="Y236" s="27"/>
      <c r="Z236" s="27"/>
      <c r="AA236" s="27"/>
      <c r="AB236" s="27"/>
      <c r="AC236" s="43"/>
      <c r="AD236" s="27"/>
      <c r="AE236" s="27"/>
      <c r="AF236" s="27"/>
      <c r="AG236" s="27"/>
      <c r="AH236" s="43"/>
      <c r="AI236" s="43"/>
      <c r="AJ236" s="27"/>
      <c r="AK236" s="27"/>
    </row>
    <row r="237" spans="1:37" ht="15.75" customHeight="1" x14ac:dyDescent="0.25">
      <c r="A237" s="27"/>
      <c r="B237" s="28"/>
      <c r="C237" s="27"/>
      <c r="D237" s="27"/>
      <c r="E237" s="27"/>
      <c r="F237" s="43"/>
      <c r="G237" s="27"/>
      <c r="H237" s="27"/>
      <c r="I237" s="43"/>
      <c r="J237" s="27"/>
      <c r="K237" s="27"/>
      <c r="L237" s="43"/>
      <c r="M237" s="43"/>
      <c r="N237" s="27"/>
      <c r="O237" s="27"/>
      <c r="P237" s="27"/>
      <c r="Q237" s="27"/>
      <c r="R237" s="27"/>
      <c r="S237" s="27"/>
      <c r="T237" s="27"/>
      <c r="U237" s="27"/>
      <c r="V237" s="27"/>
      <c r="W237" s="43"/>
      <c r="X237" s="27"/>
      <c r="Y237" s="27"/>
      <c r="Z237" s="27"/>
      <c r="AA237" s="27"/>
      <c r="AB237" s="27"/>
      <c r="AC237" s="43"/>
      <c r="AD237" s="27"/>
      <c r="AE237" s="27"/>
      <c r="AF237" s="27"/>
      <c r="AG237" s="27"/>
      <c r="AH237" s="43"/>
      <c r="AI237" s="43"/>
      <c r="AJ237" s="27"/>
      <c r="AK237" s="27"/>
    </row>
    <row r="238" spans="1:37" ht="15.75" customHeight="1" x14ac:dyDescent="0.25">
      <c r="A238" s="27"/>
      <c r="B238" s="28"/>
      <c r="C238" s="27"/>
      <c r="D238" s="27"/>
      <c r="E238" s="27"/>
      <c r="F238" s="43"/>
      <c r="G238" s="27"/>
      <c r="H238" s="27"/>
      <c r="I238" s="43"/>
      <c r="J238" s="27"/>
      <c r="K238" s="27"/>
      <c r="L238" s="43"/>
      <c r="M238" s="43"/>
      <c r="N238" s="27"/>
      <c r="O238" s="27"/>
      <c r="P238" s="27"/>
      <c r="Q238" s="27"/>
      <c r="R238" s="27"/>
      <c r="S238" s="27"/>
      <c r="T238" s="27"/>
      <c r="U238" s="27"/>
      <c r="V238" s="27"/>
      <c r="W238" s="43"/>
      <c r="X238" s="27"/>
      <c r="Y238" s="27"/>
      <c r="Z238" s="27"/>
      <c r="AA238" s="27"/>
      <c r="AB238" s="27"/>
      <c r="AC238" s="43"/>
      <c r="AD238" s="27"/>
      <c r="AE238" s="27"/>
      <c r="AF238" s="27"/>
      <c r="AG238" s="27"/>
      <c r="AH238" s="43"/>
      <c r="AI238" s="43"/>
      <c r="AJ238" s="27"/>
      <c r="AK238" s="27"/>
    </row>
    <row r="239" spans="1:37" ht="15.75" customHeight="1" x14ac:dyDescent="0.25">
      <c r="A239" s="27"/>
      <c r="B239" s="28"/>
      <c r="C239" s="27"/>
      <c r="D239" s="27"/>
      <c r="E239" s="27"/>
      <c r="F239" s="43"/>
      <c r="G239" s="27"/>
      <c r="H239" s="27"/>
      <c r="I239" s="43"/>
      <c r="J239" s="27"/>
      <c r="K239" s="27"/>
      <c r="L239" s="43"/>
      <c r="M239" s="43"/>
      <c r="N239" s="27"/>
      <c r="O239" s="27"/>
      <c r="P239" s="27"/>
      <c r="Q239" s="27"/>
      <c r="R239" s="27"/>
      <c r="S239" s="27"/>
      <c r="T239" s="27"/>
      <c r="U239" s="27"/>
      <c r="V239" s="27"/>
      <c r="W239" s="43"/>
      <c r="X239" s="27"/>
      <c r="Y239" s="27"/>
      <c r="Z239" s="27"/>
      <c r="AA239" s="27"/>
      <c r="AB239" s="27"/>
      <c r="AC239" s="43"/>
      <c r="AD239" s="27"/>
      <c r="AE239" s="27"/>
      <c r="AF239" s="27"/>
      <c r="AG239" s="27"/>
      <c r="AH239" s="43"/>
      <c r="AI239" s="43"/>
      <c r="AJ239" s="27"/>
      <c r="AK239" s="27"/>
    </row>
    <row r="240" spans="1:37" ht="15.75" customHeight="1" x14ac:dyDescent="0.25">
      <c r="A240" s="27"/>
      <c r="B240" s="28"/>
      <c r="C240" s="27"/>
      <c r="D240" s="27"/>
      <c r="E240" s="27"/>
      <c r="F240" s="43"/>
      <c r="G240" s="27"/>
      <c r="H240" s="27"/>
      <c r="I240" s="43"/>
      <c r="J240" s="27"/>
      <c r="K240" s="27"/>
      <c r="L240" s="43"/>
      <c r="M240" s="43"/>
      <c r="N240" s="27"/>
      <c r="O240" s="27"/>
      <c r="P240" s="27"/>
      <c r="Q240" s="27"/>
      <c r="R240" s="27"/>
      <c r="S240" s="27"/>
      <c r="T240" s="27"/>
      <c r="U240" s="27"/>
      <c r="V240" s="27"/>
      <c r="W240" s="43"/>
      <c r="X240" s="27"/>
      <c r="Y240" s="27"/>
      <c r="Z240" s="27"/>
      <c r="AA240" s="27"/>
      <c r="AB240" s="27"/>
      <c r="AC240" s="43"/>
      <c r="AD240" s="27"/>
      <c r="AE240" s="27"/>
      <c r="AF240" s="27"/>
      <c r="AG240" s="27"/>
      <c r="AH240" s="43"/>
      <c r="AI240" s="43"/>
      <c r="AJ240" s="27"/>
      <c r="AK240" s="27"/>
    </row>
    <row r="241" spans="1:37" ht="15.75" customHeight="1" x14ac:dyDescent="0.25">
      <c r="A241" s="27"/>
      <c r="B241" s="28"/>
      <c r="C241" s="27"/>
      <c r="D241" s="27"/>
      <c r="E241" s="27"/>
      <c r="F241" s="43"/>
      <c r="G241" s="27"/>
      <c r="H241" s="27"/>
      <c r="I241" s="43"/>
      <c r="J241" s="27"/>
      <c r="K241" s="27"/>
      <c r="L241" s="43"/>
      <c r="M241" s="43"/>
      <c r="N241" s="27"/>
      <c r="O241" s="27"/>
      <c r="P241" s="27"/>
      <c r="Q241" s="27"/>
      <c r="R241" s="27"/>
      <c r="S241" s="27"/>
      <c r="T241" s="27"/>
      <c r="U241" s="27"/>
      <c r="V241" s="27"/>
      <c r="W241" s="43"/>
      <c r="X241" s="27"/>
      <c r="Y241" s="27"/>
      <c r="Z241" s="27"/>
      <c r="AA241" s="27"/>
      <c r="AB241" s="27"/>
      <c r="AC241" s="43"/>
      <c r="AD241" s="27"/>
      <c r="AE241" s="27"/>
      <c r="AF241" s="27"/>
      <c r="AG241" s="27"/>
      <c r="AH241" s="43"/>
      <c r="AI241" s="43"/>
      <c r="AJ241" s="27"/>
      <c r="AK241" s="27"/>
    </row>
    <row r="242" spans="1:37" ht="15.75" customHeight="1" x14ac:dyDescent="0.25">
      <c r="A242" s="27"/>
      <c r="B242" s="28"/>
      <c r="C242" s="27"/>
      <c r="D242" s="27"/>
      <c r="E242" s="27"/>
      <c r="F242" s="43"/>
      <c r="G242" s="27"/>
      <c r="H242" s="27"/>
      <c r="I242" s="43"/>
      <c r="J242" s="27"/>
      <c r="K242" s="27"/>
      <c r="L242" s="43"/>
      <c r="M242" s="43"/>
      <c r="N242" s="27"/>
      <c r="O242" s="27"/>
      <c r="P242" s="27"/>
      <c r="Q242" s="27"/>
      <c r="R242" s="27"/>
      <c r="S242" s="27"/>
      <c r="T242" s="27"/>
      <c r="U242" s="27"/>
      <c r="V242" s="27"/>
      <c r="W242" s="43"/>
      <c r="X242" s="27"/>
      <c r="Y242" s="27"/>
      <c r="Z242" s="27"/>
      <c r="AA242" s="27"/>
      <c r="AB242" s="27"/>
      <c r="AC242" s="43"/>
      <c r="AD242" s="27"/>
      <c r="AE242" s="27"/>
      <c r="AF242" s="27"/>
      <c r="AG242" s="27"/>
      <c r="AH242" s="43"/>
      <c r="AI242" s="43"/>
      <c r="AJ242" s="27"/>
      <c r="AK242" s="27"/>
    </row>
    <row r="243" spans="1:37" ht="15.75" customHeight="1" x14ac:dyDescent="0.25">
      <c r="A243" s="27"/>
      <c r="B243" s="28"/>
      <c r="C243" s="27"/>
      <c r="D243" s="27"/>
      <c r="E243" s="27"/>
      <c r="F243" s="43"/>
      <c r="G243" s="27"/>
      <c r="H243" s="27"/>
      <c r="I243" s="43"/>
      <c r="J243" s="27"/>
      <c r="K243" s="27"/>
      <c r="L243" s="43"/>
      <c r="M243" s="43"/>
      <c r="N243" s="27"/>
      <c r="O243" s="27"/>
      <c r="P243" s="27"/>
      <c r="Q243" s="27"/>
      <c r="R243" s="27"/>
      <c r="S243" s="27"/>
      <c r="T243" s="27"/>
      <c r="U243" s="27"/>
      <c r="V243" s="27"/>
      <c r="W243" s="43"/>
      <c r="X243" s="27"/>
      <c r="Y243" s="27"/>
      <c r="Z243" s="27"/>
      <c r="AA243" s="27"/>
      <c r="AB243" s="27"/>
      <c r="AC243" s="43"/>
      <c r="AD243" s="27"/>
      <c r="AE243" s="27"/>
      <c r="AF243" s="27"/>
      <c r="AG243" s="27"/>
      <c r="AH243" s="43"/>
      <c r="AI243" s="43"/>
      <c r="AJ243" s="27"/>
      <c r="AK243" s="27"/>
    </row>
    <row r="244" spans="1:37" ht="15.75" customHeight="1" x14ac:dyDescent="0.25">
      <c r="A244" s="27"/>
      <c r="B244" s="28"/>
      <c r="C244" s="27"/>
      <c r="D244" s="27"/>
      <c r="E244" s="27"/>
      <c r="F244" s="43"/>
      <c r="G244" s="27"/>
      <c r="H244" s="27"/>
      <c r="I244" s="43"/>
      <c r="J244" s="27"/>
      <c r="K244" s="27"/>
      <c r="L244" s="43"/>
      <c r="M244" s="43"/>
      <c r="N244" s="27"/>
      <c r="O244" s="27"/>
      <c r="P244" s="27"/>
      <c r="Q244" s="27"/>
      <c r="R244" s="27"/>
      <c r="S244" s="27"/>
      <c r="T244" s="27"/>
      <c r="U244" s="27"/>
      <c r="V244" s="27"/>
      <c r="W244" s="43"/>
      <c r="X244" s="27"/>
      <c r="Y244" s="27"/>
      <c r="Z244" s="27"/>
      <c r="AA244" s="27"/>
      <c r="AB244" s="27"/>
      <c r="AC244" s="43"/>
      <c r="AD244" s="27"/>
      <c r="AE244" s="27"/>
      <c r="AF244" s="27"/>
      <c r="AG244" s="27"/>
      <c r="AH244" s="43"/>
      <c r="AI244" s="43"/>
      <c r="AJ244" s="27"/>
      <c r="AK244" s="27"/>
    </row>
    <row r="245" spans="1:37" ht="15.75" customHeight="1" x14ac:dyDescent="0.25">
      <c r="A245" s="27"/>
      <c r="B245" s="28"/>
      <c r="C245" s="27"/>
      <c r="D245" s="27"/>
      <c r="E245" s="27"/>
      <c r="F245" s="43"/>
      <c r="G245" s="27"/>
      <c r="H245" s="27"/>
      <c r="I245" s="43"/>
      <c r="J245" s="27"/>
      <c r="K245" s="27"/>
      <c r="L245" s="43"/>
      <c r="M245" s="43"/>
      <c r="N245" s="27"/>
      <c r="O245" s="27"/>
      <c r="P245" s="27"/>
      <c r="Q245" s="27"/>
      <c r="R245" s="27"/>
      <c r="S245" s="27"/>
      <c r="T245" s="27"/>
      <c r="U245" s="27"/>
      <c r="V245" s="27"/>
      <c r="W245" s="43"/>
      <c r="X245" s="27"/>
      <c r="Y245" s="27"/>
      <c r="Z245" s="27"/>
      <c r="AA245" s="27"/>
      <c r="AB245" s="27"/>
      <c r="AC245" s="43"/>
      <c r="AD245" s="27"/>
      <c r="AE245" s="27"/>
      <c r="AF245" s="27"/>
      <c r="AG245" s="27"/>
      <c r="AH245" s="43"/>
      <c r="AI245" s="43"/>
      <c r="AJ245" s="27"/>
      <c r="AK245" s="27"/>
    </row>
    <row r="246" spans="1:37" ht="15.75" customHeight="1" x14ac:dyDescent="0.25">
      <c r="A246" s="27"/>
      <c r="B246" s="28"/>
      <c r="C246" s="27"/>
      <c r="D246" s="27"/>
      <c r="E246" s="27"/>
      <c r="F246" s="43"/>
      <c r="G246" s="27"/>
      <c r="H246" s="27"/>
      <c r="I246" s="43"/>
      <c r="J246" s="27"/>
      <c r="K246" s="27"/>
      <c r="L246" s="43"/>
      <c r="M246" s="43"/>
      <c r="N246" s="27"/>
      <c r="O246" s="27"/>
      <c r="P246" s="27"/>
      <c r="Q246" s="27"/>
      <c r="R246" s="27"/>
      <c r="S246" s="27"/>
      <c r="T246" s="27"/>
      <c r="U246" s="27"/>
      <c r="V246" s="27"/>
      <c r="W246" s="43"/>
      <c r="X246" s="27"/>
      <c r="Y246" s="27"/>
      <c r="Z246" s="27"/>
      <c r="AA246" s="27"/>
      <c r="AB246" s="27"/>
      <c r="AC246" s="43"/>
      <c r="AD246" s="27"/>
      <c r="AE246" s="27"/>
      <c r="AF246" s="27"/>
      <c r="AG246" s="27"/>
      <c r="AH246" s="43"/>
      <c r="AI246" s="43"/>
      <c r="AJ246" s="27"/>
      <c r="AK246" s="27"/>
    </row>
    <row r="247" spans="1:37" ht="15.75" customHeight="1" x14ac:dyDescent="0.25">
      <c r="A247" s="27"/>
      <c r="B247" s="28"/>
      <c r="C247" s="27"/>
      <c r="D247" s="27"/>
      <c r="E247" s="27"/>
      <c r="F247" s="43"/>
      <c r="G247" s="27"/>
      <c r="H247" s="27"/>
      <c r="I247" s="43"/>
      <c r="J247" s="27"/>
      <c r="K247" s="27"/>
      <c r="L247" s="43"/>
      <c r="M247" s="43"/>
      <c r="N247" s="27"/>
      <c r="O247" s="27"/>
      <c r="P247" s="27"/>
      <c r="Q247" s="27"/>
      <c r="R247" s="27"/>
      <c r="S247" s="27"/>
      <c r="T247" s="27"/>
      <c r="U247" s="27"/>
      <c r="V247" s="27"/>
      <c r="W247" s="43"/>
      <c r="X247" s="27"/>
      <c r="Y247" s="27"/>
      <c r="Z247" s="27"/>
      <c r="AA247" s="27"/>
      <c r="AB247" s="27"/>
      <c r="AC247" s="43"/>
      <c r="AD247" s="27"/>
      <c r="AE247" s="27"/>
      <c r="AF247" s="27"/>
      <c r="AG247" s="27"/>
      <c r="AH247" s="43"/>
      <c r="AI247" s="43"/>
      <c r="AJ247" s="27"/>
      <c r="AK247" s="27"/>
    </row>
    <row r="248" spans="1:37" ht="15.75" customHeight="1" x14ac:dyDescent="0.25">
      <c r="A248" s="27"/>
      <c r="B248" s="28"/>
      <c r="C248" s="27"/>
      <c r="D248" s="27"/>
      <c r="E248" s="27"/>
      <c r="F248" s="43"/>
      <c r="G248" s="27"/>
      <c r="H248" s="27"/>
      <c r="I248" s="43"/>
      <c r="J248" s="27"/>
      <c r="K248" s="27"/>
      <c r="L248" s="43"/>
      <c r="M248" s="43"/>
      <c r="N248" s="27"/>
      <c r="O248" s="27"/>
      <c r="P248" s="27"/>
      <c r="Q248" s="27"/>
      <c r="R248" s="27"/>
      <c r="S248" s="27"/>
      <c r="T248" s="27"/>
      <c r="U248" s="27"/>
      <c r="V248" s="27"/>
      <c r="W248" s="43"/>
      <c r="X248" s="27"/>
      <c r="Y248" s="27"/>
      <c r="Z248" s="27"/>
      <c r="AA248" s="27"/>
      <c r="AB248" s="27"/>
      <c r="AC248" s="43"/>
      <c r="AD248" s="27"/>
      <c r="AE248" s="27"/>
      <c r="AF248" s="27"/>
      <c r="AG248" s="27"/>
      <c r="AH248" s="43"/>
      <c r="AI248" s="43"/>
      <c r="AJ248" s="27"/>
      <c r="AK248" s="27"/>
    </row>
    <row r="249" spans="1:37" ht="15.75" customHeight="1" x14ac:dyDescent="0.25">
      <c r="A249" s="27"/>
      <c r="B249" s="28"/>
      <c r="C249" s="27"/>
      <c r="D249" s="27"/>
      <c r="E249" s="27"/>
      <c r="F249" s="43"/>
      <c r="G249" s="27"/>
      <c r="H249" s="27"/>
      <c r="I249" s="43"/>
      <c r="J249" s="27"/>
      <c r="K249" s="27"/>
      <c r="L249" s="43"/>
      <c r="M249" s="43"/>
      <c r="N249" s="27"/>
      <c r="O249" s="27"/>
      <c r="P249" s="27"/>
      <c r="Q249" s="27"/>
      <c r="R249" s="27"/>
      <c r="S249" s="27"/>
      <c r="T249" s="27"/>
      <c r="U249" s="27"/>
      <c r="V249" s="27"/>
      <c r="W249" s="43"/>
      <c r="X249" s="27"/>
      <c r="Y249" s="27"/>
      <c r="Z249" s="27"/>
      <c r="AA249" s="27"/>
      <c r="AB249" s="27"/>
      <c r="AC249" s="43"/>
      <c r="AD249" s="27"/>
      <c r="AE249" s="27"/>
      <c r="AF249" s="27"/>
      <c r="AG249" s="27"/>
      <c r="AH249" s="43"/>
      <c r="AI249" s="43"/>
      <c r="AJ249" s="27"/>
      <c r="AK249" s="27"/>
    </row>
    <row r="250" spans="1:37" ht="15.75" customHeight="1" x14ac:dyDescent="0.25">
      <c r="A250" s="27"/>
      <c r="B250" s="28"/>
      <c r="C250" s="27"/>
      <c r="D250" s="27"/>
      <c r="E250" s="27"/>
      <c r="F250" s="43"/>
      <c r="G250" s="27"/>
      <c r="H250" s="27"/>
      <c r="I250" s="43"/>
      <c r="J250" s="27"/>
      <c r="K250" s="27"/>
      <c r="L250" s="43"/>
      <c r="M250" s="43"/>
      <c r="N250" s="27"/>
      <c r="O250" s="27"/>
      <c r="P250" s="27"/>
      <c r="Q250" s="27"/>
      <c r="R250" s="27"/>
      <c r="S250" s="27"/>
      <c r="T250" s="27"/>
      <c r="U250" s="27"/>
      <c r="V250" s="27"/>
      <c r="W250" s="43"/>
      <c r="X250" s="27"/>
      <c r="Y250" s="27"/>
      <c r="Z250" s="27"/>
      <c r="AA250" s="27"/>
      <c r="AB250" s="27"/>
      <c r="AC250" s="43"/>
      <c r="AD250" s="27"/>
      <c r="AE250" s="27"/>
      <c r="AF250" s="27"/>
      <c r="AG250" s="27"/>
      <c r="AH250" s="43"/>
      <c r="AI250" s="43"/>
      <c r="AJ250" s="27"/>
      <c r="AK250" s="27"/>
    </row>
    <row r="251" spans="1:37" ht="15.75" customHeight="1" x14ac:dyDescent="0.25">
      <c r="A251" s="27"/>
      <c r="B251" s="28"/>
      <c r="C251" s="27"/>
      <c r="D251" s="27"/>
      <c r="E251" s="27"/>
      <c r="F251" s="43"/>
      <c r="G251" s="27"/>
      <c r="H251" s="27"/>
      <c r="I251" s="43"/>
      <c r="J251" s="27"/>
      <c r="K251" s="27"/>
      <c r="L251" s="43"/>
      <c r="M251" s="43"/>
      <c r="N251" s="27"/>
      <c r="O251" s="27"/>
      <c r="P251" s="27"/>
      <c r="Q251" s="27"/>
      <c r="R251" s="27"/>
      <c r="S251" s="27"/>
      <c r="T251" s="27"/>
      <c r="U251" s="27"/>
      <c r="V251" s="27"/>
      <c r="W251" s="43"/>
      <c r="X251" s="27"/>
      <c r="Y251" s="27"/>
      <c r="Z251" s="27"/>
      <c r="AA251" s="27"/>
      <c r="AB251" s="27"/>
      <c r="AC251" s="43"/>
      <c r="AD251" s="27"/>
      <c r="AE251" s="27"/>
      <c r="AF251" s="27"/>
      <c r="AG251" s="27"/>
      <c r="AH251" s="43"/>
      <c r="AI251" s="43"/>
      <c r="AJ251" s="27"/>
      <c r="AK251" s="27"/>
    </row>
    <row r="252" spans="1:37" ht="15.75" customHeight="1" x14ac:dyDescent="0.25">
      <c r="A252" s="27"/>
      <c r="B252" s="28"/>
      <c r="C252" s="27"/>
      <c r="D252" s="27"/>
      <c r="E252" s="27"/>
      <c r="F252" s="43"/>
      <c r="G252" s="27"/>
      <c r="H252" s="27"/>
      <c r="I252" s="43"/>
      <c r="J252" s="27"/>
      <c r="K252" s="27"/>
      <c r="L252" s="43"/>
      <c r="M252" s="43"/>
      <c r="N252" s="27"/>
      <c r="O252" s="27"/>
      <c r="P252" s="27"/>
      <c r="Q252" s="27"/>
      <c r="R252" s="27"/>
      <c r="S252" s="27"/>
      <c r="T252" s="27"/>
      <c r="U252" s="27"/>
      <c r="V252" s="27"/>
      <c r="W252" s="43"/>
      <c r="X252" s="27"/>
      <c r="Y252" s="27"/>
      <c r="Z252" s="27"/>
      <c r="AA252" s="27"/>
      <c r="AB252" s="27"/>
      <c r="AC252" s="43"/>
      <c r="AD252" s="27"/>
      <c r="AE252" s="27"/>
      <c r="AF252" s="27"/>
      <c r="AG252" s="27"/>
      <c r="AH252" s="43"/>
      <c r="AI252" s="43"/>
      <c r="AJ252" s="27"/>
      <c r="AK252" s="27"/>
    </row>
    <row r="253" spans="1:37" ht="15.75" customHeight="1" x14ac:dyDescent="0.25">
      <c r="A253" s="27"/>
      <c r="B253" s="28"/>
      <c r="C253" s="27"/>
      <c r="D253" s="27"/>
      <c r="E253" s="27"/>
      <c r="F253" s="43"/>
      <c r="G253" s="27"/>
      <c r="H253" s="27"/>
      <c r="I253" s="43"/>
      <c r="J253" s="27"/>
      <c r="K253" s="27"/>
      <c r="L253" s="43"/>
      <c r="M253" s="43"/>
      <c r="N253" s="27"/>
      <c r="O253" s="27"/>
      <c r="P253" s="27"/>
      <c r="Q253" s="27"/>
      <c r="R253" s="27"/>
      <c r="S253" s="27"/>
      <c r="T253" s="27"/>
      <c r="U253" s="27"/>
      <c r="V253" s="27"/>
      <c r="W253" s="43"/>
      <c r="X253" s="27"/>
      <c r="Y253" s="27"/>
      <c r="Z253" s="27"/>
      <c r="AA253" s="27"/>
      <c r="AB253" s="27"/>
      <c r="AC253" s="43"/>
      <c r="AD253" s="27"/>
      <c r="AE253" s="27"/>
      <c r="AF253" s="27"/>
      <c r="AG253" s="27"/>
      <c r="AH253" s="43"/>
      <c r="AI253" s="43"/>
      <c r="AJ253" s="27"/>
      <c r="AK253" s="27"/>
    </row>
    <row r="254" spans="1:37" ht="15.75" customHeight="1" x14ac:dyDescent="0.25">
      <c r="A254" s="27"/>
      <c r="B254" s="28"/>
      <c r="C254" s="27"/>
      <c r="D254" s="27"/>
      <c r="E254" s="27"/>
      <c r="F254" s="43"/>
      <c r="G254" s="27"/>
      <c r="H254" s="27"/>
      <c r="I254" s="43"/>
      <c r="J254" s="27"/>
      <c r="K254" s="27"/>
      <c r="L254" s="43"/>
      <c r="M254" s="43"/>
      <c r="N254" s="27"/>
      <c r="O254" s="27"/>
      <c r="P254" s="27"/>
      <c r="Q254" s="27"/>
      <c r="R254" s="27"/>
      <c r="S254" s="27"/>
      <c r="T254" s="27"/>
      <c r="U254" s="27"/>
      <c r="V254" s="27"/>
      <c r="W254" s="43"/>
      <c r="X254" s="27"/>
      <c r="Y254" s="27"/>
      <c r="Z254" s="27"/>
      <c r="AA254" s="27"/>
      <c r="AB254" s="27"/>
      <c r="AC254" s="43"/>
      <c r="AD254" s="27"/>
      <c r="AE254" s="27"/>
      <c r="AF254" s="27"/>
      <c r="AG254" s="27"/>
      <c r="AH254" s="43"/>
      <c r="AI254" s="43"/>
      <c r="AJ254" s="27"/>
      <c r="AK254" s="27"/>
    </row>
    <row r="255" spans="1:37" ht="15.75" customHeight="1" x14ac:dyDescent="0.25">
      <c r="A255" s="27"/>
      <c r="B255" s="28"/>
      <c r="C255" s="27"/>
      <c r="D255" s="27"/>
      <c r="E255" s="27"/>
      <c r="F255" s="43"/>
      <c r="G255" s="27"/>
      <c r="H255" s="27"/>
      <c r="I255" s="43"/>
      <c r="J255" s="27"/>
      <c r="K255" s="27"/>
      <c r="L255" s="43"/>
      <c r="M255" s="43"/>
      <c r="N255" s="27"/>
      <c r="O255" s="27"/>
      <c r="P255" s="27"/>
      <c r="Q255" s="27"/>
      <c r="R255" s="27"/>
      <c r="S255" s="27"/>
      <c r="T255" s="27"/>
      <c r="U255" s="27"/>
      <c r="V255" s="27"/>
      <c r="W255" s="43"/>
      <c r="X255" s="27"/>
      <c r="Y255" s="27"/>
      <c r="Z255" s="27"/>
      <c r="AA255" s="27"/>
      <c r="AB255" s="27"/>
      <c r="AC255" s="43"/>
      <c r="AD255" s="27"/>
      <c r="AE255" s="27"/>
      <c r="AF255" s="27"/>
      <c r="AG255" s="27"/>
      <c r="AH255" s="43"/>
      <c r="AI255" s="43"/>
      <c r="AJ255" s="27"/>
      <c r="AK255" s="27"/>
    </row>
    <row r="256" spans="1:37" ht="15.75" customHeight="1" x14ac:dyDescent="0.25">
      <c r="A256" s="27"/>
      <c r="B256" s="28"/>
      <c r="C256" s="27"/>
      <c r="D256" s="27"/>
      <c r="E256" s="27"/>
      <c r="F256" s="43"/>
      <c r="G256" s="27"/>
      <c r="H256" s="27"/>
      <c r="I256" s="43"/>
      <c r="J256" s="27"/>
      <c r="K256" s="27"/>
      <c r="L256" s="43"/>
      <c r="M256" s="43"/>
      <c r="N256" s="27"/>
      <c r="O256" s="27"/>
      <c r="P256" s="27"/>
      <c r="Q256" s="27"/>
      <c r="R256" s="27"/>
      <c r="S256" s="27"/>
      <c r="T256" s="27"/>
      <c r="U256" s="27"/>
      <c r="V256" s="27"/>
      <c r="W256" s="43"/>
      <c r="X256" s="27"/>
      <c r="Y256" s="27"/>
      <c r="Z256" s="27"/>
      <c r="AA256" s="27"/>
      <c r="AB256" s="27"/>
      <c r="AC256" s="43"/>
      <c r="AD256" s="27"/>
      <c r="AE256" s="27"/>
      <c r="AF256" s="27"/>
      <c r="AG256" s="27"/>
      <c r="AH256" s="43"/>
      <c r="AI256" s="43"/>
      <c r="AJ256" s="27"/>
      <c r="AK256" s="27"/>
    </row>
    <row r="257" spans="1:37" ht="15.75" customHeight="1" x14ac:dyDescent="0.25">
      <c r="A257" s="27"/>
      <c r="B257" s="28"/>
      <c r="C257" s="27"/>
      <c r="D257" s="27"/>
      <c r="E257" s="27"/>
      <c r="F257" s="43"/>
      <c r="G257" s="27"/>
      <c r="H257" s="27"/>
      <c r="I257" s="43"/>
      <c r="J257" s="27"/>
      <c r="K257" s="27"/>
      <c r="L257" s="43"/>
      <c r="M257" s="43"/>
      <c r="N257" s="27"/>
      <c r="O257" s="27"/>
      <c r="P257" s="27"/>
      <c r="Q257" s="27"/>
      <c r="R257" s="27"/>
      <c r="S257" s="27"/>
      <c r="T257" s="27"/>
      <c r="U257" s="27"/>
      <c r="V257" s="27"/>
      <c r="W257" s="43"/>
      <c r="X257" s="27"/>
      <c r="Y257" s="27"/>
      <c r="Z257" s="27"/>
      <c r="AA257" s="27"/>
      <c r="AB257" s="27"/>
      <c r="AC257" s="43"/>
      <c r="AD257" s="27"/>
      <c r="AE257" s="27"/>
      <c r="AF257" s="27"/>
      <c r="AG257" s="27"/>
      <c r="AH257" s="43"/>
      <c r="AI257" s="43"/>
      <c r="AJ257" s="27"/>
      <c r="AK257" s="27"/>
    </row>
    <row r="258" spans="1:37" ht="15.75" customHeight="1" x14ac:dyDescent="0.25">
      <c r="A258" s="27"/>
      <c r="B258" s="28"/>
      <c r="C258" s="27"/>
      <c r="D258" s="27"/>
      <c r="E258" s="27"/>
      <c r="F258" s="43"/>
      <c r="G258" s="27"/>
      <c r="H258" s="27"/>
      <c r="I258" s="43"/>
      <c r="J258" s="27"/>
      <c r="K258" s="27"/>
      <c r="L258" s="43"/>
      <c r="M258" s="43"/>
      <c r="N258" s="27"/>
      <c r="O258" s="27"/>
      <c r="P258" s="27"/>
      <c r="Q258" s="27"/>
      <c r="R258" s="27"/>
      <c r="S258" s="27"/>
      <c r="T258" s="27"/>
      <c r="U258" s="27"/>
      <c r="V258" s="27"/>
      <c r="W258" s="43"/>
      <c r="X258" s="27"/>
      <c r="Y258" s="27"/>
      <c r="Z258" s="27"/>
      <c r="AA258" s="27"/>
      <c r="AB258" s="27"/>
      <c r="AC258" s="43"/>
      <c r="AD258" s="27"/>
      <c r="AE258" s="27"/>
      <c r="AF258" s="27"/>
      <c r="AG258" s="27"/>
      <c r="AH258" s="43"/>
      <c r="AI258" s="43"/>
      <c r="AJ258" s="27"/>
      <c r="AK258" s="27"/>
    </row>
    <row r="259" spans="1:37" ht="15.75" customHeight="1" x14ac:dyDescent="0.25">
      <c r="A259" s="27"/>
      <c r="B259" s="28"/>
      <c r="C259" s="27"/>
      <c r="D259" s="27"/>
      <c r="E259" s="27"/>
      <c r="F259" s="43"/>
      <c r="G259" s="27"/>
      <c r="H259" s="27"/>
      <c r="I259" s="43"/>
      <c r="J259" s="27"/>
      <c r="K259" s="27"/>
      <c r="L259" s="43"/>
      <c r="M259" s="43"/>
      <c r="N259" s="27"/>
      <c r="O259" s="27"/>
      <c r="P259" s="27"/>
      <c r="Q259" s="27"/>
      <c r="R259" s="27"/>
      <c r="S259" s="27"/>
      <c r="T259" s="27"/>
      <c r="U259" s="27"/>
      <c r="V259" s="27"/>
      <c r="W259" s="43"/>
      <c r="X259" s="27"/>
      <c r="Y259" s="27"/>
      <c r="Z259" s="27"/>
      <c r="AA259" s="27"/>
      <c r="AB259" s="27"/>
      <c r="AC259" s="43"/>
      <c r="AD259" s="27"/>
      <c r="AE259" s="27"/>
      <c r="AF259" s="27"/>
      <c r="AG259" s="27"/>
      <c r="AH259" s="43"/>
      <c r="AI259" s="43"/>
      <c r="AJ259" s="27"/>
      <c r="AK259" s="27"/>
    </row>
    <row r="260" spans="1:37" ht="15.75" customHeight="1" x14ac:dyDescent="0.25">
      <c r="A260" s="27"/>
      <c r="B260" s="28"/>
      <c r="C260" s="27"/>
      <c r="D260" s="27"/>
      <c r="E260" s="27"/>
      <c r="F260" s="43"/>
      <c r="G260" s="27"/>
      <c r="H260" s="27"/>
      <c r="I260" s="43"/>
      <c r="J260" s="27"/>
      <c r="K260" s="27"/>
      <c r="L260" s="43"/>
      <c r="M260" s="43"/>
      <c r="N260" s="27"/>
      <c r="O260" s="27"/>
      <c r="P260" s="27"/>
      <c r="Q260" s="27"/>
      <c r="R260" s="27"/>
      <c r="S260" s="27"/>
      <c r="T260" s="27"/>
      <c r="U260" s="27"/>
      <c r="V260" s="27"/>
      <c r="W260" s="43"/>
      <c r="X260" s="27"/>
      <c r="Y260" s="27"/>
      <c r="Z260" s="27"/>
      <c r="AA260" s="27"/>
      <c r="AB260" s="27"/>
      <c r="AC260" s="43"/>
      <c r="AD260" s="27"/>
      <c r="AE260" s="27"/>
      <c r="AF260" s="27"/>
      <c r="AG260" s="27"/>
      <c r="AH260" s="43"/>
      <c r="AI260" s="43"/>
      <c r="AJ260" s="27"/>
      <c r="AK260" s="27"/>
    </row>
    <row r="261" spans="1:37" ht="15.75" customHeight="1" x14ac:dyDescent="0.25">
      <c r="A261" s="27"/>
      <c r="B261" s="28"/>
      <c r="C261" s="27"/>
      <c r="D261" s="27"/>
      <c r="E261" s="27"/>
      <c r="F261" s="43"/>
      <c r="G261" s="27"/>
      <c r="H261" s="27"/>
      <c r="I261" s="43"/>
      <c r="J261" s="27"/>
      <c r="K261" s="27"/>
      <c r="L261" s="43"/>
      <c r="M261" s="43"/>
      <c r="N261" s="27"/>
      <c r="O261" s="27"/>
      <c r="P261" s="27"/>
      <c r="Q261" s="27"/>
      <c r="R261" s="27"/>
      <c r="S261" s="27"/>
      <c r="T261" s="27"/>
      <c r="U261" s="27"/>
      <c r="V261" s="27"/>
      <c r="W261" s="43"/>
      <c r="X261" s="27"/>
      <c r="Y261" s="27"/>
      <c r="Z261" s="27"/>
      <c r="AA261" s="27"/>
      <c r="AB261" s="27"/>
      <c r="AC261" s="43"/>
      <c r="AD261" s="27"/>
      <c r="AE261" s="27"/>
      <c r="AF261" s="27"/>
      <c r="AG261" s="27"/>
      <c r="AH261" s="43"/>
      <c r="AI261" s="43"/>
      <c r="AJ261" s="27"/>
      <c r="AK261" s="27"/>
    </row>
    <row r="262" spans="1:37" ht="15.75" customHeight="1" x14ac:dyDescent="0.25">
      <c r="A262" s="27"/>
      <c r="B262" s="28"/>
      <c r="C262" s="27"/>
      <c r="D262" s="27"/>
      <c r="E262" s="27"/>
      <c r="F262" s="43"/>
      <c r="G262" s="27"/>
      <c r="H262" s="27"/>
      <c r="I262" s="43"/>
      <c r="J262" s="27"/>
      <c r="K262" s="27"/>
      <c r="L262" s="43"/>
      <c r="M262" s="43"/>
      <c r="N262" s="27"/>
      <c r="O262" s="27"/>
      <c r="P262" s="27"/>
      <c r="Q262" s="27"/>
      <c r="R262" s="27"/>
      <c r="S262" s="27"/>
      <c r="T262" s="27"/>
      <c r="U262" s="27"/>
      <c r="V262" s="27"/>
      <c r="W262" s="43"/>
      <c r="X262" s="27"/>
      <c r="Y262" s="27"/>
      <c r="Z262" s="27"/>
      <c r="AA262" s="27"/>
      <c r="AB262" s="27"/>
      <c r="AC262" s="43"/>
      <c r="AD262" s="27"/>
      <c r="AE262" s="27"/>
      <c r="AF262" s="27"/>
      <c r="AG262" s="27"/>
      <c r="AH262" s="43"/>
      <c r="AI262" s="43"/>
      <c r="AJ262" s="27"/>
      <c r="AK262" s="27"/>
    </row>
    <row r="263" spans="1:37" ht="15.75" customHeight="1" x14ac:dyDescent="0.25">
      <c r="A263" s="27"/>
      <c r="B263" s="28"/>
      <c r="C263" s="27"/>
      <c r="D263" s="27"/>
      <c r="E263" s="27"/>
      <c r="F263" s="43"/>
      <c r="G263" s="27"/>
      <c r="H263" s="27"/>
      <c r="I263" s="43"/>
      <c r="J263" s="27"/>
      <c r="K263" s="27"/>
      <c r="L263" s="43"/>
      <c r="M263" s="43"/>
      <c r="N263" s="27"/>
      <c r="O263" s="27"/>
      <c r="P263" s="27"/>
      <c r="Q263" s="27"/>
      <c r="R263" s="27"/>
      <c r="S263" s="27"/>
      <c r="T263" s="27"/>
      <c r="U263" s="27"/>
      <c r="V263" s="27"/>
      <c r="W263" s="43"/>
      <c r="X263" s="27"/>
      <c r="Y263" s="27"/>
      <c r="Z263" s="27"/>
      <c r="AA263" s="27"/>
      <c r="AB263" s="27"/>
      <c r="AC263" s="43"/>
      <c r="AD263" s="27"/>
      <c r="AE263" s="27"/>
      <c r="AF263" s="27"/>
      <c r="AG263" s="27"/>
      <c r="AH263" s="43"/>
      <c r="AI263" s="43"/>
      <c r="AJ263" s="27"/>
      <c r="AK263" s="27"/>
    </row>
    <row r="264" spans="1:37" ht="15.75" customHeight="1" x14ac:dyDescent="0.25">
      <c r="A264" s="27"/>
      <c r="B264" s="28"/>
      <c r="C264" s="27"/>
      <c r="D264" s="27"/>
      <c r="E264" s="27"/>
      <c r="F264" s="43"/>
      <c r="G264" s="27"/>
      <c r="H264" s="27"/>
      <c r="I264" s="43"/>
      <c r="J264" s="27"/>
      <c r="K264" s="27"/>
      <c r="L264" s="43"/>
      <c r="M264" s="43"/>
      <c r="N264" s="27"/>
      <c r="O264" s="27"/>
      <c r="P264" s="27"/>
      <c r="Q264" s="27"/>
      <c r="R264" s="27"/>
      <c r="S264" s="27"/>
      <c r="T264" s="27"/>
      <c r="U264" s="27"/>
      <c r="V264" s="27"/>
      <c r="W264" s="43"/>
      <c r="X264" s="27"/>
      <c r="Y264" s="27"/>
      <c r="Z264" s="27"/>
      <c r="AA264" s="27"/>
      <c r="AB264" s="27"/>
      <c r="AC264" s="43"/>
      <c r="AD264" s="27"/>
      <c r="AE264" s="27"/>
      <c r="AF264" s="27"/>
      <c r="AG264" s="27"/>
      <c r="AH264" s="43"/>
      <c r="AI264" s="43"/>
      <c r="AJ264" s="27"/>
      <c r="AK264" s="27"/>
    </row>
    <row r="265" spans="1:37" ht="15.75" customHeight="1" x14ac:dyDescent="0.25">
      <c r="A265" s="27"/>
      <c r="B265" s="28"/>
      <c r="C265" s="27"/>
      <c r="D265" s="27"/>
      <c r="E265" s="27"/>
      <c r="F265" s="43"/>
      <c r="G265" s="27"/>
      <c r="H265" s="27"/>
      <c r="I265" s="43"/>
      <c r="J265" s="27"/>
      <c r="K265" s="27"/>
      <c r="L265" s="43"/>
      <c r="M265" s="43"/>
      <c r="N265" s="27"/>
      <c r="O265" s="27"/>
      <c r="P265" s="27"/>
      <c r="Q265" s="27"/>
      <c r="R265" s="27"/>
      <c r="S265" s="27"/>
      <c r="T265" s="27"/>
      <c r="U265" s="27"/>
      <c r="V265" s="27"/>
      <c r="W265" s="43"/>
      <c r="X265" s="27"/>
      <c r="Y265" s="27"/>
      <c r="Z265" s="27"/>
      <c r="AA265" s="27"/>
      <c r="AB265" s="27"/>
      <c r="AC265" s="43"/>
      <c r="AD265" s="27"/>
      <c r="AE265" s="27"/>
      <c r="AF265" s="27"/>
      <c r="AG265" s="27"/>
      <c r="AH265" s="43"/>
      <c r="AI265" s="43"/>
      <c r="AJ265" s="27"/>
      <c r="AK265" s="27"/>
    </row>
    <row r="266" spans="1:37" ht="15.75" customHeight="1" x14ac:dyDescent="0.25">
      <c r="A266" s="27"/>
      <c r="B266" s="28"/>
      <c r="C266" s="27"/>
      <c r="D266" s="27"/>
      <c r="E266" s="27"/>
      <c r="F266" s="43"/>
      <c r="G266" s="27"/>
      <c r="H266" s="27"/>
      <c r="I266" s="43"/>
      <c r="J266" s="27"/>
      <c r="K266" s="27"/>
      <c r="L266" s="43"/>
      <c r="M266" s="43"/>
      <c r="N266" s="27"/>
      <c r="O266" s="27"/>
      <c r="P266" s="27"/>
      <c r="Q266" s="27"/>
      <c r="R266" s="27"/>
      <c r="S266" s="27"/>
      <c r="T266" s="27"/>
      <c r="U266" s="27"/>
      <c r="V266" s="27"/>
      <c r="W266" s="43"/>
      <c r="X266" s="27"/>
      <c r="Y266" s="27"/>
      <c r="Z266" s="27"/>
      <c r="AA266" s="27"/>
      <c r="AB266" s="27"/>
      <c r="AC266" s="43"/>
      <c r="AD266" s="27"/>
      <c r="AE266" s="27"/>
      <c r="AF266" s="27"/>
      <c r="AG266" s="27"/>
      <c r="AH266" s="43"/>
      <c r="AI266" s="43"/>
      <c r="AJ266" s="27"/>
      <c r="AK266" s="27"/>
    </row>
    <row r="267" spans="1:37" ht="15.75" customHeight="1" x14ac:dyDescent="0.25">
      <c r="A267" s="27"/>
      <c r="B267" s="28"/>
      <c r="C267" s="27"/>
      <c r="D267" s="27"/>
      <c r="E267" s="27"/>
      <c r="F267" s="43"/>
      <c r="G267" s="27"/>
      <c r="H267" s="27"/>
      <c r="I267" s="43"/>
      <c r="J267" s="27"/>
      <c r="K267" s="27"/>
      <c r="L267" s="43"/>
      <c r="M267" s="43"/>
      <c r="N267" s="27"/>
      <c r="O267" s="27"/>
      <c r="P267" s="27"/>
      <c r="Q267" s="27"/>
      <c r="R267" s="27"/>
      <c r="S267" s="27"/>
      <c r="T267" s="27"/>
      <c r="U267" s="27"/>
      <c r="V267" s="27"/>
      <c r="W267" s="43"/>
      <c r="X267" s="27"/>
      <c r="Y267" s="27"/>
      <c r="Z267" s="27"/>
      <c r="AA267" s="27"/>
      <c r="AB267" s="27"/>
      <c r="AC267" s="43"/>
      <c r="AD267" s="27"/>
      <c r="AE267" s="27"/>
      <c r="AF267" s="27"/>
      <c r="AG267" s="27"/>
      <c r="AH267" s="43"/>
      <c r="AI267" s="43"/>
      <c r="AJ267" s="27"/>
      <c r="AK267" s="27"/>
    </row>
    <row r="268" spans="1:37" ht="15.75" customHeight="1" x14ac:dyDescent="0.25">
      <c r="A268" s="27"/>
      <c r="B268" s="28"/>
      <c r="C268" s="27"/>
      <c r="D268" s="27"/>
      <c r="E268" s="27"/>
      <c r="F268" s="43"/>
      <c r="G268" s="27"/>
      <c r="H268" s="27"/>
      <c r="I268" s="43"/>
      <c r="J268" s="27"/>
      <c r="K268" s="27"/>
      <c r="L268" s="43"/>
      <c r="M268" s="43"/>
      <c r="N268" s="27"/>
      <c r="O268" s="27"/>
      <c r="P268" s="27"/>
      <c r="Q268" s="27"/>
      <c r="R268" s="27"/>
      <c r="S268" s="27"/>
      <c r="T268" s="27"/>
      <c r="U268" s="27"/>
      <c r="V268" s="27"/>
      <c r="W268" s="43"/>
      <c r="X268" s="27"/>
      <c r="Y268" s="27"/>
      <c r="Z268" s="27"/>
      <c r="AA268" s="27"/>
      <c r="AB268" s="27"/>
      <c r="AC268" s="43"/>
      <c r="AD268" s="27"/>
      <c r="AE268" s="27"/>
      <c r="AF268" s="27"/>
      <c r="AG268" s="27"/>
      <c r="AH268" s="43"/>
      <c r="AI268" s="43"/>
      <c r="AJ268" s="27"/>
      <c r="AK268" s="27"/>
    </row>
    <row r="269" spans="1:37" ht="15.75" customHeight="1" x14ac:dyDescent="0.25">
      <c r="A269" s="27"/>
      <c r="B269" s="28"/>
      <c r="C269" s="27"/>
      <c r="D269" s="27"/>
      <c r="E269" s="27"/>
      <c r="F269" s="43"/>
      <c r="G269" s="27"/>
      <c r="H269" s="27"/>
      <c r="I269" s="43"/>
      <c r="J269" s="27"/>
      <c r="K269" s="27"/>
      <c r="L269" s="43"/>
      <c r="M269" s="43"/>
      <c r="N269" s="27"/>
      <c r="O269" s="27"/>
      <c r="P269" s="27"/>
      <c r="Q269" s="27"/>
      <c r="R269" s="27"/>
      <c r="S269" s="27"/>
      <c r="T269" s="27"/>
      <c r="U269" s="27"/>
      <c r="V269" s="27"/>
      <c r="W269" s="43"/>
      <c r="X269" s="27"/>
      <c r="Y269" s="27"/>
      <c r="Z269" s="27"/>
      <c r="AA269" s="27"/>
      <c r="AB269" s="27"/>
      <c r="AC269" s="43"/>
      <c r="AD269" s="27"/>
      <c r="AE269" s="27"/>
      <c r="AF269" s="27"/>
      <c r="AG269" s="27"/>
      <c r="AH269" s="43"/>
      <c r="AI269" s="43"/>
      <c r="AJ269" s="27"/>
      <c r="AK269" s="27"/>
    </row>
    <row r="270" spans="1:37" ht="15.75" customHeight="1" x14ac:dyDescent="0.25">
      <c r="A270" s="27"/>
      <c r="B270" s="28"/>
      <c r="C270" s="27"/>
      <c r="D270" s="27"/>
      <c r="E270" s="27"/>
      <c r="F270" s="43"/>
      <c r="G270" s="27"/>
      <c r="H270" s="27"/>
      <c r="I270" s="43"/>
      <c r="J270" s="27"/>
      <c r="K270" s="27"/>
      <c r="L270" s="43"/>
      <c r="M270" s="43"/>
      <c r="N270" s="27"/>
      <c r="O270" s="27"/>
      <c r="P270" s="27"/>
      <c r="Q270" s="27"/>
      <c r="R270" s="27"/>
      <c r="S270" s="27"/>
      <c r="T270" s="27"/>
      <c r="U270" s="27"/>
      <c r="V270" s="27"/>
      <c r="W270" s="43"/>
      <c r="X270" s="27"/>
      <c r="Y270" s="27"/>
      <c r="Z270" s="27"/>
      <c r="AA270" s="27"/>
      <c r="AB270" s="27"/>
      <c r="AC270" s="43"/>
      <c r="AD270" s="27"/>
      <c r="AE270" s="27"/>
      <c r="AF270" s="27"/>
      <c r="AG270" s="27"/>
      <c r="AH270" s="43"/>
      <c r="AI270" s="43"/>
      <c r="AJ270" s="27"/>
      <c r="AK270" s="27"/>
    </row>
    <row r="271" spans="1:37" ht="15.75" customHeight="1" x14ac:dyDescent="0.25">
      <c r="A271" s="27"/>
      <c r="B271" s="28"/>
      <c r="C271" s="27"/>
      <c r="D271" s="27"/>
      <c r="E271" s="27"/>
      <c r="F271" s="43"/>
      <c r="G271" s="27"/>
      <c r="H271" s="27"/>
      <c r="I271" s="43"/>
      <c r="J271" s="27"/>
      <c r="K271" s="27"/>
      <c r="L271" s="43"/>
      <c r="M271" s="43"/>
      <c r="N271" s="27"/>
      <c r="O271" s="27"/>
      <c r="P271" s="27"/>
      <c r="Q271" s="27"/>
      <c r="R271" s="27"/>
      <c r="S271" s="27"/>
      <c r="T271" s="27"/>
      <c r="U271" s="27"/>
      <c r="V271" s="27"/>
      <c r="W271" s="43"/>
      <c r="X271" s="27"/>
      <c r="Y271" s="27"/>
      <c r="Z271" s="27"/>
      <c r="AA271" s="27"/>
      <c r="AB271" s="27"/>
      <c r="AC271" s="43"/>
      <c r="AD271" s="27"/>
      <c r="AE271" s="27"/>
      <c r="AF271" s="27"/>
      <c r="AG271" s="27"/>
      <c r="AH271" s="43"/>
      <c r="AI271" s="43"/>
      <c r="AJ271" s="27"/>
      <c r="AK271" s="27"/>
    </row>
    <row r="272" spans="1:37" ht="15.75" customHeight="1" x14ac:dyDescent="0.25">
      <c r="A272" s="27"/>
      <c r="B272" s="28"/>
      <c r="C272" s="27"/>
      <c r="D272" s="27"/>
      <c r="E272" s="27"/>
      <c r="F272" s="43"/>
      <c r="G272" s="27"/>
      <c r="H272" s="27"/>
      <c r="I272" s="43"/>
      <c r="J272" s="27"/>
      <c r="K272" s="27"/>
      <c r="L272" s="43"/>
      <c r="M272" s="43"/>
      <c r="N272" s="27"/>
      <c r="O272" s="27"/>
      <c r="P272" s="27"/>
      <c r="Q272" s="27"/>
      <c r="R272" s="27"/>
      <c r="S272" s="27"/>
      <c r="T272" s="27"/>
      <c r="U272" s="27"/>
      <c r="V272" s="27"/>
      <c r="W272" s="43"/>
      <c r="X272" s="27"/>
      <c r="Y272" s="27"/>
      <c r="Z272" s="27"/>
      <c r="AA272" s="27"/>
      <c r="AB272" s="27"/>
      <c r="AC272" s="43"/>
      <c r="AD272" s="27"/>
      <c r="AE272" s="27"/>
      <c r="AF272" s="27"/>
      <c r="AG272" s="27"/>
      <c r="AH272" s="43"/>
      <c r="AI272" s="43"/>
      <c r="AJ272" s="27"/>
      <c r="AK272" s="27"/>
    </row>
    <row r="273" spans="1:37" ht="15.75" customHeight="1" x14ac:dyDescent="0.25">
      <c r="A273" s="27"/>
      <c r="B273" s="28"/>
      <c r="C273" s="27"/>
      <c r="D273" s="27"/>
      <c r="E273" s="27"/>
      <c r="F273" s="43"/>
      <c r="G273" s="27"/>
      <c r="H273" s="27"/>
      <c r="I273" s="43"/>
      <c r="J273" s="27"/>
      <c r="K273" s="27"/>
      <c r="L273" s="43"/>
      <c r="M273" s="43"/>
      <c r="N273" s="27"/>
      <c r="O273" s="27"/>
      <c r="P273" s="27"/>
      <c r="Q273" s="27"/>
      <c r="R273" s="27"/>
      <c r="S273" s="27"/>
      <c r="T273" s="27"/>
      <c r="U273" s="27"/>
      <c r="V273" s="27"/>
      <c r="W273" s="43"/>
      <c r="X273" s="27"/>
      <c r="Y273" s="27"/>
      <c r="Z273" s="27"/>
      <c r="AA273" s="27"/>
      <c r="AB273" s="27"/>
      <c r="AC273" s="43"/>
      <c r="AD273" s="27"/>
      <c r="AE273" s="27"/>
      <c r="AF273" s="27"/>
      <c r="AG273" s="27"/>
      <c r="AH273" s="43"/>
      <c r="AI273" s="43"/>
      <c r="AJ273" s="27"/>
      <c r="AK273" s="27"/>
    </row>
    <row r="274" spans="1:37" ht="15.75" customHeight="1" x14ac:dyDescent="0.25">
      <c r="A274" s="27"/>
      <c r="B274" s="28"/>
      <c r="C274" s="27"/>
      <c r="D274" s="27"/>
      <c r="E274" s="27"/>
      <c r="F274" s="43"/>
      <c r="G274" s="27"/>
      <c r="H274" s="27"/>
      <c r="I274" s="43"/>
      <c r="J274" s="27"/>
      <c r="K274" s="27"/>
      <c r="L274" s="43"/>
      <c r="M274" s="43"/>
      <c r="N274" s="27"/>
      <c r="O274" s="27"/>
      <c r="P274" s="27"/>
      <c r="Q274" s="27"/>
      <c r="R274" s="27"/>
      <c r="S274" s="27"/>
      <c r="T274" s="27"/>
      <c r="U274" s="27"/>
      <c r="V274" s="27"/>
      <c r="W274" s="43"/>
      <c r="X274" s="27"/>
      <c r="Y274" s="27"/>
      <c r="Z274" s="27"/>
      <c r="AA274" s="27"/>
      <c r="AB274" s="27"/>
      <c r="AC274" s="43"/>
      <c r="AD274" s="27"/>
      <c r="AE274" s="27"/>
      <c r="AF274" s="27"/>
      <c r="AG274" s="27"/>
      <c r="AH274" s="43"/>
      <c r="AI274" s="43"/>
      <c r="AJ274" s="27"/>
      <c r="AK274" s="27"/>
    </row>
    <row r="275" spans="1:37" ht="15.75" customHeight="1" x14ac:dyDescent="0.25">
      <c r="A275" s="27"/>
      <c r="B275" s="28"/>
      <c r="C275" s="27"/>
      <c r="D275" s="27"/>
      <c r="E275" s="27"/>
      <c r="F275" s="43"/>
      <c r="G275" s="27"/>
      <c r="H275" s="27"/>
      <c r="I275" s="43"/>
      <c r="J275" s="27"/>
      <c r="K275" s="27"/>
      <c r="L275" s="43"/>
      <c r="M275" s="43"/>
      <c r="N275" s="27"/>
      <c r="O275" s="27"/>
      <c r="P275" s="27"/>
      <c r="Q275" s="27"/>
      <c r="R275" s="27"/>
      <c r="S275" s="27"/>
      <c r="T275" s="27"/>
      <c r="U275" s="27"/>
      <c r="V275" s="27"/>
      <c r="W275" s="43"/>
      <c r="X275" s="27"/>
      <c r="Y275" s="27"/>
      <c r="Z275" s="27"/>
      <c r="AA275" s="27"/>
      <c r="AB275" s="27"/>
      <c r="AC275" s="43"/>
      <c r="AD275" s="27"/>
      <c r="AE275" s="27"/>
      <c r="AF275" s="27"/>
      <c r="AG275" s="27"/>
      <c r="AH275" s="43"/>
      <c r="AI275" s="43"/>
      <c r="AJ275" s="27"/>
      <c r="AK275" s="27"/>
    </row>
    <row r="276" spans="1:37" ht="15.75" customHeight="1" x14ac:dyDescent="0.25">
      <c r="A276" s="27"/>
      <c r="B276" s="28"/>
      <c r="C276" s="27"/>
      <c r="D276" s="27"/>
      <c r="E276" s="27"/>
      <c r="F276" s="43"/>
      <c r="G276" s="27"/>
      <c r="H276" s="27"/>
      <c r="I276" s="43"/>
      <c r="J276" s="27"/>
      <c r="K276" s="27"/>
      <c r="L276" s="43"/>
      <c r="M276" s="43"/>
      <c r="N276" s="27"/>
      <c r="O276" s="27"/>
      <c r="P276" s="27"/>
      <c r="Q276" s="27"/>
      <c r="R276" s="27"/>
      <c r="S276" s="27"/>
      <c r="T276" s="27"/>
      <c r="U276" s="27"/>
      <c r="V276" s="27"/>
      <c r="W276" s="43"/>
      <c r="X276" s="27"/>
      <c r="Y276" s="27"/>
      <c r="Z276" s="27"/>
      <c r="AA276" s="27"/>
      <c r="AB276" s="27"/>
      <c r="AC276" s="43"/>
      <c r="AD276" s="27"/>
      <c r="AE276" s="27"/>
      <c r="AF276" s="27"/>
      <c r="AG276" s="27"/>
      <c r="AH276" s="43"/>
      <c r="AI276" s="43"/>
      <c r="AJ276" s="27"/>
      <c r="AK276" s="27"/>
    </row>
    <row r="277" spans="1:37" ht="15.75" customHeight="1" x14ac:dyDescent="0.25">
      <c r="A277" s="27"/>
      <c r="B277" s="28"/>
      <c r="C277" s="27"/>
      <c r="D277" s="27"/>
      <c r="E277" s="27"/>
      <c r="F277" s="43"/>
      <c r="G277" s="27"/>
      <c r="H277" s="27"/>
      <c r="I277" s="43"/>
      <c r="J277" s="27"/>
      <c r="K277" s="27"/>
      <c r="L277" s="43"/>
      <c r="M277" s="43"/>
      <c r="N277" s="27"/>
      <c r="O277" s="27"/>
      <c r="P277" s="27"/>
      <c r="Q277" s="27"/>
      <c r="R277" s="27"/>
      <c r="S277" s="27"/>
      <c r="T277" s="27"/>
      <c r="U277" s="27"/>
      <c r="V277" s="27"/>
      <c r="W277" s="43"/>
      <c r="X277" s="27"/>
      <c r="Y277" s="27"/>
      <c r="Z277" s="27"/>
      <c r="AA277" s="27"/>
      <c r="AB277" s="27"/>
      <c r="AC277" s="43"/>
      <c r="AD277" s="27"/>
      <c r="AE277" s="27"/>
      <c r="AF277" s="27"/>
      <c r="AG277" s="27"/>
      <c r="AH277" s="43"/>
      <c r="AI277" s="43"/>
      <c r="AJ277" s="27"/>
      <c r="AK277" s="27"/>
    </row>
    <row r="278" spans="1:37" ht="15.75" customHeight="1" x14ac:dyDescent="0.25">
      <c r="A278" s="27"/>
      <c r="B278" s="28"/>
      <c r="C278" s="27"/>
      <c r="D278" s="27"/>
      <c r="E278" s="27"/>
      <c r="F278" s="43"/>
      <c r="G278" s="27"/>
      <c r="H278" s="27"/>
      <c r="I278" s="43"/>
      <c r="J278" s="27"/>
      <c r="K278" s="27"/>
      <c r="L278" s="43"/>
      <c r="M278" s="43"/>
      <c r="N278" s="27"/>
      <c r="O278" s="27"/>
      <c r="P278" s="27"/>
      <c r="Q278" s="27"/>
      <c r="R278" s="27"/>
      <c r="S278" s="27"/>
      <c r="T278" s="27"/>
      <c r="U278" s="27"/>
      <c r="V278" s="27"/>
      <c r="W278" s="43"/>
      <c r="X278" s="27"/>
      <c r="Y278" s="27"/>
      <c r="Z278" s="27"/>
      <c r="AA278" s="27"/>
      <c r="AB278" s="27"/>
      <c r="AC278" s="43"/>
      <c r="AD278" s="27"/>
      <c r="AE278" s="27"/>
      <c r="AF278" s="27"/>
      <c r="AG278" s="27"/>
      <c r="AH278" s="43"/>
      <c r="AI278" s="43"/>
      <c r="AJ278" s="27"/>
      <c r="AK278" s="27"/>
    </row>
    <row r="279" spans="1:37" ht="15.75" customHeight="1" x14ac:dyDescent="0.25">
      <c r="A279" s="27"/>
      <c r="B279" s="28"/>
      <c r="C279" s="27"/>
      <c r="D279" s="27"/>
      <c r="E279" s="27"/>
      <c r="F279" s="43"/>
      <c r="G279" s="27"/>
      <c r="H279" s="27"/>
      <c r="I279" s="43"/>
      <c r="J279" s="27"/>
      <c r="K279" s="27"/>
      <c r="L279" s="43"/>
      <c r="M279" s="43"/>
      <c r="N279" s="27"/>
      <c r="O279" s="27"/>
      <c r="P279" s="27"/>
      <c r="Q279" s="27"/>
      <c r="R279" s="27"/>
      <c r="S279" s="27"/>
      <c r="T279" s="27"/>
      <c r="U279" s="27"/>
      <c r="V279" s="27"/>
      <c r="W279" s="43"/>
      <c r="X279" s="27"/>
      <c r="Y279" s="27"/>
      <c r="Z279" s="27"/>
      <c r="AA279" s="27"/>
      <c r="AB279" s="27"/>
      <c r="AC279" s="43"/>
      <c r="AD279" s="27"/>
      <c r="AE279" s="27"/>
      <c r="AF279" s="27"/>
      <c r="AG279" s="27"/>
      <c r="AH279" s="43"/>
      <c r="AI279" s="43"/>
      <c r="AJ279" s="27"/>
      <c r="AK279" s="27"/>
    </row>
    <row r="280" spans="1:37" ht="15.75" customHeight="1" x14ac:dyDescent="0.25">
      <c r="A280" s="27"/>
      <c r="B280" s="28"/>
      <c r="C280" s="27"/>
      <c r="D280" s="27"/>
      <c r="E280" s="27"/>
      <c r="F280" s="43"/>
      <c r="G280" s="27"/>
      <c r="H280" s="27"/>
      <c r="I280" s="43"/>
      <c r="J280" s="27"/>
      <c r="K280" s="27"/>
      <c r="L280" s="43"/>
      <c r="M280" s="43"/>
      <c r="N280" s="27"/>
      <c r="O280" s="27"/>
      <c r="P280" s="27"/>
      <c r="Q280" s="27"/>
      <c r="R280" s="27"/>
      <c r="S280" s="27"/>
      <c r="T280" s="27"/>
      <c r="U280" s="27"/>
      <c r="V280" s="27"/>
      <c r="W280" s="43"/>
      <c r="X280" s="27"/>
      <c r="Y280" s="27"/>
      <c r="Z280" s="27"/>
      <c r="AA280" s="27"/>
      <c r="AB280" s="27"/>
      <c r="AC280" s="43"/>
      <c r="AD280" s="27"/>
      <c r="AE280" s="27"/>
      <c r="AF280" s="27"/>
      <c r="AG280" s="27"/>
      <c r="AH280" s="43"/>
      <c r="AI280" s="43"/>
      <c r="AJ280" s="27"/>
      <c r="AK280" s="27"/>
    </row>
    <row r="281" spans="1:37" ht="15.75" customHeight="1" x14ac:dyDescent="0.25">
      <c r="A281" s="27"/>
      <c r="B281" s="28"/>
      <c r="C281" s="27"/>
      <c r="D281" s="27"/>
      <c r="E281" s="27"/>
      <c r="F281" s="43"/>
      <c r="G281" s="27"/>
      <c r="H281" s="27"/>
      <c r="I281" s="43"/>
      <c r="J281" s="27"/>
      <c r="K281" s="27"/>
      <c r="L281" s="43"/>
      <c r="M281" s="43"/>
      <c r="N281" s="27"/>
      <c r="O281" s="27"/>
      <c r="P281" s="27"/>
      <c r="Q281" s="27"/>
      <c r="R281" s="27"/>
      <c r="S281" s="27"/>
      <c r="T281" s="27"/>
      <c r="U281" s="27"/>
      <c r="V281" s="27"/>
      <c r="W281" s="43"/>
      <c r="X281" s="27"/>
      <c r="Y281" s="27"/>
      <c r="Z281" s="27"/>
      <c r="AA281" s="27"/>
      <c r="AB281" s="27"/>
      <c r="AC281" s="43"/>
      <c r="AD281" s="27"/>
      <c r="AE281" s="27"/>
      <c r="AF281" s="27"/>
      <c r="AG281" s="27"/>
      <c r="AH281" s="43"/>
      <c r="AI281" s="43"/>
      <c r="AJ281" s="27"/>
      <c r="AK281" s="27"/>
    </row>
    <row r="282" spans="1:37" ht="15.75" customHeight="1" x14ac:dyDescent="0.25">
      <c r="A282" s="27"/>
      <c r="B282" s="28"/>
      <c r="C282" s="27"/>
      <c r="D282" s="27"/>
      <c r="E282" s="27"/>
      <c r="F282" s="43"/>
      <c r="G282" s="27"/>
      <c r="H282" s="27"/>
      <c r="I282" s="43"/>
      <c r="J282" s="27"/>
      <c r="K282" s="27"/>
      <c r="L282" s="43"/>
      <c r="M282" s="43"/>
      <c r="N282" s="27"/>
      <c r="O282" s="27"/>
      <c r="P282" s="27"/>
      <c r="Q282" s="27"/>
      <c r="R282" s="27"/>
      <c r="S282" s="27"/>
      <c r="T282" s="27"/>
      <c r="U282" s="27"/>
      <c r="V282" s="27"/>
      <c r="W282" s="43"/>
      <c r="X282" s="27"/>
      <c r="Y282" s="27"/>
      <c r="Z282" s="27"/>
      <c r="AA282" s="27"/>
      <c r="AB282" s="27"/>
      <c r="AC282" s="43"/>
      <c r="AD282" s="27"/>
      <c r="AE282" s="27"/>
      <c r="AF282" s="27"/>
      <c r="AG282" s="27"/>
      <c r="AH282" s="43"/>
      <c r="AI282" s="43"/>
      <c r="AJ282" s="27"/>
      <c r="AK282" s="27"/>
    </row>
    <row r="283" spans="1:37" ht="15.75" customHeight="1" x14ac:dyDescent="0.25">
      <c r="A283" s="27"/>
      <c r="B283" s="28"/>
      <c r="C283" s="27"/>
      <c r="D283" s="27"/>
      <c r="E283" s="27"/>
      <c r="F283" s="43"/>
      <c r="G283" s="27"/>
      <c r="H283" s="27"/>
      <c r="I283" s="43"/>
      <c r="J283" s="27"/>
      <c r="K283" s="27"/>
      <c r="L283" s="43"/>
      <c r="M283" s="43"/>
      <c r="N283" s="27"/>
      <c r="O283" s="27"/>
      <c r="P283" s="27"/>
      <c r="Q283" s="27"/>
      <c r="R283" s="27"/>
      <c r="S283" s="27"/>
      <c r="T283" s="27"/>
      <c r="U283" s="27"/>
      <c r="V283" s="27"/>
      <c r="W283" s="43"/>
      <c r="X283" s="27"/>
      <c r="Y283" s="27"/>
      <c r="Z283" s="27"/>
      <c r="AA283" s="27"/>
      <c r="AB283" s="27"/>
      <c r="AC283" s="43"/>
      <c r="AD283" s="27"/>
      <c r="AE283" s="27"/>
      <c r="AF283" s="27"/>
      <c r="AG283" s="27"/>
      <c r="AH283" s="43"/>
      <c r="AI283" s="43"/>
      <c r="AJ283" s="27"/>
      <c r="AK283" s="27"/>
    </row>
    <row r="284" spans="1:37" ht="15.75" customHeight="1" x14ac:dyDescent="0.25">
      <c r="A284" s="27"/>
      <c r="B284" s="28"/>
      <c r="C284" s="27"/>
      <c r="D284" s="27"/>
      <c r="E284" s="27"/>
      <c r="F284" s="43"/>
      <c r="G284" s="27"/>
      <c r="H284" s="27"/>
      <c r="I284" s="43"/>
      <c r="J284" s="27"/>
      <c r="K284" s="27"/>
      <c r="L284" s="43"/>
      <c r="M284" s="43"/>
      <c r="N284" s="27"/>
      <c r="O284" s="27"/>
      <c r="P284" s="27"/>
      <c r="Q284" s="27"/>
      <c r="R284" s="27"/>
      <c r="S284" s="27"/>
      <c r="T284" s="27"/>
      <c r="U284" s="27"/>
      <c r="V284" s="27"/>
      <c r="W284" s="43"/>
      <c r="X284" s="27"/>
      <c r="Y284" s="27"/>
      <c r="Z284" s="27"/>
      <c r="AA284" s="27"/>
      <c r="AB284" s="27"/>
      <c r="AC284" s="43"/>
      <c r="AD284" s="27"/>
      <c r="AE284" s="27"/>
      <c r="AF284" s="27"/>
      <c r="AG284" s="27"/>
      <c r="AH284" s="43"/>
      <c r="AI284" s="43"/>
      <c r="AJ284" s="27"/>
      <c r="AK284" s="27"/>
    </row>
    <row r="285" spans="1:37" ht="15.75" customHeight="1" x14ac:dyDescent="0.25">
      <c r="A285" s="27"/>
      <c r="B285" s="28"/>
      <c r="C285" s="27"/>
      <c r="D285" s="27"/>
      <c r="E285" s="27"/>
      <c r="F285" s="43"/>
      <c r="G285" s="27"/>
      <c r="H285" s="27"/>
      <c r="I285" s="43"/>
      <c r="J285" s="27"/>
      <c r="K285" s="27"/>
      <c r="L285" s="43"/>
      <c r="M285" s="43"/>
      <c r="N285" s="27"/>
      <c r="O285" s="27"/>
      <c r="P285" s="27"/>
      <c r="Q285" s="27"/>
      <c r="R285" s="27"/>
      <c r="S285" s="27"/>
      <c r="T285" s="27"/>
      <c r="U285" s="27"/>
      <c r="V285" s="27"/>
      <c r="W285" s="43"/>
      <c r="X285" s="27"/>
      <c r="Y285" s="27"/>
      <c r="Z285" s="27"/>
      <c r="AA285" s="27"/>
      <c r="AB285" s="27"/>
      <c r="AC285" s="43"/>
      <c r="AD285" s="27"/>
      <c r="AE285" s="27"/>
      <c r="AF285" s="27"/>
      <c r="AG285" s="27"/>
      <c r="AH285" s="43"/>
      <c r="AI285" s="43"/>
      <c r="AJ285" s="27"/>
      <c r="AK285" s="27"/>
    </row>
    <row r="286" spans="1:37" ht="15.75" customHeight="1" x14ac:dyDescent="0.25">
      <c r="A286" s="27"/>
      <c r="B286" s="28"/>
      <c r="C286" s="27"/>
      <c r="D286" s="27"/>
      <c r="E286" s="27"/>
      <c r="F286" s="43"/>
      <c r="G286" s="27"/>
      <c r="H286" s="27"/>
      <c r="I286" s="43"/>
      <c r="J286" s="27"/>
      <c r="K286" s="27"/>
      <c r="L286" s="43"/>
      <c r="M286" s="43"/>
      <c r="N286" s="27"/>
      <c r="O286" s="27"/>
      <c r="P286" s="27"/>
      <c r="Q286" s="27"/>
      <c r="R286" s="27"/>
      <c r="S286" s="27"/>
      <c r="T286" s="27"/>
      <c r="U286" s="27"/>
      <c r="V286" s="27"/>
      <c r="W286" s="43"/>
      <c r="X286" s="27"/>
      <c r="Y286" s="27"/>
      <c r="Z286" s="27"/>
      <c r="AA286" s="27"/>
      <c r="AB286" s="27"/>
      <c r="AC286" s="43"/>
      <c r="AD286" s="27"/>
      <c r="AE286" s="27"/>
      <c r="AF286" s="27"/>
      <c r="AG286" s="27"/>
      <c r="AH286" s="43"/>
      <c r="AI286" s="43"/>
      <c r="AJ286" s="27"/>
      <c r="AK286" s="27"/>
    </row>
    <row r="287" spans="1:37" ht="15.75" customHeight="1" x14ac:dyDescent="0.25">
      <c r="A287" s="27"/>
      <c r="B287" s="28"/>
      <c r="C287" s="27"/>
      <c r="D287" s="27"/>
      <c r="E287" s="27"/>
      <c r="F287" s="43"/>
      <c r="G287" s="27"/>
      <c r="H287" s="27"/>
      <c r="I287" s="43"/>
      <c r="J287" s="27"/>
      <c r="K287" s="27"/>
      <c r="L287" s="43"/>
      <c r="M287" s="43"/>
      <c r="N287" s="27"/>
      <c r="O287" s="27"/>
      <c r="P287" s="27"/>
      <c r="Q287" s="27"/>
      <c r="R287" s="27"/>
      <c r="S287" s="27"/>
      <c r="T287" s="27"/>
      <c r="U287" s="27"/>
      <c r="V287" s="27"/>
      <c r="W287" s="43"/>
      <c r="X287" s="27"/>
      <c r="Y287" s="27"/>
      <c r="Z287" s="27"/>
      <c r="AA287" s="27"/>
      <c r="AB287" s="27"/>
      <c r="AC287" s="43"/>
      <c r="AD287" s="27"/>
      <c r="AE287" s="27"/>
      <c r="AF287" s="27"/>
      <c r="AG287" s="27"/>
      <c r="AH287" s="43"/>
      <c r="AI287" s="43"/>
      <c r="AJ287" s="27"/>
      <c r="AK287" s="27"/>
    </row>
    <row r="288" spans="1:37" ht="15.75" customHeight="1" x14ac:dyDescent="0.25">
      <c r="A288" s="27"/>
      <c r="B288" s="28"/>
      <c r="C288" s="27"/>
      <c r="D288" s="27"/>
      <c r="E288" s="27"/>
      <c r="F288" s="43"/>
      <c r="G288" s="27"/>
      <c r="H288" s="27"/>
      <c r="I288" s="43"/>
      <c r="J288" s="27"/>
      <c r="K288" s="27"/>
      <c r="L288" s="43"/>
      <c r="M288" s="43"/>
      <c r="N288" s="27"/>
      <c r="O288" s="27"/>
      <c r="P288" s="27"/>
      <c r="Q288" s="27"/>
      <c r="R288" s="27"/>
      <c r="S288" s="27"/>
      <c r="T288" s="27"/>
      <c r="U288" s="27"/>
      <c r="V288" s="27"/>
      <c r="W288" s="43"/>
      <c r="X288" s="27"/>
      <c r="Y288" s="27"/>
      <c r="Z288" s="27"/>
      <c r="AA288" s="27"/>
      <c r="AB288" s="27"/>
      <c r="AC288" s="43"/>
      <c r="AD288" s="27"/>
      <c r="AE288" s="27"/>
      <c r="AF288" s="27"/>
      <c r="AG288" s="27"/>
      <c r="AH288" s="43"/>
      <c r="AI288" s="43"/>
      <c r="AJ288" s="27"/>
      <c r="AK288" s="27"/>
    </row>
    <row r="289" spans="1:37" ht="15.75" customHeight="1" x14ac:dyDescent="0.25">
      <c r="A289" s="27"/>
      <c r="B289" s="28"/>
      <c r="C289" s="27"/>
      <c r="D289" s="27"/>
      <c r="E289" s="27"/>
      <c r="F289" s="43"/>
      <c r="G289" s="27"/>
      <c r="H289" s="27"/>
      <c r="I289" s="43"/>
      <c r="J289" s="27"/>
      <c r="K289" s="27"/>
      <c r="L289" s="43"/>
      <c r="M289" s="43"/>
      <c r="N289" s="27"/>
      <c r="O289" s="27"/>
      <c r="P289" s="27"/>
      <c r="Q289" s="27"/>
      <c r="R289" s="27"/>
      <c r="S289" s="27"/>
      <c r="T289" s="27"/>
      <c r="U289" s="27"/>
      <c r="V289" s="27"/>
      <c r="W289" s="43"/>
      <c r="X289" s="27"/>
      <c r="Y289" s="27"/>
      <c r="Z289" s="27"/>
      <c r="AA289" s="27"/>
      <c r="AB289" s="27"/>
      <c r="AC289" s="43"/>
      <c r="AD289" s="27"/>
      <c r="AE289" s="27"/>
      <c r="AF289" s="27"/>
      <c r="AG289" s="27"/>
      <c r="AH289" s="43"/>
      <c r="AI289" s="43"/>
      <c r="AJ289" s="27"/>
      <c r="AK289" s="27"/>
    </row>
    <row r="290" spans="1:37" ht="15.75" customHeight="1" x14ac:dyDescent="0.25">
      <c r="A290" s="27"/>
      <c r="B290" s="28"/>
      <c r="C290" s="27"/>
      <c r="D290" s="27"/>
      <c r="E290" s="27"/>
      <c r="F290" s="43"/>
      <c r="G290" s="27"/>
      <c r="H290" s="27"/>
      <c r="I290" s="43"/>
      <c r="J290" s="27"/>
      <c r="K290" s="27"/>
      <c r="L290" s="43"/>
      <c r="M290" s="43"/>
      <c r="N290" s="27"/>
      <c r="O290" s="27"/>
      <c r="P290" s="27"/>
      <c r="Q290" s="27"/>
      <c r="R290" s="27"/>
      <c r="S290" s="27"/>
      <c r="T290" s="27"/>
      <c r="U290" s="27"/>
      <c r="V290" s="27"/>
      <c r="W290" s="43"/>
      <c r="X290" s="27"/>
      <c r="Y290" s="27"/>
      <c r="Z290" s="27"/>
      <c r="AA290" s="27"/>
      <c r="AB290" s="27"/>
      <c r="AC290" s="43"/>
      <c r="AD290" s="27"/>
      <c r="AE290" s="27"/>
      <c r="AF290" s="27"/>
      <c r="AG290" s="27"/>
      <c r="AH290" s="43"/>
      <c r="AI290" s="43"/>
      <c r="AJ290" s="27"/>
      <c r="AK290" s="27"/>
    </row>
    <row r="291" spans="1:37" ht="15.75" customHeight="1" x14ac:dyDescent="0.25">
      <c r="A291" s="27"/>
      <c r="B291" s="28"/>
      <c r="C291" s="27"/>
      <c r="D291" s="27"/>
      <c r="E291" s="27"/>
      <c r="F291" s="43"/>
      <c r="G291" s="27"/>
      <c r="H291" s="27"/>
      <c r="I291" s="43"/>
      <c r="J291" s="27"/>
      <c r="K291" s="27"/>
      <c r="L291" s="43"/>
      <c r="M291" s="43"/>
      <c r="N291" s="27"/>
      <c r="O291" s="27"/>
      <c r="P291" s="27"/>
      <c r="Q291" s="27"/>
      <c r="R291" s="27"/>
      <c r="S291" s="27"/>
      <c r="T291" s="27"/>
      <c r="U291" s="27"/>
      <c r="V291" s="27"/>
      <c r="W291" s="43"/>
      <c r="X291" s="27"/>
      <c r="Y291" s="27"/>
      <c r="Z291" s="27"/>
      <c r="AA291" s="27"/>
      <c r="AB291" s="27"/>
      <c r="AC291" s="43"/>
      <c r="AD291" s="27"/>
      <c r="AE291" s="27"/>
      <c r="AF291" s="27"/>
      <c r="AG291" s="27"/>
      <c r="AH291" s="43"/>
      <c r="AI291" s="43"/>
      <c r="AJ291" s="27"/>
      <c r="AK291" s="27"/>
    </row>
    <row r="292" spans="1:37" ht="15.75" customHeight="1" x14ac:dyDescent="0.25">
      <c r="A292" s="27"/>
      <c r="B292" s="28"/>
      <c r="C292" s="27"/>
      <c r="D292" s="27"/>
      <c r="E292" s="27"/>
      <c r="F292" s="43"/>
      <c r="G292" s="27"/>
      <c r="H292" s="27"/>
      <c r="I292" s="43"/>
      <c r="J292" s="27"/>
      <c r="K292" s="27"/>
      <c r="L292" s="43"/>
      <c r="M292" s="43"/>
      <c r="N292" s="27"/>
      <c r="O292" s="27"/>
      <c r="P292" s="27"/>
      <c r="Q292" s="27"/>
      <c r="R292" s="27"/>
      <c r="S292" s="27"/>
      <c r="T292" s="27"/>
      <c r="U292" s="27"/>
      <c r="V292" s="27"/>
      <c r="W292" s="43"/>
      <c r="X292" s="27"/>
      <c r="Y292" s="27"/>
      <c r="Z292" s="27"/>
      <c r="AA292" s="27"/>
      <c r="AB292" s="27"/>
      <c r="AC292" s="43"/>
      <c r="AD292" s="27"/>
      <c r="AE292" s="27"/>
      <c r="AF292" s="27"/>
      <c r="AG292" s="27"/>
      <c r="AH292" s="43"/>
      <c r="AI292" s="43"/>
      <c r="AJ292" s="27"/>
      <c r="AK292" s="27"/>
    </row>
    <row r="293" spans="1:37" ht="15.75" customHeight="1" x14ac:dyDescent="0.25">
      <c r="A293" s="27"/>
      <c r="B293" s="28"/>
      <c r="C293" s="27"/>
      <c r="D293" s="27"/>
      <c r="E293" s="27"/>
      <c r="F293" s="43"/>
      <c r="G293" s="27"/>
      <c r="H293" s="27"/>
      <c r="I293" s="43"/>
      <c r="J293" s="27"/>
      <c r="K293" s="27"/>
      <c r="L293" s="43"/>
      <c r="M293" s="43"/>
      <c r="N293" s="27"/>
      <c r="O293" s="27"/>
      <c r="P293" s="27"/>
      <c r="Q293" s="27"/>
      <c r="R293" s="27"/>
      <c r="S293" s="27"/>
      <c r="T293" s="27"/>
      <c r="U293" s="27"/>
      <c r="V293" s="27"/>
      <c r="W293" s="43"/>
      <c r="X293" s="27"/>
      <c r="Y293" s="27"/>
      <c r="Z293" s="27"/>
      <c r="AA293" s="27"/>
      <c r="AB293" s="27"/>
      <c r="AC293" s="43"/>
      <c r="AD293" s="27"/>
      <c r="AE293" s="27"/>
      <c r="AF293" s="27"/>
      <c r="AG293" s="27"/>
      <c r="AH293" s="43"/>
      <c r="AI293" s="43"/>
      <c r="AJ293" s="27"/>
      <c r="AK293" s="27"/>
    </row>
    <row r="294" spans="1:37" ht="15.75" customHeight="1" x14ac:dyDescent="0.25">
      <c r="A294" s="27"/>
      <c r="B294" s="28"/>
      <c r="C294" s="27"/>
      <c r="D294" s="27"/>
      <c r="E294" s="27"/>
      <c r="F294" s="43"/>
      <c r="G294" s="27"/>
      <c r="H294" s="27"/>
      <c r="I294" s="43"/>
      <c r="J294" s="27"/>
      <c r="K294" s="27"/>
      <c r="L294" s="43"/>
      <c r="M294" s="43"/>
      <c r="N294" s="27"/>
      <c r="O294" s="27"/>
      <c r="P294" s="27"/>
      <c r="Q294" s="27"/>
      <c r="R294" s="27"/>
      <c r="S294" s="27"/>
      <c r="T294" s="27"/>
      <c r="U294" s="27"/>
      <c r="V294" s="27"/>
      <c r="W294" s="43"/>
      <c r="X294" s="27"/>
      <c r="Y294" s="27"/>
      <c r="Z294" s="27"/>
      <c r="AA294" s="27"/>
      <c r="AB294" s="27"/>
      <c r="AC294" s="43"/>
      <c r="AD294" s="27"/>
      <c r="AE294" s="27"/>
      <c r="AF294" s="27"/>
      <c r="AG294" s="27"/>
      <c r="AH294" s="43"/>
      <c r="AI294" s="43"/>
      <c r="AJ294" s="27"/>
      <c r="AK294" s="27"/>
    </row>
    <row r="295" spans="1:37" ht="15.75" customHeight="1" x14ac:dyDescent="0.25">
      <c r="A295" s="27"/>
      <c r="B295" s="28"/>
      <c r="C295" s="27"/>
      <c r="D295" s="27"/>
      <c r="E295" s="27"/>
      <c r="F295" s="43"/>
      <c r="G295" s="27"/>
      <c r="H295" s="27"/>
      <c r="I295" s="43"/>
      <c r="J295" s="27"/>
      <c r="K295" s="27"/>
      <c r="L295" s="43"/>
      <c r="M295" s="43"/>
      <c r="N295" s="27"/>
      <c r="O295" s="27"/>
      <c r="P295" s="27"/>
      <c r="Q295" s="27"/>
      <c r="R295" s="27"/>
      <c r="S295" s="27"/>
      <c r="T295" s="27"/>
      <c r="U295" s="27"/>
      <c r="V295" s="27"/>
      <c r="W295" s="43"/>
      <c r="X295" s="27"/>
      <c r="Y295" s="27"/>
      <c r="Z295" s="27"/>
      <c r="AA295" s="27"/>
      <c r="AB295" s="27"/>
      <c r="AC295" s="43"/>
      <c r="AD295" s="27"/>
      <c r="AE295" s="27"/>
      <c r="AF295" s="27"/>
      <c r="AG295" s="27"/>
      <c r="AH295" s="43"/>
      <c r="AI295" s="43"/>
      <c r="AJ295" s="27"/>
      <c r="AK295" s="27"/>
    </row>
    <row r="296" spans="1:37" ht="15.75" customHeight="1" x14ac:dyDescent="0.25">
      <c r="A296" s="27"/>
      <c r="B296" s="28"/>
      <c r="C296" s="27"/>
      <c r="D296" s="27"/>
      <c r="E296" s="27"/>
      <c r="F296" s="43"/>
      <c r="G296" s="27"/>
      <c r="H296" s="27"/>
      <c r="I296" s="43"/>
      <c r="J296" s="27"/>
      <c r="K296" s="27"/>
      <c r="L296" s="43"/>
      <c r="M296" s="43"/>
      <c r="N296" s="27"/>
      <c r="O296" s="27"/>
      <c r="P296" s="27"/>
      <c r="Q296" s="27"/>
      <c r="R296" s="27"/>
      <c r="S296" s="27"/>
      <c r="T296" s="27"/>
      <c r="U296" s="27"/>
      <c r="V296" s="27"/>
      <c r="W296" s="43"/>
      <c r="X296" s="27"/>
      <c r="Y296" s="27"/>
      <c r="Z296" s="27"/>
      <c r="AA296" s="27"/>
      <c r="AB296" s="27"/>
      <c r="AC296" s="43"/>
      <c r="AD296" s="27"/>
      <c r="AE296" s="27"/>
      <c r="AF296" s="27"/>
      <c r="AG296" s="27"/>
      <c r="AH296" s="43"/>
      <c r="AI296" s="43"/>
      <c r="AJ296" s="27"/>
      <c r="AK296" s="27"/>
    </row>
    <row r="297" spans="1:37" ht="15.75" customHeight="1" x14ac:dyDescent="0.25">
      <c r="A297" s="27"/>
      <c r="B297" s="28"/>
      <c r="C297" s="27"/>
      <c r="D297" s="27"/>
      <c r="E297" s="27"/>
      <c r="F297" s="43"/>
      <c r="G297" s="27"/>
      <c r="H297" s="27"/>
      <c r="I297" s="43"/>
      <c r="J297" s="27"/>
      <c r="K297" s="27"/>
      <c r="L297" s="43"/>
      <c r="M297" s="43"/>
      <c r="N297" s="27"/>
      <c r="O297" s="27"/>
      <c r="P297" s="27"/>
      <c r="Q297" s="27"/>
      <c r="R297" s="27"/>
      <c r="S297" s="27"/>
      <c r="T297" s="27"/>
      <c r="U297" s="27"/>
      <c r="V297" s="27"/>
      <c r="W297" s="43"/>
      <c r="X297" s="27"/>
      <c r="Y297" s="27"/>
      <c r="Z297" s="27"/>
      <c r="AA297" s="27"/>
      <c r="AB297" s="27"/>
      <c r="AC297" s="43"/>
      <c r="AD297" s="27"/>
      <c r="AE297" s="27"/>
      <c r="AF297" s="27"/>
      <c r="AG297" s="27"/>
      <c r="AH297" s="43"/>
      <c r="AI297" s="43"/>
      <c r="AJ297" s="27"/>
      <c r="AK297" s="27"/>
    </row>
    <row r="298" spans="1:37" ht="15.75" customHeight="1" x14ac:dyDescent="0.25">
      <c r="A298" s="27"/>
      <c r="B298" s="28"/>
      <c r="C298" s="27"/>
      <c r="D298" s="27"/>
      <c r="E298" s="27"/>
      <c r="F298" s="43"/>
      <c r="G298" s="27"/>
      <c r="H298" s="27"/>
      <c r="I298" s="43"/>
      <c r="J298" s="27"/>
      <c r="K298" s="27"/>
      <c r="L298" s="43"/>
      <c r="M298" s="43"/>
      <c r="N298" s="27"/>
      <c r="O298" s="27"/>
      <c r="P298" s="27"/>
      <c r="Q298" s="27"/>
      <c r="R298" s="27"/>
      <c r="S298" s="27"/>
      <c r="T298" s="27"/>
      <c r="U298" s="27"/>
      <c r="V298" s="27"/>
      <c r="W298" s="43"/>
      <c r="X298" s="27"/>
      <c r="Y298" s="27"/>
      <c r="Z298" s="27"/>
      <c r="AA298" s="27"/>
      <c r="AB298" s="27"/>
      <c r="AC298" s="43"/>
      <c r="AD298" s="27"/>
      <c r="AE298" s="27"/>
      <c r="AF298" s="27"/>
      <c r="AG298" s="27"/>
      <c r="AH298" s="43"/>
      <c r="AI298" s="43"/>
      <c r="AJ298" s="27"/>
      <c r="AK298" s="27"/>
    </row>
    <row r="299" spans="1:37" ht="15.75" customHeight="1" x14ac:dyDescent="0.25">
      <c r="A299" s="27"/>
      <c r="B299" s="28"/>
      <c r="C299" s="27"/>
      <c r="D299" s="27"/>
      <c r="E299" s="27"/>
      <c r="F299" s="43"/>
      <c r="G299" s="27"/>
      <c r="H299" s="27"/>
      <c r="I299" s="43"/>
      <c r="J299" s="27"/>
      <c r="K299" s="27"/>
      <c r="L299" s="43"/>
      <c r="M299" s="43"/>
      <c r="N299" s="27"/>
      <c r="O299" s="27"/>
      <c r="P299" s="27"/>
      <c r="Q299" s="27"/>
      <c r="R299" s="27"/>
      <c r="S299" s="27"/>
      <c r="T299" s="27"/>
      <c r="U299" s="27"/>
      <c r="V299" s="27"/>
      <c r="W299" s="43"/>
      <c r="X299" s="27"/>
      <c r="Y299" s="27"/>
      <c r="Z299" s="27"/>
      <c r="AA299" s="27"/>
      <c r="AB299" s="27"/>
      <c r="AC299" s="43"/>
      <c r="AD299" s="27"/>
      <c r="AE299" s="27"/>
      <c r="AF299" s="27"/>
      <c r="AG299" s="27"/>
      <c r="AH299" s="43"/>
      <c r="AI299" s="43"/>
      <c r="AJ299" s="27"/>
      <c r="AK299" s="27"/>
    </row>
    <row r="300" spans="1:37" ht="15.75" customHeight="1" x14ac:dyDescent="0.25">
      <c r="A300" s="27"/>
      <c r="B300" s="28"/>
      <c r="C300" s="27"/>
      <c r="D300" s="27"/>
      <c r="E300" s="27"/>
      <c r="F300" s="43"/>
      <c r="G300" s="27"/>
      <c r="H300" s="27"/>
      <c r="I300" s="43"/>
      <c r="J300" s="27"/>
      <c r="K300" s="27"/>
      <c r="L300" s="43"/>
      <c r="M300" s="43"/>
      <c r="N300" s="27"/>
      <c r="O300" s="27"/>
      <c r="P300" s="27"/>
      <c r="Q300" s="27"/>
      <c r="R300" s="27"/>
      <c r="S300" s="27"/>
      <c r="T300" s="27"/>
      <c r="U300" s="27"/>
      <c r="V300" s="27"/>
      <c r="W300" s="43"/>
      <c r="X300" s="27"/>
      <c r="Y300" s="27"/>
      <c r="Z300" s="27"/>
      <c r="AA300" s="27"/>
      <c r="AB300" s="27"/>
      <c r="AC300" s="43"/>
      <c r="AD300" s="27"/>
      <c r="AE300" s="27"/>
      <c r="AF300" s="27"/>
      <c r="AG300" s="27"/>
      <c r="AH300" s="43"/>
      <c r="AI300" s="43"/>
      <c r="AJ300" s="27"/>
      <c r="AK300" s="27"/>
    </row>
    <row r="301" spans="1:37" ht="15.75" customHeight="1" x14ac:dyDescent="0.25">
      <c r="A301" s="27"/>
      <c r="B301" s="28"/>
      <c r="C301" s="27"/>
      <c r="D301" s="27"/>
      <c r="E301" s="27"/>
      <c r="F301" s="43"/>
      <c r="G301" s="27"/>
      <c r="H301" s="27"/>
      <c r="I301" s="43"/>
      <c r="J301" s="27"/>
      <c r="K301" s="27"/>
      <c r="L301" s="43"/>
      <c r="M301" s="43"/>
      <c r="N301" s="27"/>
      <c r="O301" s="27"/>
      <c r="P301" s="27"/>
      <c r="Q301" s="27"/>
      <c r="R301" s="27"/>
      <c r="S301" s="27"/>
      <c r="T301" s="27"/>
      <c r="U301" s="27"/>
      <c r="V301" s="27"/>
      <c r="W301" s="43"/>
      <c r="X301" s="27"/>
      <c r="Y301" s="27"/>
      <c r="Z301" s="27"/>
      <c r="AA301" s="27"/>
      <c r="AB301" s="27"/>
      <c r="AC301" s="43"/>
      <c r="AD301" s="27"/>
      <c r="AE301" s="27"/>
      <c r="AF301" s="27"/>
      <c r="AG301" s="27"/>
      <c r="AH301" s="43"/>
      <c r="AI301" s="43"/>
      <c r="AJ301" s="27"/>
      <c r="AK301" s="27"/>
    </row>
    <row r="302" spans="1:37" ht="15.75" customHeight="1" x14ac:dyDescent="0.25">
      <c r="A302" s="27"/>
      <c r="B302" s="28"/>
      <c r="C302" s="27"/>
      <c r="D302" s="27"/>
      <c r="E302" s="27"/>
      <c r="F302" s="43"/>
      <c r="G302" s="27"/>
      <c r="H302" s="27"/>
      <c r="I302" s="43"/>
      <c r="J302" s="27"/>
      <c r="K302" s="27"/>
      <c r="L302" s="43"/>
      <c r="M302" s="43"/>
      <c r="N302" s="27"/>
      <c r="O302" s="27"/>
      <c r="P302" s="27"/>
      <c r="Q302" s="27"/>
      <c r="R302" s="27"/>
      <c r="S302" s="27"/>
      <c r="T302" s="27"/>
      <c r="U302" s="27"/>
      <c r="V302" s="27"/>
      <c r="W302" s="43"/>
      <c r="X302" s="27"/>
      <c r="Y302" s="27"/>
      <c r="Z302" s="27"/>
      <c r="AA302" s="27"/>
      <c r="AB302" s="27"/>
      <c r="AC302" s="43"/>
      <c r="AD302" s="27"/>
      <c r="AE302" s="27"/>
      <c r="AF302" s="27"/>
      <c r="AG302" s="27"/>
      <c r="AH302" s="43"/>
      <c r="AI302" s="43"/>
      <c r="AJ302" s="27"/>
      <c r="AK302" s="27"/>
    </row>
    <row r="303" spans="1:37" ht="15.75" customHeight="1" x14ac:dyDescent="0.25">
      <c r="A303" s="27"/>
      <c r="B303" s="28"/>
      <c r="C303" s="27"/>
      <c r="D303" s="27"/>
      <c r="E303" s="27"/>
      <c r="F303" s="43"/>
      <c r="G303" s="27"/>
      <c r="H303" s="27"/>
      <c r="I303" s="43"/>
      <c r="J303" s="27"/>
      <c r="K303" s="27"/>
      <c r="L303" s="43"/>
      <c r="M303" s="43"/>
      <c r="N303" s="27"/>
      <c r="O303" s="27"/>
      <c r="P303" s="27"/>
      <c r="Q303" s="27"/>
      <c r="R303" s="27"/>
      <c r="S303" s="27"/>
      <c r="T303" s="27"/>
      <c r="U303" s="27"/>
      <c r="V303" s="27"/>
      <c r="W303" s="43"/>
      <c r="X303" s="27"/>
      <c r="Y303" s="27"/>
      <c r="Z303" s="27"/>
      <c r="AA303" s="27"/>
      <c r="AB303" s="27"/>
      <c r="AC303" s="43"/>
      <c r="AD303" s="27"/>
      <c r="AE303" s="27"/>
      <c r="AF303" s="27"/>
      <c r="AG303" s="27"/>
      <c r="AH303" s="43"/>
      <c r="AI303" s="43"/>
      <c r="AJ303" s="27"/>
      <c r="AK303" s="27"/>
    </row>
    <row r="304" spans="1:37" ht="15.75" customHeight="1" x14ac:dyDescent="0.25">
      <c r="A304" s="27"/>
      <c r="B304" s="28"/>
      <c r="C304" s="27"/>
      <c r="D304" s="27"/>
      <c r="E304" s="27"/>
      <c r="F304" s="43"/>
      <c r="G304" s="27"/>
      <c r="H304" s="27"/>
      <c r="I304" s="43"/>
      <c r="J304" s="27"/>
      <c r="K304" s="27"/>
      <c r="L304" s="43"/>
      <c r="M304" s="43"/>
      <c r="N304" s="27"/>
      <c r="O304" s="27"/>
      <c r="P304" s="27"/>
      <c r="Q304" s="27"/>
      <c r="R304" s="27"/>
      <c r="S304" s="27"/>
      <c r="T304" s="27"/>
      <c r="U304" s="27"/>
      <c r="V304" s="27"/>
      <c r="W304" s="43"/>
      <c r="X304" s="27"/>
      <c r="Y304" s="27"/>
      <c r="Z304" s="27"/>
      <c r="AA304" s="27"/>
      <c r="AB304" s="27"/>
      <c r="AC304" s="43"/>
      <c r="AD304" s="27"/>
      <c r="AE304" s="27"/>
      <c r="AF304" s="27"/>
      <c r="AG304" s="27"/>
      <c r="AH304" s="43"/>
      <c r="AI304" s="43"/>
      <c r="AJ304" s="27"/>
      <c r="AK304" s="27"/>
    </row>
    <row r="305" spans="1:37" ht="15.75" customHeight="1" x14ac:dyDescent="0.25">
      <c r="A305" s="27"/>
      <c r="B305" s="28"/>
      <c r="C305" s="27"/>
      <c r="D305" s="27"/>
      <c r="E305" s="27"/>
      <c r="F305" s="43"/>
      <c r="G305" s="27"/>
      <c r="H305" s="27"/>
      <c r="I305" s="43"/>
      <c r="J305" s="27"/>
      <c r="K305" s="27"/>
      <c r="L305" s="43"/>
      <c r="M305" s="43"/>
      <c r="N305" s="27"/>
      <c r="O305" s="27"/>
      <c r="P305" s="27"/>
      <c r="Q305" s="27"/>
      <c r="R305" s="27"/>
      <c r="S305" s="27"/>
      <c r="T305" s="27"/>
      <c r="U305" s="27"/>
      <c r="V305" s="27"/>
      <c r="W305" s="43"/>
      <c r="X305" s="27"/>
      <c r="Y305" s="27"/>
      <c r="Z305" s="27"/>
      <c r="AA305" s="27"/>
      <c r="AB305" s="27"/>
      <c r="AC305" s="43"/>
      <c r="AD305" s="27"/>
      <c r="AE305" s="27"/>
      <c r="AF305" s="27"/>
      <c r="AG305" s="27"/>
      <c r="AH305" s="43"/>
      <c r="AI305" s="43"/>
      <c r="AJ305" s="27"/>
      <c r="AK305" s="27"/>
    </row>
    <row r="306" spans="1:37" ht="15.75" customHeight="1" x14ac:dyDescent="0.25">
      <c r="A306" s="27"/>
      <c r="B306" s="28"/>
      <c r="C306" s="27"/>
      <c r="D306" s="27"/>
      <c r="E306" s="27"/>
      <c r="F306" s="43"/>
      <c r="G306" s="27"/>
      <c r="H306" s="27"/>
      <c r="I306" s="43"/>
      <c r="J306" s="27"/>
      <c r="K306" s="27"/>
      <c r="L306" s="43"/>
      <c r="M306" s="43"/>
      <c r="N306" s="27"/>
      <c r="O306" s="27"/>
      <c r="P306" s="27"/>
      <c r="Q306" s="27"/>
      <c r="R306" s="27"/>
      <c r="S306" s="27"/>
      <c r="T306" s="27"/>
      <c r="U306" s="27"/>
      <c r="V306" s="27"/>
      <c r="W306" s="43"/>
      <c r="X306" s="27"/>
      <c r="Y306" s="27"/>
      <c r="Z306" s="27"/>
      <c r="AA306" s="27"/>
      <c r="AB306" s="27"/>
      <c r="AC306" s="43"/>
      <c r="AD306" s="27"/>
      <c r="AE306" s="27"/>
      <c r="AF306" s="27"/>
      <c r="AG306" s="27"/>
      <c r="AH306" s="43"/>
      <c r="AI306" s="43"/>
      <c r="AJ306" s="27"/>
      <c r="AK306" s="27"/>
    </row>
    <row r="307" spans="1:37" ht="15.75" customHeight="1" x14ac:dyDescent="0.25">
      <c r="A307" s="27"/>
      <c r="B307" s="28"/>
      <c r="C307" s="27"/>
      <c r="D307" s="27"/>
      <c r="E307" s="27"/>
      <c r="F307" s="43"/>
      <c r="G307" s="27"/>
      <c r="H307" s="27"/>
      <c r="I307" s="43"/>
      <c r="J307" s="27"/>
      <c r="K307" s="27"/>
      <c r="L307" s="43"/>
      <c r="M307" s="43"/>
      <c r="N307" s="27"/>
      <c r="O307" s="27"/>
      <c r="P307" s="27"/>
      <c r="Q307" s="27"/>
      <c r="R307" s="27"/>
      <c r="S307" s="27"/>
      <c r="T307" s="27"/>
      <c r="U307" s="27"/>
      <c r="V307" s="27"/>
      <c r="W307" s="43"/>
      <c r="X307" s="27"/>
      <c r="Y307" s="27"/>
      <c r="Z307" s="27"/>
      <c r="AA307" s="27"/>
      <c r="AB307" s="27"/>
      <c r="AC307" s="43"/>
      <c r="AD307" s="27"/>
      <c r="AE307" s="27"/>
      <c r="AF307" s="27"/>
      <c r="AG307" s="27"/>
      <c r="AH307" s="43"/>
      <c r="AI307" s="43"/>
      <c r="AJ307" s="27"/>
      <c r="AK307" s="27"/>
    </row>
    <row r="308" spans="1:37" ht="15.75" customHeight="1" x14ac:dyDescent="0.25">
      <c r="A308" s="27"/>
      <c r="B308" s="28"/>
      <c r="C308" s="27"/>
      <c r="D308" s="27"/>
      <c r="E308" s="27"/>
      <c r="F308" s="43"/>
      <c r="G308" s="27"/>
      <c r="H308" s="27"/>
      <c r="I308" s="43"/>
      <c r="J308" s="27"/>
      <c r="K308" s="27"/>
      <c r="L308" s="43"/>
      <c r="M308" s="43"/>
      <c r="N308" s="27"/>
      <c r="O308" s="27"/>
      <c r="P308" s="27"/>
      <c r="Q308" s="27"/>
      <c r="R308" s="27"/>
      <c r="S308" s="27"/>
      <c r="T308" s="27"/>
      <c r="U308" s="27"/>
      <c r="V308" s="27"/>
      <c r="W308" s="43"/>
      <c r="X308" s="27"/>
      <c r="Y308" s="27"/>
      <c r="Z308" s="27"/>
      <c r="AA308" s="27"/>
      <c r="AB308" s="27"/>
      <c r="AC308" s="43"/>
      <c r="AD308" s="27"/>
      <c r="AE308" s="27"/>
      <c r="AF308" s="27"/>
      <c r="AG308" s="27"/>
      <c r="AH308" s="43"/>
      <c r="AI308" s="43"/>
      <c r="AJ308" s="27"/>
      <c r="AK308" s="27"/>
    </row>
    <row r="309" spans="1:37" ht="15.75" customHeight="1" x14ac:dyDescent="0.25">
      <c r="A309" s="27"/>
      <c r="B309" s="28"/>
      <c r="C309" s="27"/>
      <c r="D309" s="27"/>
      <c r="E309" s="27"/>
      <c r="F309" s="43"/>
      <c r="G309" s="27"/>
      <c r="H309" s="27"/>
      <c r="I309" s="43"/>
      <c r="J309" s="27"/>
      <c r="K309" s="27"/>
      <c r="L309" s="43"/>
      <c r="M309" s="43"/>
      <c r="N309" s="27"/>
      <c r="O309" s="27"/>
      <c r="P309" s="27"/>
      <c r="Q309" s="27"/>
      <c r="R309" s="27"/>
      <c r="S309" s="27"/>
      <c r="T309" s="27"/>
      <c r="U309" s="27"/>
      <c r="V309" s="27"/>
      <c r="W309" s="43"/>
      <c r="X309" s="27"/>
      <c r="Y309" s="27"/>
      <c r="Z309" s="27"/>
      <c r="AA309" s="27"/>
      <c r="AB309" s="27"/>
      <c r="AC309" s="43"/>
      <c r="AD309" s="27"/>
      <c r="AE309" s="27"/>
      <c r="AF309" s="27"/>
      <c r="AG309" s="27"/>
      <c r="AH309" s="43"/>
      <c r="AI309" s="43"/>
      <c r="AJ309" s="27"/>
      <c r="AK309" s="27"/>
    </row>
    <row r="310" spans="1:37" ht="15.75" customHeight="1" x14ac:dyDescent="0.25">
      <c r="A310" s="27"/>
      <c r="B310" s="28"/>
      <c r="C310" s="27"/>
      <c r="D310" s="27"/>
      <c r="E310" s="27"/>
      <c r="F310" s="43"/>
      <c r="G310" s="27"/>
      <c r="H310" s="27"/>
      <c r="I310" s="43"/>
      <c r="J310" s="27"/>
      <c r="K310" s="27"/>
      <c r="L310" s="43"/>
      <c r="M310" s="43"/>
      <c r="N310" s="27"/>
      <c r="O310" s="27"/>
      <c r="P310" s="27"/>
      <c r="Q310" s="27"/>
      <c r="R310" s="27"/>
      <c r="S310" s="27"/>
      <c r="T310" s="27"/>
      <c r="U310" s="27"/>
      <c r="V310" s="27"/>
      <c r="W310" s="43"/>
      <c r="X310" s="27"/>
      <c r="Y310" s="27"/>
      <c r="Z310" s="27"/>
      <c r="AA310" s="27"/>
      <c r="AB310" s="27"/>
      <c r="AC310" s="43"/>
      <c r="AD310" s="27"/>
      <c r="AE310" s="27"/>
      <c r="AF310" s="27"/>
      <c r="AG310" s="27"/>
      <c r="AH310" s="43"/>
      <c r="AI310" s="43"/>
      <c r="AJ310" s="27"/>
      <c r="AK310" s="27"/>
    </row>
    <row r="311" spans="1:37" ht="15.75" customHeight="1" x14ac:dyDescent="0.25">
      <c r="A311" s="27"/>
      <c r="B311" s="28"/>
      <c r="C311" s="27"/>
      <c r="D311" s="27"/>
      <c r="E311" s="27"/>
      <c r="F311" s="43"/>
      <c r="G311" s="27"/>
      <c r="H311" s="27"/>
      <c r="I311" s="43"/>
      <c r="J311" s="27"/>
      <c r="K311" s="27"/>
      <c r="L311" s="43"/>
      <c r="M311" s="43"/>
      <c r="N311" s="27"/>
      <c r="O311" s="27"/>
      <c r="P311" s="27"/>
      <c r="Q311" s="27"/>
      <c r="R311" s="27"/>
      <c r="S311" s="27"/>
      <c r="T311" s="27"/>
      <c r="U311" s="27"/>
      <c r="V311" s="27"/>
      <c r="W311" s="43"/>
      <c r="X311" s="27"/>
      <c r="Y311" s="27"/>
      <c r="Z311" s="27"/>
      <c r="AA311" s="27"/>
      <c r="AB311" s="27"/>
      <c r="AC311" s="43"/>
      <c r="AD311" s="27"/>
      <c r="AE311" s="27"/>
      <c r="AF311" s="27"/>
      <c r="AG311" s="27"/>
      <c r="AH311" s="43"/>
      <c r="AI311" s="43"/>
      <c r="AJ311" s="27"/>
      <c r="AK311" s="27"/>
    </row>
    <row r="312" spans="1:37" ht="15.75" customHeight="1" x14ac:dyDescent="0.25">
      <c r="A312" s="27"/>
      <c r="B312" s="28"/>
      <c r="C312" s="27"/>
      <c r="D312" s="27"/>
      <c r="E312" s="27"/>
      <c r="F312" s="43"/>
      <c r="G312" s="27"/>
      <c r="H312" s="27"/>
      <c r="I312" s="43"/>
      <c r="J312" s="27"/>
      <c r="K312" s="27"/>
      <c r="L312" s="43"/>
      <c r="M312" s="43"/>
      <c r="N312" s="27"/>
      <c r="O312" s="27"/>
      <c r="P312" s="27"/>
      <c r="Q312" s="27"/>
      <c r="R312" s="27"/>
      <c r="S312" s="27"/>
      <c r="T312" s="27"/>
      <c r="U312" s="27"/>
      <c r="V312" s="27"/>
      <c r="W312" s="43"/>
      <c r="X312" s="27"/>
      <c r="Y312" s="27"/>
      <c r="Z312" s="27"/>
      <c r="AA312" s="27"/>
      <c r="AB312" s="27"/>
      <c r="AC312" s="43"/>
      <c r="AD312" s="27"/>
      <c r="AE312" s="27"/>
      <c r="AF312" s="27"/>
      <c r="AG312" s="27"/>
      <c r="AH312" s="43"/>
      <c r="AI312" s="43"/>
      <c r="AJ312" s="27"/>
      <c r="AK312" s="27"/>
    </row>
    <row r="313" spans="1:37" ht="15.75" customHeight="1" x14ac:dyDescent="0.25">
      <c r="A313" s="27"/>
      <c r="B313" s="28"/>
      <c r="C313" s="27"/>
      <c r="D313" s="27"/>
      <c r="E313" s="27"/>
      <c r="F313" s="43"/>
      <c r="G313" s="27"/>
      <c r="H313" s="27"/>
      <c r="I313" s="43"/>
      <c r="J313" s="27"/>
      <c r="K313" s="27"/>
      <c r="L313" s="43"/>
      <c r="M313" s="43"/>
      <c r="N313" s="27"/>
      <c r="O313" s="27"/>
      <c r="P313" s="27"/>
      <c r="Q313" s="27"/>
      <c r="R313" s="27"/>
      <c r="S313" s="27"/>
      <c r="T313" s="27"/>
      <c r="U313" s="27"/>
      <c r="V313" s="27"/>
      <c r="W313" s="43"/>
      <c r="X313" s="27"/>
      <c r="Y313" s="27"/>
      <c r="Z313" s="27"/>
      <c r="AA313" s="27"/>
      <c r="AB313" s="27"/>
      <c r="AC313" s="43"/>
      <c r="AD313" s="27"/>
      <c r="AE313" s="27"/>
      <c r="AF313" s="27"/>
      <c r="AG313" s="27"/>
      <c r="AH313" s="43"/>
      <c r="AI313" s="43"/>
      <c r="AJ313" s="27"/>
      <c r="AK313" s="27"/>
    </row>
    <row r="314" spans="1:37" ht="15.75" customHeight="1" x14ac:dyDescent="0.25">
      <c r="A314" s="27"/>
      <c r="B314" s="28"/>
      <c r="C314" s="27"/>
      <c r="D314" s="27"/>
      <c r="E314" s="27"/>
      <c r="F314" s="43"/>
      <c r="G314" s="27"/>
      <c r="H314" s="27"/>
      <c r="I314" s="43"/>
      <c r="J314" s="27"/>
      <c r="K314" s="27"/>
      <c r="L314" s="43"/>
      <c r="M314" s="43"/>
      <c r="N314" s="27"/>
      <c r="O314" s="27"/>
      <c r="P314" s="27"/>
      <c r="Q314" s="27"/>
      <c r="R314" s="27"/>
      <c r="S314" s="27"/>
      <c r="T314" s="27"/>
      <c r="U314" s="27"/>
      <c r="V314" s="27"/>
      <c r="W314" s="43"/>
      <c r="X314" s="27"/>
      <c r="Y314" s="27"/>
      <c r="Z314" s="27"/>
      <c r="AA314" s="27"/>
      <c r="AB314" s="27"/>
      <c r="AC314" s="43"/>
      <c r="AD314" s="27"/>
      <c r="AE314" s="27"/>
      <c r="AF314" s="27"/>
      <c r="AG314" s="27"/>
      <c r="AH314" s="43"/>
      <c r="AI314" s="43"/>
      <c r="AJ314" s="27"/>
      <c r="AK314" s="27"/>
    </row>
    <row r="315" spans="1:37" ht="15.75" customHeight="1" x14ac:dyDescent="0.25">
      <c r="A315" s="27"/>
      <c r="B315" s="28"/>
      <c r="C315" s="27"/>
      <c r="D315" s="27"/>
      <c r="E315" s="27"/>
      <c r="F315" s="43"/>
      <c r="G315" s="27"/>
      <c r="H315" s="27"/>
      <c r="I315" s="43"/>
      <c r="J315" s="27"/>
      <c r="K315" s="27"/>
      <c r="L315" s="43"/>
      <c r="M315" s="43"/>
      <c r="N315" s="27"/>
      <c r="O315" s="27"/>
      <c r="P315" s="27"/>
      <c r="Q315" s="27"/>
      <c r="R315" s="27"/>
      <c r="S315" s="27"/>
      <c r="T315" s="27"/>
      <c r="U315" s="27"/>
      <c r="V315" s="27"/>
      <c r="W315" s="43"/>
      <c r="X315" s="27"/>
      <c r="Y315" s="27"/>
      <c r="Z315" s="27"/>
      <c r="AA315" s="27"/>
      <c r="AB315" s="27"/>
      <c r="AC315" s="43"/>
      <c r="AD315" s="27"/>
      <c r="AE315" s="27"/>
      <c r="AF315" s="27"/>
      <c r="AG315" s="27"/>
      <c r="AH315" s="43"/>
      <c r="AI315" s="43"/>
      <c r="AJ315" s="27"/>
      <c r="AK315" s="27"/>
    </row>
    <row r="316" spans="1:37" ht="15.75" customHeight="1" x14ac:dyDescent="0.25">
      <c r="A316" s="27"/>
      <c r="B316" s="28"/>
      <c r="C316" s="27"/>
      <c r="D316" s="27"/>
      <c r="E316" s="27"/>
      <c r="F316" s="43"/>
      <c r="G316" s="27"/>
      <c r="H316" s="27"/>
      <c r="I316" s="43"/>
      <c r="J316" s="27"/>
      <c r="K316" s="27"/>
      <c r="L316" s="43"/>
      <c r="M316" s="43"/>
      <c r="N316" s="27"/>
      <c r="O316" s="27"/>
      <c r="P316" s="27"/>
      <c r="Q316" s="27"/>
      <c r="R316" s="27"/>
      <c r="S316" s="27"/>
      <c r="T316" s="27"/>
      <c r="U316" s="27"/>
      <c r="V316" s="27"/>
      <c r="W316" s="43"/>
      <c r="X316" s="27"/>
      <c r="Y316" s="27"/>
      <c r="Z316" s="27"/>
      <c r="AA316" s="27"/>
      <c r="AB316" s="27"/>
      <c r="AC316" s="43"/>
      <c r="AD316" s="27"/>
      <c r="AE316" s="27"/>
      <c r="AF316" s="27"/>
      <c r="AG316" s="27"/>
      <c r="AH316" s="43"/>
      <c r="AI316" s="43"/>
      <c r="AJ316" s="27"/>
      <c r="AK316" s="27"/>
    </row>
    <row r="317" spans="1:37" ht="15.75" customHeight="1" x14ac:dyDescent="0.25">
      <c r="A317" s="27"/>
      <c r="B317" s="28"/>
      <c r="C317" s="27"/>
      <c r="D317" s="27"/>
      <c r="E317" s="27"/>
      <c r="F317" s="43"/>
      <c r="G317" s="27"/>
      <c r="H317" s="27"/>
      <c r="I317" s="43"/>
      <c r="J317" s="27"/>
      <c r="K317" s="27"/>
      <c r="L317" s="43"/>
      <c r="M317" s="43"/>
      <c r="N317" s="27"/>
      <c r="O317" s="27"/>
      <c r="P317" s="27"/>
      <c r="Q317" s="27"/>
      <c r="R317" s="27"/>
      <c r="S317" s="27"/>
      <c r="T317" s="27"/>
      <c r="U317" s="27"/>
      <c r="V317" s="27"/>
      <c r="W317" s="43"/>
      <c r="X317" s="27"/>
      <c r="Y317" s="27"/>
      <c r="Z317" s="27"/>
      <c r="AA317" s="27"/>
      <c r="AB317" s="27"/>
      <c r="AC317" s="43"/>
      <c r="AD317" s="27"/>
      <c r="AE317" s="27"/>
      <c r="AF317" s="27"/>
      <c r="AG317" s="27"/>
      <c r="AH317" s="43"/>
      <c r="AI317" s="43"/>
      <c r="AJ317" s="27"/>
      <c r="AK317" s="27"/>
    </row>
    <row r="318" spans="1:37" ht="15.75" customHeight="1" x14ac:dyDescent="0.25">
      <c r="A318" s="27"/>
      <c r="B318" s="28"/>
      <c r="C318" s="27"/>
      <c r="D318" s="27"/>
      <c r="E318" s="27"/>
      <c r="F318" s="43"/>
      <c r="G318" s="27"/>
      <c r="H318" s="27"/>
      <c r="I318" s="43"/>
      <c r="J318" s="27"/>
      <c r="K318" s="27"/>
      <c r="L318" s="43"/>
      <c r="M318" s="43"/>
      <c r="N318" s="27"/>
      <c r="O318" s="27"/>
      <c r="P318" s="27"/>
      <c r="Q318" s="27"/>
      <c r="R318" s="27"/>
      <c r="S318" s="27"/>
      <c r="T318" s="27"/>
      <c r="U318" s="27"/>
      <c r="V318" s="27"/>
      <c r="W318" s="43"/>
      <c r="X318" s="27"/>
      <c r="Y318" s="27"/>
      <c r="Z318" s="27"/>
      <c r="AA318" s="27"/>
      <c r="AB318" s="27"/>
      <c r="AC318" s="43"/>
      <c r="AD318" s="27"/>
      <c r="AE318" s="27"/>
      <c r="AF318" s="27"/>
      <c r="AG318" s="27"/>
      <c r="AH318" s="43"/>
      <c r="AI318" s="43"/>
      <c r="AJ318" s="27"/>
      <c r="AK318" s="27"/>
    </row>
    <row r="319" spans="1:37" ht="15.75" customHeight="1" x14ac:dyDescent="0.25">
      <c r="A319" s="27"/>
      <c r="B319" s="28"/>
      <c r="C319" s="27"/>
      <c r="D319" s="27"/>
      <c r="E319" s="27"/>
      <c r="F319" s="43"/>
      <c r="G319" s="27"/>
      <c r="H319" s="27"/>
      <c r="I319" s="43"/>
      <c r="J319" s="27"/>
      <c r="K319" s="27"/>
      <c r="L319" s="43"/>
      <c r="M319" s="43"/>
      <c r="N319" s="27"/>
      <c r="O319" s="27"/>
      <c r="P319" s="27"/>
      <c r="Q319" s="27"/>
      <c r="R319" s="27"/>
      <c r="S319" s="27"/>
      <c r="T319" s="27"/>
      <c r="U319" s="27"/>
      <c r="V319" s="27"/>
      <c r="W319" s="43"/>
      <c r="X319" s="27"/>
      <c r="Y319" s="27"/>
      <c r="Z319" s="27"/>
      <c r="AA319" s="27"/>
      <c r="AB319" s="27"/>
      <c r="AC319" s="43"/>
      <c r="AD319" s="27"/>
      <c r="AE319" s="27"/>
      <c r="AF319" s="27"/>
      <c r="AG319" s="27"/>
      <c r="AH319" s="43"/>
      <c r="AI319" s="43"/>
      <c r="AJ319" s="27"/>
      <c r="AK319" s="27"/>
    </row>
    <row r="320" spans="1:37" ht="15.75" customHeight="1" x14ac:dyDescent="0.25">
      <c r="A320" s="27"/>
      <c r="B320" s="28"/>
      <c r="C320" s="27"/>
      <c r="D320" s="27"/>
      <c r="E320" s="27"/>
      <c r="F320" s="43"/>
      <c r="G320" s="27"/>
      <c r="H320" s="27"/>
      <c r="I320" s="43"/>
      <c r="J320" s="27"/>
      <c r="K320" s="27"/>
      <c r="L320" s="43"/>
      <c r="M320" s="43"/>
      <c r="N320" s="27"/>
      <c r="O320" s="27"/>
      <c r="P320" s="27"/>
      <c r="Q320" s="27"/>
      <c r="R320" s="27"/>
      <c r="S320" s="27"/>
      <c r="T320" s="27"/>
      <c r="U320" s="27"/>
      <c r="V320" s="27"/>
      <c r="W320" s="43"/>
      <c r="X320" s="27"/>
      <c r="Y320" s="27"/>
      <c r="Z320" s="27"/>
      <c r="AA320" s="27"/>
      <c r="AB320" s="27"/>
      <c r="AC320" s="43"/>
      <c r="AD320" s="27"/>
      <c r="AE320" s="27"/>
      <c r="AF320" s="27"/>
      <c r="AG320" s="27"/>
      <c r="AH320" s="43"/>
      <c r="AI320" s="43"/>
      <c r="AJ320" s="27"/>
      <c r="AK320" s="27"/>
    </row>
    <row r="321" spans="1:37" ht="15.75" customHeight="1" x14ac:dyDescent="0.25">
      <c r="A321" s="27"/>
      <c r="B321" s="28"/>
      <c r="C321" s="27"/>
      <c r="D321" s="27"/>
      <c r="E321" s="27"/>
      <c r="F321" s="43"/>
      <c r="G321" s="27"/>
      <c r="H321" s="27"/>
      <c r="I321" s="43"/>
      <c r="J321" s="27"/>
      <c r="K321" s="27"/>
      <c r="L321" s="43"/>
      <c r="M321" s="43"/>
      <c r="N321" s="27"/>
      <c r="O321" s="27"/>
      <c r="P321" s="27"/>
      <c r="Q321" s="27"/>
      <c r="R321" s="27"/>
      <c r="S321" s="27"/>
      <c r="T321" s="27"/>
      <c r="U321" s="27"/>
      <c r="V321" s="27"/>
      <c r="W321" s="43"/>
      <c r="X321" s="27"/>
      <c r="Y321" s="27"/>
      <c r="Z321" s="27"/>
      <c r="AA321" s="27"/>
      <c r="AB321" s="27"/>
      <c r="AC321" s="43"/>
      <c r="AD321" s="27"/>
      <c r="AE321" s="27"/>
      <c r="AF321" s="27"/>
      <c r="AG321" s="27"/>
      <c r="AH321" s="43"/>
      <c r="AI321" s="43"/>
      <c r="AJ321" s="27"/>
      <c r="AK321" s="27"/>
    </row>
    <row r="322" spans="1:37" ht="15.75" customHeight="1" x14ac:dyDescent="0.25">
      <c r="A322" s="27"/>
      <c r="B322" s="28"/>
      <c r="C322" s="27"/>
      <c r="D322" s="27"/>
      <c r="E322" s="27"/>
      <c r="F322" s="43"/>
      <c r="G322" s="27"/>
      <c r="H322" s="27"/>
      <c r="I322" s="43"/>
      <c r="J322" s="27"/>
      <c r="K322" s="27"/>
      <c r="L322" s="43"/>
      <c r="M322" s="43"/>
      <c r="N322" s="27"/>
      <c r="O322" s="27"/>
      <c r="P322" s="27"/>
      <c r="Q322" s="27"/>
      <c r="R322" s="27"/>
      <c r="S322" s="27"/>
      <c r="T322" s="27"/>
      <c r="U322" s="27"/>
      <c r="V322" s="27"/>
      <c r="W322" s="43"/>
      <c r="X322" s="27"/>
      <c r="Y322" s="27"/>
      <c r="Z322" s="27"/>
      <c r="AA322" s="27"/>
      <c r="AB322" s="27"/>
      <c r="AC322" s="43"/>
      <c r="AD322" s="27"/>
      <c r="AE322" s="27"/>
      <c r="AF322" s="27"/>
      <c r="AG322" s="27"/>
      <c r="AH322" s="43"/>
      <c r="AI322" s="43"/>
      <c r="AJ322" s="27"/>
      <c r="AK322" s="27"/>
    </row>
    <row r="323" spans="1:37" ht="15.75" customHeight="1" x14ac:dyDescent="0.25">
      <c r="A323" s="27"/>
      <c r="B323" s="28"/>
      <c r="C323" s="27"/>
      <c r="D323" s="27"/>
      <c r="E323" s="27"/>
      <c r="F323" s="43"/>
      <c r="G323" s="27"/>
      <c r="H323" s="27"/>
      <c r="I323" s="43"/>
      <c r="J323" s="27"/>
      <c r="K323" s="27"/>
      <c r="L323" s="43"/>
      <c r="M323" s="43"/>
      <c r="N323" s="27"/>
      <c r="O323" s="27"/>
      <c r="P323" s="27"/>
      <c r="Q323" s="27"/>
      <c r="R323" s="27"/>
      <c r="S323" s="27"/>
      <c r="T323" s="27"/>
      <c r="U323" s="27"/>
      <c r="V323" s="27"/>
      <c r="W323" s="43"/>
      <c r="X323" s="27"/>
      <c r="Y323" s="27"/>
      <c r="Z323" s="27"/>
      <c r="AA323" s="27"/>
      <c r="AB323" s="27"/>
      <c r="AC323" s="43"/>
      <c r="AD323" s="27"/>
      <c r="AE323" s="27"/>
      <c r="AF323" s="27"/>
      <c r="AG323" s="27"/>
      <c r="AH323" s="43"/>
      <c r="AI323" s="43"/>
      <c r="AJ323" s="27"/>
      <c r="AK323" s="27"/>
    </row>
    <row r="324" spans="1:37" ht="15.75" customHeight="1" x14ac:dyDescent="0.25">
      <c r="A324" s="27"/>
      <c r="B324" s="28"/>
      <c r="C324" s="27"/>
      <c r="D324" s="27"/>
      <c r="E324" s="27"/>
      <c r="F324" s="43"/>
      <c r="G324" s="27"/>
      <c r="H324" s="27"/>
      <c r="I324" s="43"/>
      <c r="J324" s="27"/>
      <c r="K324" s="27"/>
      <c r="L324" s="43"/>
      <c r="M324" s="43"/>
      <c r="N324" s="27"/>
      <c r="O324" s="27"/>
      <c r="P324" s="27"/>
      <c r="Q324" s="27"/>
      <c r="R324" s="27"/>
      <c r="S324" s="27"/>
      <c r="T324" s="27"/>
      <c r="U324" s="27"/>
      <c r="V324" s="27"/>
      <c r="W324" s="43"/>
      <c r="X324" s="27"/>
      <c r="Y324" s="27"/>
      <c r="Z324" s="27"/>
      <c r="AA324" s="27"/>
      <c r="AB324" s="27"/>
      <c r="AC324" s="43"/>
      <c r="AD324" s="27"/>
      <c r="AE324" s="27"/>
      <c r="AF324" s="27"/>
      <c r="AG324" s="27"/>
      <c r="AH324" s="43"/>
      <c r="AI324" s="43"/>
      <c r="AJ324" s="27"/>
      <c r="AK324" s="27"/>
    </row>
    <row r="325" spans="1:37" ht="15.75" customHeight="1" x14ac:dyDescent="0.25">
      <c r="A325" s="27"/>
      <c r="B325" s="28"/>
      <c r="C325" s="27"/>
      <c r="D325" s="27"/>
      <c r="E325" s="27"/>
      <c r="F325" s="43"/>
      <c r="G325" s="27"/>
      <c r="H325" s="27"/>
      <c r="I325" s="43"/>
      <c r="J325" s="27"/>
      <c r="K325" s="27"/>
      <c r="L325" s="43"/>
      <c r="M325" s="43"/>
      <c r="N325" s="27"/>
      <c r="O325" s="27"/>
      <c r="P325" s="27"/>
      <c r="Q325" s="27"/>
      <c r="R325" s="27"/>
      <c r="S325" s="27"/>
      <c r="T325" s="27"/>
      <c r="U325" s="27"/>
      <c r="V325" s="27"/>
      <c r="W325" s="43"/>
      <c r="X325" s="27"/>
      <c r="Y325" s="27"/>
      <c r="Z325" s="27"/>
      <c r="AA325" s="27"/>
      <c r="AB325" s="27"/>
      <c r="AC325" s="43"/>
      <c r="AD325" s="27"/>
      <c r="AE325" s="27"/>
      <c r="AF325" s="27"/>
      <c r="AG325" s="27"/>
      <c r="AH325" s="43"/>
      <c r="AI325" s="43"/>
      <c r="AJ325" s="27"/>
      <c r="AK325" s="27"/>
    </row>
    <row r="326" spans="1:37" ht="15.75" customHeight="1" x14ac:dyDescent="0.25">
      <c r="A326" s="27"/>
      <c r="B326" s="28"/>
      <c r="C326" s="27"/>
      <c r="D326" s="27"/>
      <c r="E326" s="27"/>
      <c r="F326" s="43"/>
      <c r="G326" s="27"/>
      <c r="H326" s="27"/>
      <c r="I326" s="43"/>
      <c r="J326" s="27"/>
      <c r="K326" s="27"/>
      <c r="L326" s="43"/>
      <c r="M326" s="43"/>
      <c r="N326" s="27"/>
      <c r="O326" s="27"/>
      <c r="P326" s="27"/>
      <c r="Q326" s="27"/>
      <c r="R326" s="27"/>
      <c r="S326" s="27"/>
      <c r="T326" s="27"/>
      <c r="U326" s="27"/>
      <c r="V326" s="27"/>
      <c r="W326" s="43"/>
      <c r="X326" s="27"/>
      <c r="Y326" s="27"/>
      <c r="Z326" s="27"/>
      <c r="AA326" s="27"/>
      <c r="AB326" s="27"/>
      <c r="AC326" s="43"/>
      <c r="AD326" s="27"/>
      <c r="AE326" s="27"/>
      <c r="AF326" s="27"/>
      <c r="AG326" s="27"/>
      <c r="AH326" s="43"/>
      <c r="AI326" s="43"/>
      <c r="AJ326" s="27"/>
      <c r="AK326" s="27"/>
    </row>
    <row r="327" spans="1:37" ht="15.75" customHeight="1" x14ac:dyDescent="0.25">
      <c r="A327" s="27"/>
      <c r="B327" s="28"/>
      <c r="C327" s="27"/>
      <c r="D327" s="27"/>
      <c r="E327" s="27"/>
      <c r="F327" s="43"/>
      <c r="G327" s="27"/>
      <c r="H327" s="27"/>
      <c r="I327" s="43"/>
      <c r="J327" s="27"/>
      <c r="K327" s="27"/>
      <c r="L327" s="43"/>
      <c r="M327" s="43"/>
      <c r="N327" s="27"/>
      <c r="O327" s="27"/>
      <c r="P327" s="27"/>
      <c r="Q327" s="27"/>
      <c r="R327" s="27"/>
      <c r="S327" s="27"/>
      <c r="T327" s="27"/>
      <c r="U327" s="27"/>
      <c r="V327" s="27"/>
      <c r="W327" s="43"/>
      <c r="X327" s="27"/>
      <c r="Y327" s="27"/>
      <c r="Z327" s="27"/>
      <c r="AA327" s="27"/>
      <c r="AB327" s="27"/>
      <c r="AC327" s="43"/>
      <c r="AD327" s="27"/>
      <c r="AE327" s="27"/>
      <c r="AF327" s="27"/>
      <c r="AG327" s="27"/>
      <c r="AH327" s="43"/>
      <c r="AI327" s="43"/>
      <c r="AJ327" s="27"/>
      <c r="AK327" s="27"/>
    </row>
    <row r="328" spans="1:37" ht="15.75" customHeight="1" x14ac:dyDescent="0.25">
      <c r="A328" s="27"/>
      <c r="B328" s="28"/>
      <c r="C328" s="27"/>
      <c r="D328" s="27"/>
      <c r="E328" s="27"/>
      <c r="F328" s="43"/>
      <c r="G328" s="27"/>
      <c r="H328" s="27"/>
      <c r="I328" s="43"/>
      <c r="J328" s="27"/>
      <c r="K328" s="27"/>
      <c r="L328" s="43"/>
      <c r="M328" s="43"/>
      <c r="N328" s="27"/>
      <c r="O328" s="27"/>
      <c r="P328" s="27"/>
      <c r="Q328" s="27"/>
      <c r="R328" s="27"/>
      <c r="S328" s="27"/>
      <c r="T328" s="27"/>
      <c r="U328" s="27"/>
      <c r="V328" s="27"/>
      <c r="W328" s="43"/>
      <c r="X328" s="27"/>
      <c r="Y328" s="27"/>
      <c r="Z328" s="27"/>
      <c r="AA328" s="27"/>
      <c r="AB328" s="27"/>
      <c r="AC328" s="43"/>
      <c r="AD328" s="27"/>
      <c r="AE328" s="27"/>
      <c r="AF328" s="27"/>
      <c r="AG328" s="27"/>
      <c r="AH328" s="43"/>
      <c r="AI328" s="43"/>
      <c r="AJ328" s="27"/>
      <c r="AK328" s="27"/>
    </row>
    <row r="329" spans="1:37" ht="15.75" customHeight="1" x14ac:dyDescent="0.25">
      <c r="A329" s="27"/>
      <c r="B329" s="28"/>
      <c r="C329" s="27"/>
      <c r="D329" s="27"/>
      <c r="E329" s="27"/>
      <c r="F329" s="43"/>
      <c r="G329" s="27"/>
      <c r="H329" s="27"/>
      <c r="I329" s="43"/>
      <c r="J329" s="27"/>
      <c r="K329" s="27"/>
      <c r="L329" s="43"/>
      <c r="M329" s="43"/>
      <c r="N329" s="27"/>
      <c r="O329" s="27"/>
      <c r="P329" s="27"/>
      <c r="Q329" s="27"/>
      <c r="R329" s="27"/>
      <c r="S329" s="27"/>
      <c r="T329" s="27"/>
      <c r="U329" s="27"/>
      <c r="V329" s="27"/>
      <c r="W329" s="43"/>
      <c r="X329" s="27"/>
      <c r="Y329" s="27"/>
      <c r="Z329" s="27"/>
      <c r="AA329" s="27"/>
      <c r="AB329" s="27"/>
      <c r="AC329" s="43"/>
      <c r="AD329" s="27"/>
      <c r="AE329" s="27"/>
      <c r="AF329" s="27"/>
      <c r="AG329" s="27"/>
      <c r="AH329" s="43"/>
      <c r="AI329" s="43"/>
      <c r="AJ329" s="27"/>
      <c r="AK329" s="27"/>
    </row>
    <row r="330" spans="1:37" ht="15.75" customHeight="1" x14ac:dyDescent="0.25">
      <c r="A330" s="27"/>
      <c r="B330" s="28"/>
      <c r="C330" s="27"/>
      <c r="D330" s="27"/>
      <c r="E330" s="27"/>
      <c r="F330" s="43"/>
      <c r="G330" s="27"/>
      <c r="H330" s="27"/>
      <c r="I330" s="43"/>
      <c r="J330" s="27"/>
      <c r="K330" s="27"/>
      <c r="L330" s="43"/>
      <c r="M330" s="43"/>
      <c r="N330" s="27"/>
      <c r="O330" s="27"/>
      <c r="P330" s="27"/>
      <c r="Q330" s="27"/>
      <c r="R330" s="27"/>
      <c r="S330" s="27"/>
      <c r="T330" s="27"/>
      <c r="U330" s="27"/>
      <c r="V330" s="27"/>
      <c r="W330" s="43"/>
      <c r="X330" s="27"/>
      <c r="Y330" s="27"/>
      <c r="Z330" s="27"/>
      <c r="AA330" s="27"/>
      <c r="AB330" s="27"/>
      <c r="AC330" s="43"/>
      <c r="AD330" s="27"/>
      <c r="AE330" s="27"/>
      <c r="AF330" s="27"/>
      <c r="AG330" s="27"/>
      <c r="AH330" s="43"/>
      <c r="AI330" s="43"/>
      <c r="AJ330" s="27"/>
      <c r="AK330" s="27"/>
    </row>
    <row r="331" spans="1:37" ht="15.75" customHeight="1" x14ac:dyDescent="0.25">
      <c r="A331" s="27"/>
      <c r="B331" s="28"/>
      <c r="C331" s="27"/>
      <c r="D331" s="27"/>
      <c r="E331" s="27"/>
      <c r="F331" s="43"/>
      <c r="G331" s="27"/>
      <c r="H331" s="27"/>
      <c r="I331" s="43"/>
      <c r="J331" s="27"/>
      <c r="K331" s="27"/>
      <c r="L331" s="43"/>
      <c r="M331" s="43"/>
      <c r="N331" s="27"/>
      <c r="O331" s="27"/>
      <c r="P331" s="27"/>
      <c r="Q331" s="27"/>
      <c r="R331" s="27"/>
      <c r="S331" s="27"/>
      <c r="T331" s="27"/>
      <c r="U331" s="27"/>
      <c r="V331" s="27"/>
      <c r="W331" s="43"/>
      <c r="X331" s="27"/>
      <c r="Y331" s="27"/>
      <c r="Z331" s="27"/>
      <c r="AA331" s="27"/>
      <c r="AB331" s="27"/>
      <c r="AC331" s="43"/>
      <c r="AD331" s="27"/>
      <c r="AE331" s="27"/>
      <c r="AF331" s="27"/>
      <c r="AG331" s="27"/>
      <c r="AH331" s="43"/>
      <c r="AI331" s="43"/>
      <c r="AJ331" s="27"/>
      <c r="AK331" s="27"/>
    </row>
    <row r="332" spans="1:37" ht="15.75" customHeight="1" x14ac:dyDescent="0.25">
      <c r="A332" s="27"/>
      <c r="B332" s="28"/>
      <c r="C332" s="27"/>
      <c r="D332" s="27"/>
      <c r="E332" s="27"/>
      <c r="F332" s="43"/>
      <c r="G332" s="27"/>
      <c r="H332" s="27"/>
      <c r="I332" s="43"/>
      <c r="J332" s="27"/>
      <c r="K332" s="27"/>
      <c r="L332" s="43"/>
      <c r="M332" s="43"/>
      <c r="N332" s="27"/>
      <c r="O332" s="27"/>
      <c r="P332" s="27"/>
      <c r="Q332" s="27"/>
      <c r="R332" s="27"/>
      <c r="S332" s="27"/>
      <c r="T332" s="27"/>
      <c r="U332" s="27"/>
      <c r="V332" s="27"/>
      <c r="W332" s="43"/>
      <c r="X332" s="27"/>
      <c r="Y332" s="27"/>
      <c r="Z332" s="27"/>
      <c r="AA332" s="27"/>
      <c r="AB332" s="27"/>
      <c r="AC332" s="43"/>
      <c r="AD332" s="27"/>
      <c r="AE332" s="27"/>
      <c r="AF332" s="27"/>
      <c r="AG332" s="27"/>
      <c r="AH332" s="43"/>
      <c r="AI332" s="43"/>
      <c r="AJ332" s="27"/>
      <c r="AK332" s="27"/>
    </row>
    <row r="333" spans="1:37" ht="15.75" customHeight="1" x14ac:dyDescent="0.25">
      <c r="A333" s="27"/>
      <c r="B333" s="28"/>
      <c r="C333" s="27"/>
      <c r="D333" s="27"/>
      <c r="E333" s="27"/>
      <c r="F333" s="43"/>
      <c r="G333" s="27"/>
      <c r="H333" s="27"/>
      <c r="I333" s="43"/>
      <c r="J333" s="27"/>
      <c r="K333" s="27"/>
      <c r="L333" s="43"/>
      <c r="M333" s="43"/>
      <c r="N333" s="27"/>
      <c r="O333" s="27"/>
      <c r="P333" s="27"/>
      <c r="Q333" s="27"/>
      <c r="R333" s="27"/>
      <c r="S333" s="27"/>
      <c r="T333" s="27"/>
      <c r="U333" s="27"/>
      <c r="V333" s="27"/>
      <c r="W333" s="43"/>
      <c r="X333" s="27"/>
      <c r="Y333" s="27"/>
      <c r="Z333" s="27"/>
      <c r="AA333" s="27"/>
      <c r="AB333" s="27"/>
      <c r="AC333" s="43"/>
      <c r="AD333" s="27"/>
      <c r="AE333" s="27"/>
      <c r="AF333" s="27"/>
      <c r="AG333" s="27"/>
      <c r="AH333" s="43"/>
      <c r="AI333" s="43"/>
      <c r="AJ333" s="27"/>
      <c r="AK333" s="27"/>
    </row>
    <row r="334" spans="1:37" ht="15.75" customHeight="1" x14ac:dyDescent="0.25">
      <c r="A334" s="27"/>
      <c r="B334" s="28"/>
      <c r="C334" s="27"/>
      <c r="D334" s="27"/>
      <c r="E334" s="27"/>
      <c r="F334" s="43"/>
      <c r="G334" s="27"/>
      <c r="H334" s="27"/>
      <c r="I334" s="43"/>
      <c r="J334" s="27"/>
      <c r="K334" s="27"/>
      <c r="L334" s="43"/>
      <c r="M334" s="43"/>
      <c r="N334" s="27"/>
      <c r="O334" s="27"/>
      <c r="P334" s="27"/>
      <c r="Q334" s="27"/>
      <c r="R334" s="27"/>
      <c r="S334" s="27"/>
      <c r="T334" s="27"/>
      <c r="U334" s="27"/>
      <c r="V334" s="27"/>
      <c r="W334" s="43"/>
      <c r="X334" s="27"/>
      <c r="Y334" s="27"/>
      <c r="Z334" s="27"/>
      <c r="AA334" s="27"/>
      <c r="AB334" s="27"/>
      <c r="AC334" s="43"/>
      <c r="AD334" s="27"/>
      <c r="AE334" s="27"/>
      <c r="AF334" s="27"/>
      <c r="AG334" s="27"/>
      <c r="AH334" s="43"/>
      <c r="AI334" s="43"/>
      <c r="AJ334" s="27"/>
      <c r="AK334" s="27"/>
    </row>
    <row r="335" spans="1:37" ht="15.75" customHeight="1" x14ac:dyDescent="0.25">
      <c r="A335" s="27"/>
      <c r="B335" s="28"/>
      <c r="C335" s="27"/>
      <c r="D335" s="27"/>
      <c r="E335" s="27"/>
      <c r="F335" s="43"/>
      <c r="G335" s="27"/>
      <c r="H335" s="27"/>
      <c r="I335" s="43"/>
      <c r="J335" s="27"/>
      <c r="K335" s="27"/>
      <c r="L335" s="43"/>
      <c r="M335" s="43"/>
      <c r="N335" s="27"/>
      <c r="O335" s="27"/>
      <c r="P335" s="27"/>
      <c r="Q335" s="27"/>
      <c r="R335" s="27"/>
      <c r="S335" s="27"/>
      <c r="T335" s="27"/>
      <c r="U335" s="27"/>
      <c r="V335" s="27"/>
      <c r="W335" s="43"/>
      <c r="X335" s="27"/>
      <c r="Y335" s="27"/>
      <c r="Z335" s="27"/>
      <c r="AA335" s="27"/>
      <c r="AB335" s="27"/>
      <c r="AC335" s="43"/>
      <c r="AD335" s="27"/>
      <c r="AE335" s="27"/>
      <c r="AF335" s="27"/>
      <c r="AG335" s="27"/>
      <c r="AH335" s="43"/>
      <c r="AI335" s="43"/>
      <c r="AJ335" s="27"/>
      <c r="AK335" s="27"/>
    </row>
    <row r="336" spans="1:37" ht="15.75" customHeight="1" x14ac:dyDescent="0.25">
      <c r="A336" s="27"/>
      <c r="B336" s="28"/>
      <c r="C336" s="27"/>
      <c r="D336" s="27"/>
      <c r="E336" s="27"/>
      <c r="F336" s="43"/>
      <c r="G336" s="27"/>
      <c r="H336" s="27"/>
      <c r="I336" s="43"/>
      <c r="J336" s="27"/>
      <c r="K336" s="27"/>
      <c r="L336" s="43"/>
      <c r="M336" s="43"/>
      <c r="N336" s="27"/>
      <c r="O336" s="27"/>
      <c r="P336" s="27"/>
      <c r="Q336" s="27"/>
      <c r="R336" s="27"/>
      <c r="S336" s="27"/>
      <c r="T336" s="27"/>
      <c r="U336" s="27"/>
      <c r="V336" s="27"/>
      <c r="W336" s="43"/>
      <c r="X336" s="27"/>
      <c r="Y336" s="27"/>
      <c r="Z336" s="27"/>
      <c r="AA336" s="27"/>
      <c r="AB336" s="27"/>
      <c r="AC336" s="43"/>
      <c r="AD336" s="27"/>
      <c r="AE336" s="27"/>
      <c r="AF336" s="27"/>
      <c r="AG336" s="27"/>
      <c r="AH336" s="43"/>
      <c r="AI336" s="43"/>
      <c r="AJ336" s="27"/>
      <c r="AK336" s="27"/>
    </row>
    <row r="337" spans="1:37" ht="15.75" customHeight="1" x14ac:dyDescent="0.25">
      <c r="A337" s="27"/>
      <c r="B337" s="28"/>
      <c r="C337" s="27"/>
      <c r="D337" s="27"/>
      <c r="E337" s="27"/>
      <c r="F337" s="43"/>
      <c r="G337" s="27"/>
      <c r="H337" s="27"/>
      <c r="I337" s="43"/>
      <c r="J337" s="27"/>
      <c r="K337" s="27"/>
      <c r="L337" s="43"/>
      <c r="M337" s="43"/>
      <c r="N337" s="27"/>
      <c r="O337" s="27"/>
      <c r="P337" s="27"/>
      <c r="Q337" s="27"/>
      <c r="R337" s="27"/>
      <c r="S337" s="27"/>
      <c r="T337" s="27"/>
      <c r="U337" s="27"/>
      <c r="V337" s="27"/>
      <c r="W337" s="43"/>
      <c r="X337" s="27"/>
      <c r="Y337" s="27"/>
      <c r="Z337" s="27"/>
      <c r="AA337" s="27"/>
      <c r="AB337" s="27"/>
      <c r="AC337" s="43"/>
      <c r="AD337" s="27"/>
      <c r="AE337" s="27"/>
      <c r="AF337" s="27"/>
      <c r="AG337" s="27"/>
      <c r="AH337" s="43"/>
      <c r="AI337" s="43"/>
      <c r="AJ337" s="27"/>
      <c r="AK337" s="27"/>
    </row>
    <row r="338" spans="1:37" ht="15.75" customHeight="1" x14ac:dyDescent="0.25">
      <c r="A338" s="27"/>
      <c r="B338" s="28"/>
      <c r="C338" s="27"/>
      <c r="D338" s="27"/>
      <c r="E338" s="27"/>
      <c r="F338" s="43"/>
      <c r="G338" s="27"/>
      <c r="H338" s="27"/>
      <c r="I338" s="43"/>
      <c r="J338" s="27"/>
      <c r="K338" s="27"/>
      <c r="L338" s="43"/>
      <c r="M338" s="43"/>
      <c r="N338" s="27"/>
      <c r="O338" s="27"/>
      <c r="P338" s="27"/>
      <c r="Q338" s="27"/>
      <c r="R338" s="27"/>
      <c r="S338" s="27"/>
      <c r="T338" s="27"/>
      <c r="U338" s="27"/>
      <c r="V338" s="27"/>
      <c r="W338" s="43"/>
      <c r="X338" s="27"/>
      <c r="Y338" s="27"/>
      <c r="Z338" s="27"/>
      <c r="AA338" s="27"/>
      <c r="AB338" s="27"/>
      <c r="AC338" s="43"/>
      <c r="AD338" s="27"/>
      <c r="AE338" s="27"/>
      <c r="AF338" s="27"/>
      <c r="AG338" s="27"/>
      <c r="AH338" s="43"/>
      <c r="AI338" s="43"/>
      <c r="AJ338" s="27"/>
      <c r="AK338" s="27"/>
    </row>
    <row r="339" spans="1:37" ht="15.75" customHeight="1" x14ac:dyDescent="0.25">
      <c r="A339" s="27"/>
      <c r="B339" s="28"/>
      <c r="C339" s="27"/>
      <c r="D339" s="27"/>
      <c r="E339" s="27"/>
      <c r="F339" s="43"/>
      <c r="G339" s="27"/>
      <c r="H339" s="27"/>
      <c r="I339" s="43"/>
      <c r="J339" s="27"/>
      <c r="K339" s="27"/>
      <c r="L339" s="43"/>
      <c r="M339" s="43"/>
      <c r="N339" s="27"/>
      <c r="O339" s="27"/>
      <c r="P339" s="27"/>
      <c r="Q339" s="27"/>
      <c r="R339" s="27"/>
      <c r="S339" s="27"/>
      <c r="T339" s="27"/>
      <c r="U339" s="27"/>
      <c r="V339" s="27"/>
      <c r="W339" s="43"/>
      <c r="X339" s="27"/>
      <c r="Y339" s="27"/>
      <c r="Z339" s="27"/>
      <c r="AA339" s="27"/>
      <c r="AB339" s="27"/>
      <c r="AC339" s="43"/>
      <c r="AD339" s="27"/>
      <c r="AE339" s="27"/>
      <c r="AF339" s="27"/>
      <c r="AG339" s="27"/>
      <c r="AH339" s="43"/>
      <c r="AI339" s="43"/>
      <c r="AJ339" s="27"/>
      <c r="AK339" s="27"/>
    </row>
    <row r="340" spans="1:37" ht="15.75" customHeight="1" x14ac:dyDescent="0.25">
      <c r="A340" s="27"/>
      <c r="B340" s="28"/>
      <c r="C340" s="27"/>
      <c r="D340" s="27"/>
      <c r="E340" s="27"/>
      <c r="F340" s="43"/>
      <c r="G340" s="27"/>
      <c r="H340" s="27"/>
      <c r="I340" s="43"/>
      <c r="J340" s="27"/>
      <c r="K340" s="27"/>
      <c r="L340" s="43"/>
      <c r="M340" s="43"/>
      <c r="N340" s="27"/>
      <c r="O340" s="27"/>
      <c r="P340" s="27"/>
      <c r="Q340" s="27"/>
      <c r="R340" s="27"/>
      <c r="S340" s="27"/>
      <c r="T340" s="27"/>
      <c r="U340" s="27"/>
      <c r="V340" s="27"/>
      <c r="W340" s="43"/>
      <c r="X340" s="27"/>
      <c r="Y340" s="27"/>
      <c r="Z340" s="27"/>
      <c r="AA340" s="27"/>
      <c r="AB340" s="27"/>
      <c r="AC340" s="43"/>
      <c r="AD340" s="27"/>
      <c r="AE340" s="27"/>
      <c r="AF340" s="27"/>
      <c r="AG340" s="27"/>
      <c r="AH340" s="43"/>
      <c r="AI340" s="43"/>
      <c r="AJ340" s="27"/>
      <c r="AK340" s="27"/>
    </row>
    <row r="341" spans="1:37" ht="15.75" customHeight="1" x14ac:dyDescent="0.25">
      <c r="A341" s="27"/>
      <c r="B341" s="28"/>
      <c r="C341" s="27"/>
      <c r="D341" s="27"/>
      <c r="E341" s="27"/>
      <c r="F341" s="43"/>
      <c r="G341" s="27"/>
      <c r="H341" s="27"/>
      <c r="I341" s="43"/>
      <c r="J341" s="27"/>
      <c r="K341" s="27"/>
      <c r="L341" s="43"/>
      <c r="M341" s="43"/>
      <c r="N341" s="27"/>
      <c r="O341" s="27"/>
      <c r="P341" s="27"/>
      <c r="Q341" s="27"/>
      <c r="R341" s="27"/>
      <c r="S341" s="27"/>
      <c r="T341" s="27"/>
      <c r="U341" s="27"/>
      <c r="V341" s="27"/>
      <c r="W341" s="43"/>
      <c r="X341" s="27"/>
      <c r="Y341" s="27"/>
      <c r="Z341" s="27"/>
      <c r="AA341" s="27"/>
      <c r="AB341" s="27"/>
      <c r="AC341" s="43"/>
      <c r="AD341" s="27"/>
      <c r="AE341" s="27"/>
      <c r="AF341" s="27"/>
      <c r="AG341" s="27"/>
      <c r="AH341" s="43"/>
      <c r="AI341" s="43"/>
      <c r="AJ341" s="27"/>
      <c r="AK341" s="27"/>
    </row>
    <row r="342" spans="1:37" ht="15.75" customHeight="1" x14ac:dyDescent="0.25">
      <c r="A342" s="27"/>
      <c r="B342" s="28"/>
      <c r="C342" s="27"/>
      <c r="D342" s="27"/>
      <c r="E342" s="27"/>
      <c r="F342" s="43"/>
      <c r="G342" s="27"/>
      <c r="H342" s="27"/>
      <c r="I342" s="43"/>
      <c r="J342" s="27"/>
      <c r="K342" s="27"/>
      <c r="L342" s="43"/>
      <c r="M342" s="43"/>
      <c r="N342" s="27"/>
      <c r="O342" s="27"/>
      <c r="P342" s="27"/>
      <c r="Q342" s="27"/>
      <c r="R342" s="27"/>
      <c r="S342" s="27"/>
      <c r="T342" s="27"/>
      <c r="U342" s="27"/>
      <c r="V342" s="27"/>
      <c r="W342" s="43"/>
      <c r="X342" s="27"/>
      <c r="Y342" s="27"/>
      <c r="Z342" s="27"/>
      <c r="AA342" s="27"/>
      <c r="AB342" s="27"/>
      <c r="AC342" s="43"/>
      <c r="AD342" s="27"/>
      <c r="AE342" s="27"/>
      <c r="AF342" s="27"/>
      <c r="AG342" s="27"/>
      <c r="AH342" s="43"/>
      <c r="AI342" s="43"/>
      <c r="AJ342" s="27"/>
      <c r="AK342" s="27"/>
    </row>
    <row r="343" spans="1:37" ht="15.75" customHeight="1" x14ac:dyDescent="0.25">
      <c r="A343" s="27"/>
      <c r="B343" s="28"/>
      <c r="C343" s="27"/>
      <c r="D343" s="27"/>
      <c r="E343" s="27"/>
      <c r="F343" s="43"/>
      <c r="G343" s="27"/>
      <c r="H343" s="27"/>
      <c r="I343" s="43"/>
      <c r="J343" s="27"/>
      <c r="K343" s="27"/>
      <c r="L343" s="43"/>
      <c r="M343" s="43"/>
      <c r="N343" s="27"/>
      <c r="O343" s="27"/>
      <c r="P343" s="27"/>
      <c r="Q343" s="27"/>
      <c r="R343" s="27"/>
      <c r="S343" s="27"/>
      <c r="T343" s="27"/>
      <c r="U343" s="27"/>
      <c r="V343" s="27"/>
      <c r="W343" s="43"/>
      <c r="X343" s="27"/>
      <c r="Y343" s="27"/>
      <c r="Z343" s="27"/>
      <c r="AA343" s="27"/>
      <c r="AB343" s="27"/>
      <c r="AC343" s="43"/>
      <c r="AD343" s="27"/>
      <c r="AE343" s="27"/>
      <c r="AF343" s="27"/>
      <c r="AG343" s="27"/>
      <c r="AH343" s="43"/>
      <c r="AI343" s="43"/>
      <c r="AJ343" s="27"/>
      <c r="AK343" s="27"/>
    </row>
    <row r="344" spans="1:37" ht="15.75" customHeight="1" x14ac:dyDescent="0.25">
      <c r="A344" s="27"/>
      <c r="B344" s="28"/>
      <c r="C344" s="27"/>
      <c r="D344" s="27"/>
      <c r="E344" s="27"/>
      <c r="F344" s="43"/>
      <c r="G344" s="27"/>
      <c r="H344" s="27"/>
      <c r="I344" s="43"/>
      <c r="J344" s="27"/>
      <c r="K344" s="27"/>
      <c r="L344" s="43"/>
      <c r="M344" s="43"/>
      <c r="N344" s="27"/>
      <c r="O344" s="27"/>
      <c r="P344" s="27"/>
      <c r="Q344" s="27"/>
      <c r="R344" s="27"/>
      <c r="S344" s="27"/>
      <c r="T344" s="27"/>
      <c r="U344" s="27"/>
      <c r="V344" s="27"/>
      <c r="W344" s="43"/>
      <c r="X344" s="27"/>
      <c r="Y344" s="27"/>
      <c r="Z344" s="27"/>
      <c r="AA344" s="27"/>
      <c r="AB344" s="27"/>
      <c r="AC344" s="43"/>
      <c r="AD344" s="27"/>
      <c r="AE344" s="27"/>
      <c r="AF344" s="27"/>
      <c r="AG344" s="27"/>
      <c r="AH344" s="43"/>
      <c r="AI344" s="43"/>
      <c r="AJ344" s="27"/>
      <c r="AK344" s="27"/>
    </row>
    <row r="345" spans="1:37" ht="15.75" customHeight="1" x14ac:dyDescent="0.25">
      <c r="A345" s="27"/>
      <c r="B345" s="28"/>
      <c r="C345" s="27"/>
      <c r="D345" s="27"/>
      <c r="E345" s="27"/>
      <c r="F345" s="43"/>
      <c r="G345" s="27"/>
      <c r="H345" s="27"/>
      <c r="I345" s="43"/>
      <c r="J345" s="27"/>
      <c r="K345" s="27"/>
      <c r="L345" s="43"/>
      <c r="M345" s="43"/>
      <c r="N345" s="27"/>
      <c r="O345" s="27"/>
      <c r="P345" s="27"/>
      <c r="Q345" s="27"/>
      <c r="R345" s="27"/>
      <c r="S345" s="27"/>
      <c r="T345" s="27"/>
      <c r="U345" s="27"/>
      <c r="V345" s="27"/>
      <c r="W345" s="43"/>
      <c r="X345" s="27"/>
      <c r="Y345" s="27"/>
      <c r="Z345" s="27"/>
      <c r="AA345" s="27"/>
      <c r="AB345" s="27"/>
      <c r="AC345" s="43"/>
      <c r="AD345" s="27"/>
      <c r="AE345" s="27"/>
      <c r="AF345" s="27"/>
      <c r="AG345" s="27"/>
      <c r="AH345" s="43"/>
      <c r="AI345" s="43"/>
      <c r="AJ345" s="27"/>
      <c r="AK345" s="27"/>
    </row>
    <row r="346" spans="1:37" ht="15.75" customHeight="1" x14ac:dyDescent="0.25">
      <c r="A346" s="27"/>
      <c r="B346" s="28"/>
      <c r="C346" s="27"/>
      <c r="D346" s="27"/>
      <c r="E346" s="27"/>
      <c r="F346" s="43"/>
      <c r="G346" s="27"/>
      <c r="H346" s="27"/>
      <c r="I346" s="43"/>
      <c r="J346" s="27"/>
      <c r="K346" s="27"/>
      <c r="L346" s="43"/>
      <c r="M346" s="43"/>
      <c r="N346" s="27"/>
      <c r="O346" s="27"/>
      <c r="P346" s="27"/>
      <c r="Q346" s="27"/>
      <c r="R346" s="27"/>
      <c r="S346" s="27"/>
      <c r="T346" s="27"/>
      <c r="U346" s="27"/>
      <c r="V346" s="27"/>
      <c r="W346" s="43"/>
      <c r="X346" s="27"/>
      <c r="Y346" s="27"/>
      <c r="Z346" s="27"/>
      <c r="AA346" s="27"/>
      <c r="AB346" s="27"/>
      <c r="AC346" s="43"/>
      <c r="AD346" s="27"/>
      <c r="AE346" s="27"/>
      <c r="AF346" s="27"/>
      <c r="AG346" s="27"/>
      <c r="AH346" s="43"/>
      <c r="AI346" s="43"/>
      <c r="AJ346" s="27"/>
      <c r="AK346" s="27"/>
    </row>
    <row r="347" spans="1:37" ht="15.75" customHeight="1" x14ac:dyDescent="0.25">
      <c r="A347" s="27"/>
      <c r="B347" s="28"/>
      <c r="C347" s="27"/>
      <c r="D347" s="27"/>
      <c r="E347" s="27"/>
      <c r="F347" s="43"/>
      <c r="G347" s="27"/>
      <c r="H347" s="27"/>
      <c r="I347" s="43"/>
      <c r="J347" s="27"/>
      <c r="K347" s="27"/>
      <c r="L347" s="43"/>
      <c r="M347" s="43"/>
      <c r="N347" s="27"/>
      <c r="O347" s="27"/>
      <c r="P347" s="27"/>
      <c r="Q347" s="27"/>
      <c r="R347" s="27"/>
      <c r="S347" s="27"/>
      <c r="T347" s="27"/>
      <c r="U347" s="27"/>
      <c r="V347" s="27"/>
      <c r="W347" s="43"/>
      <c r="X347" s="27"/>
      <c r="Y347" s="27"/>
      <c r="Z347" s="27"/>
      <c r="AA347" s="27"/>
      <c r="AB347" s="27"/>
      <c r="AC347" s="43"/>
      <c r="AD347" s="27"/>
      <c r="AE347" s="27"/>
      <c r="AF347" s="27"/>
      <c r="AG347" s="27"/>
      <c r="AH347" s="43"/>
      <c r="AI347" s="43"/>
      <c r="AJ347" s="27"/>
      <c r="AK347" s="27"/>
    </row>
    <row r="348" spans="1:37" ht="15.75" customHeight="1" x14ac:dyDescent="0.25">
      <c r="A348" s="27"/>
      <c r="B348" s="28"/>
      <c r="C348" s="27"/>
      <c r="D348" s="27"/>
      <c r="E348" s="27"/>
      <c r="F348" s="43"/>
      <c r="G348" s="27"/>
      <c r="H348" s="27"/>
      <c r="I348" s="43"/>
      <c r="J348" s="27"/>
      <c r="K348" s="27"/>
      <c r="L348" s="43"/>
      <c r="M348" s="43"/>
      <c r="N348" s="27"/>
      <c r="O348" s="27"/>
      <c r="P348" s="27"/>
      <c r="Q348" s="27"/>
      <c r="R348" s="27"/>
      <c r="S348" s="27"/>
      <c r="T348" s="27"/>
      <c r="U348" s="27"/>
      <c r="V348" s="27"/>
      <c r="W348" s="43"/>
      <c r="X348" s="27"/>
      <c r="Y348" s="27"/>
      <c r="Z348" s="27"/>
      <c r="AA348" s="27"/>
      <c r="AB348" s="27"/>
      <c r="AC348" s="43"/>
      <c r="AD348" s="27"/>
      <c r="AE348" s="27"/>
      <c r="AF348" s="27"/>
      <c r="AG348" s="27"/>
      <c r="AH348" s="43"/>
      <c r="AI348" s="43"/>
      <c r="AJ348" s="27"/>
      <c r="AK348" s="27"/>
    </row>
    <row r="349" spans="1:37" ht="15.75" customHeight="1" x14ac:dyDescent="0.25">
      <c r="A349" s="27"/>
      <c r="B349" s="28"/>
      <c r="C349" s="27"/>
      <c r="D349" s="27"/>
      <c r="E349" s="27"/>
      <c r="F349" s="43"/>
      <c r="G349" s="27"/>
      <c r="H349" s="27"/>
      <c r="I349" s="43"/>
      <c r="J349" s="27"/>
      <c r="K349" s="27"/>
      <c r="L349" s="43"/>
      <c r="M349" s="43"/>
      <c r="N349" s="27"/>
      <c r="O349" s="27"/>
      <c r="P349" s="27"/>
      <c r="Q349" s="27"/>
      <c r="R349" s="27"/>
      <c r="S349" s="27"/>
      <c r="T349" s="27"/>
      <c r="U349" s="27"/>
      <c r="V349" s="27"/>
      <c r="W349" s="43"/>
      <c r="X349" s="27"/>
      <c r="Y349" s="27"/>
      <c r="Z349" s="27"/>
      <c r="AA349" s="27"/>
      <c r="AB349" s="27"/>
      <c r="AC349" s="43"/>
      <c r="AD349" s="27"/>
      <c r="AE349" s="27"/>
      <c r="AF349" s="27"/>
      <c r="AG349" s="27"/>
      <c r="AH349" s="43"/>
      <c r="AI349" s="43"/>
      <c r="AJ349" s="27"/>
      <c r="AK349" s="27"/>
    </row>
    <row r="350" spans="1:37" ht="15.75" customHeight="1" x14ac:dyDescent="0.25">
      <c r="A350" s="27"/>
      <c r="B350" s="28"/>
      <c r="C350" s="27"/>
      <c r="D350" s="27"/>
      <c r="E350" s="27"/>
      <c r="F350" s="43"/>
      <c r="G350" s="27"/>
      <c r="H350" s="27"/>
      <c r="I350" s="43"/>
      <c r="J350" s="27"/>
      <c r="K350" s="27"/>
      <c r="L350" s="43"/>
      <c r="M350" s="43"/>
      <c r="N350" s="27"/>
      <c r="O350" s="27"/>
      <c r="P350" s="27"/>
      <c r="Q350" s="27"/>
      <c r="R350" s="27"/>
      <c r="S350" s="27"/>
      <c r="T350" s="27"/>
      <c r="U350" s="27"/>
      <c r="V350" s="27"/>
      <c r="W350" s="43"/>
      <c r="X350" s="27"/>
      <c r="Y350" s="27"/>
      <c r="Z350" s="27"/>
      <c r="AA350" s="27"/>
      <c r="AB350" s="27"/>
      <c r="AC350" s="43"/>
      <c r="AD350" s="27"/>
      <c r="AE350" s="27"/>
      <c r="AF350" s="27"/>
      <c r="AG350" s="27"/>
      <c r="AH350" s="43"/>
      <c r="AI350" s="43"/>
      <c r="AJ350" s="27"/>
      <c r="AK350" s="27"/>
    </row>
    <row r="351" spans="1:37" ht="15.75" customHeight="1" x14ac:dyDescent="0.25">
      <c r="A351" s="27"/>
      <c r="B351" s="28"/>
      <c r="C351" s="27"/>
      <c r="D351" s="27"/>
      <c r="E351" s="27"/>
      <c r="F351" s="43"/>
      <c r="G351" s="27"/>
      <c r="H351" s="27"/>
      <c r="I351" s="43"/>
      <c r="J351" s="27"/>
      <c r="K351" s="27"/>
      <c r="L351" s="43"/>
      <c r="M351" s="43"/>
      <c r="N351" s="27"/>
      <c r="O351" s="27"/>
      <c r="P351" s="27"/>
      <c r="Q351" s="27"/>
      <c r="R351" s="27"/>
      <c r="S351" s="27"/>
      <c r="T351" s="27"/>
      <c r="U351" s="27"/>
      <c r="V351" s="27"/>
      <c r="W351" s="43"/>
      <c r="X351" s="27"/>
      <c r="Y351" s="27"/>
      <c r="Z351" s="27"/>
      <c r="AA351" s="27"/>
      <c r="AB351" s="27"/>
      <c r="AC351" s="43"/>
      <c r="AD351" s="27"/>
      <c r="AE351" s="27"/>
      <c r="AF351" s="27"/>
      <c r="AG351" s="27"/>
      <c r="AH351" s="43"/>
      <c r="AI351" s="43"/>
      <c r="AJ351" s="27"/>
      <c r="AK351" s="27"/>
    </row>
    <row r="352" spans="1:37" ht="15.75" customHeight="1" x14ac:dyDescent="0.25">
      <c r="A352" s="27"/>
      <c r="B352" s="28"/>
      <c r="C352" s="27"/>
      <c r="D352" s="27"/>
      <c r="E352" s="27"/>
      <c r="F352" s="43"/>
      <c r="G352" s="27"/>
      <c r="H352" s="27"/>
      <c r="I352" s="43"/>
      <c r="J352" s="27"/>
      <c r="K352" s="27"/>
      <c r="L352" s="43"/>
      <c r="M352" s="43"/>
      <c r="N352" s="27"/>
      <c r="O352" s="27"/>
      <c r="P352" s="27"/>
      <c r="Q352" s="27"/>
      <c r="R352" s="27"/>
      <c r="S352" s="27"/>
      <c r="T352" s="27"/>
      <c r="U352" s="27"/>
      <c r="V352" s="27"/>
      <c r="W352" s="43"/>
      <c r="X352" s="27"/>
      <c r="Y352" s="27"/>
      <c r="Z352" s="27"/>
      <c r="AA352" s="27"/>
      <c r="AB352" s="27"/>
      <c r="AC352" s="43"/>
      <c r="AD352" s="27"/>
      <c r="AE352" s="27"/>
      <c r="AF352" s="27"/>
      <c r="AG352" s="27"/>
      <c r="AH352" s="43"/>
      <c r="AI352" s="43"/>
      <c r="AJ352" s="27"/>
      <c r="AK352" s="27"/>
    </row>
    <row r="353" spans="1:37" ht="15.75" customHeight="1" x14ac:dyDescent="0.25">
      <c r="A353" s="27"/>
      <c r="B353" s="28"/>
      <c r="C353" s="27"/>
      <c r="D353" s="27"/>
      <c r="E353" s="27"/>
      <c r="F353" s="43"/>
      <c r="G353" s="27"/>
      <c r="H353" s="27"/>
      <c r="I353" s="43"/>
      <c r="J353" s="27"/>
      <c r="K353" s="27"/>
      <c r="L353" s="43"/>
      <c r="M353" s="43"/>
      <c r="N353" s="27"/>
      <c r="O353" s="27"/>
      <c r="P353" s="27"/>
      <c r="Q353" s="27"/>
      <c r="R353" s="27"/>
      <c r="S353" s="27"/>
      <c r="T353" s="27"/>
      <c r="U353" s="27"/>
      <c r="V353" s="27"/>
      <c r="W353" s="43"/>
      <c r="X353" s="27"/>
      <c r="Y353" s="27"/>
      <c r="Z353" s="27"/>
      <c r="AA353" s="27"/>
      <c r="AB353" s="27"/>
      <c r="AC353" s="43"/>
      <c r="AD353" s="27"/>
      <c r="AE353" s="27"/>
      <c r="AF353" s="27"/>
      <c r="AG353" s="27"/>
      <c r="AH353" s="43"/>
      <c r="AI353" s="43"/>
      <c r="AJ353" s="27"/>
      <c r="AK353" s="27"/>
    </row>
    <row r="354" spans="1:37" ht="15.75" customHeight="1" x14ac:dyDescent="0.25">
      <c r="A354" s="27"/>
      <c r="B354" s="28"/>
      <c r="C354" s="27"/>
      <c r="D354" s="27"/>
      <c r="E354" s="27"/>
      <c r="F354" s="43"/>
      <c r="G354" s="27"/>
      <c r="H354" s="27"/>
      <c r="I354" s="43"/>
      <c r="J354" s="27"/>
      <c r="K354" s="27"/>
      <c r="L354" s="43"/>
      <c r="M354" s="43"/>
      <c r="N354" s="27"/>
      <c r="O354" s="27"/>
      <c r="P354" s="27"/>
      <c r="Q354" s="27"/>
      <c r="R354" s="27"/>
      <c r="S354" s="27"/>
      <c r="T354" s="27"/>
      <c r="U354" s="27"/>
      <c r="V354" s="27"/>
      <c r="W354" s="43"/>
      <c r="X354" s="27"/>
      <c r="Y354" s="27"/>
      <c r="Z354" s="27"/>
      <c r="AA354" s="27"/>
      <c r="AB354" s="27"/>
      <c r="AC354" s="43"/>
      <c r="AD354" s="27"/>
      <c r="AE354" s="27"/>
      <c r="AF354" s="27"/>
      <c r="AG354" s="27"/>
      <c r="AH354" s="43"/>
      <c r="AI354" s="43"/>
      <c r="AJ354" s="27"/>
      <c r="AK354" s="27"/>
    </row>
    <row r="355" spans="1:37" ht="15.75" customHeight="1" x14ac:dyDescent="0.25">
      <c r="A355" s="27"/>
      <c r="B355" s="28"/>
      <c r="C355" s="27"/>
      <c r="D355" s="27"/>
      <c r="E355" s="27"/>
      <c r="F355" s="43"/>
      <c r="G355" s="27"/>
      <c r="H355" s="27"/>
      <c r="I355" s="43"/>
      <c r="J355" s="27"/>
      <c r="K355" s="27"/>
      <c r="L355" s="43"/>
      <c r="M355" s="43"/>
      <c r="N355" s="27"/>
      <c r="O355" s="27"/>
      <c r="P355" s="27"/>
      <c r="Q355" s="27"/>
      <c r="R355" s="27"/>
      <c r="S355" s="27"/>
      <c r="T355" s="27"/>
      <c r="U355" s="27"/>
      <c r="V355" s="27"/>
      <c r="W355" s="43"/>
      <c r="X355" s="27"/>
      <c r="Y355" s="27"/>
      <c r="Z355" s="27"/>
      <c r="AA355" s="27"/>
      <c r="AB355" s="27"/>
      <c r="AC355" s="43"/>
      <c r="AD355" s="27"/>
      <c r="AE355" s="27"/>
      <c r="AF355" s="27"/>
      <c r="AG355" s="27"/>
      <c r="AH355" s="43"/>
      <c r="AI355" s="43"/>
      <c r="AJ355" s="27"/>
      <c r="AK355" s="27"/>
    </row>
    <row r="356" spans="1:37" ht="15.75" customHeight="1" x14ac:dyDescent="0.25">
      <c r="A356" s="27"/>
      <c r="B356" s="28"/>
      <c r="C356" s="27"/>
      <c r="D356" s="27"/>
      <c r="E356" s="27"/>
      <c r="F356" s="43"/>
      <c r="G356" s="27"/>
      <c r="H356" s="27"/>
      <c r="I356" s="43"/>
      <c r="J356" s="27"/>
      <c r="K356" s="27"/>
      <c r="L356" s="43"/>
      <c r="M356" s="43"/>
      <c r="N356" s="27"/>
      <c r="O356" s="27"/>
      <c r="P356" s="27"/>
      <c r="Q356" s="27"/>
      <c r="R356" s="27"/>
      <c r="S356" s="27"/>
      <c r="T356" s="27"/>
      <c r="U356" s="27"/>
      <c r="V356" s="27"/>
      <c r="W356" s="43"/>
      <c r="X356" s="27"/>
      <c r="Y356" s="27"/>
      <c r="Z356" s="27"/>
      <c r="AA356" s="27"/>
      <c r="AB356" s="27"/>
      <c r="AC356" s="43"/>
      <c r="AD356" s="27"/>
      <c r="AE356" s="27"/>
      <c r="AF356" s="27"/>
      <c r="AG356" s="27"/>
      <c r="AH356" s="43"/>
      <c r="AI356" s="43"/>
      <c r="AJ356" s="27"/>
      <c r="AK356" s="27"/>
    </row>
    <row r="357" spans="1:37" ht="15.75" customHeight="1" x14ac:dyDescent="0.25">
      <c r="A357" s="27"/>
      <c r="B357" s="28"/>
      <c r="C357" s="27"/>
      <c r="D357" s="27"/>
      <c r="E357" s="27"/>
      <c r="F357" s="43"/>
      <c r="G357" s="27"/>
      <c r="H357" s="27"/>
      <c r="I357" s="43"/>
      <c r="J357" s="27"/>
      <c r="K357" s="27"/>
      <c r="L357" s="43"/>
      <c r="M357" s="43"/>
      <c r="N357" s="27"/>
      <c r="O357" s="27"/>
      <c r="P357" s="27"/>
      <c r="Q357" s="27"/>
      <c r="R357" s="27"/>
      <c r="S357" s="27"/>
      <c r="T357" s="27"/>
      <c r="U357" s="27"/>
      <c r="V357" s="27"/>
      <c r="W357" s="43"/>
      <c r="X357" s="27"/>
      <c r="Y357" s="27"/>
      <c r="Z357" s="27"/>
      <c r="AA357" s="27"/>
      <c r="AB357" s="27"/>
      <c r="AC357" s="43"/>
      <c r="AD357" s="27"/>
      <c r="AE357" s="27"/>
      <c r="AF357" s="27"/>
      <c r="AG357" s="27"/>
      <c r="AH357" s="43"/>
      <c r="AI357" s="43"/>
      <c r="AJ357" s="27"/>
      <c r="AK357" s="27"/>
    </row>
    <row r="358" spans="1:37" ht="15.75" customHeight="1" x14ac:dyDescent="0.25">
      <c r="A358" s="27"/>
      <c r="B358" s="28"/>
      <c r="C358" s="27"/>
      <c r="D358" s="27"/>
      <c r="E358" s="27"/>
      <c r="F358" s="43"/>
      <c r="G358" s="27"/>
      <c r="H358" s="27"/>
      <c r="I358" s="43"/>
      <c r="J358" s="27"/>
      <c r="K358" s="27"/>
      <c r="L358" s="43"/>
      <c r="M358" s="43"/>
      <c r="N358" s="27"/>
      <c r="O358" s="27"/>
      <c r="P358" s="27"/>
      <c r="Q358" s="27"/>
      <c r="R358" s="27"/>
      <c r="S358" s="27"/>
      <c r="T358" s="27"/>
      <c r="U358" s="27"/>
      <c r="V358" s="27"/>
      <c r="W358" s="43"/>
      <c r="X358" s="27"/>
      <c r="Y358" s="27"/>
      <c r="Z358" s="27"/>
      <c r="AA358" s="27"/>
      <c r="AB358" s="27"/>
      <c r="AC358" s="43"/>
      <c r="AD358" s="27"/>
      <c r="AE358" s="27"/>
      <c r="AF358" s="27"/>
      <c r="AG358" s="27"/>
      <c r="AH358" s="43"/>
      <c r="AI358" s="43"/>
      <c r="AJ358" s="27"/>
      <c r="AK358" s="27"/>
    </row>
    <row r="359" spans="1:37" ht="15.75" customHeight="1" x14ac:dyDescent="0.25">
      <c r="A359" s="27"/>
      <c r="B359" s="28"/>
      <c r="C359" s="27"/>
      <c r="D359" s="27"/>
      <c r="E359" s="27"/>
      <c r="F359" s="43"/>
      <c r="G359" s="27"/>
      <c r="H359" s="27"/>
      <c r="I359" s="43"/>
      <c r="J359" s="27"/>
      <c r="K359" s="27"/>
      <c r="L359" s="43"/>
      <c r="M359" s="43"/>
      <c r="N359" s="27"/>
      <c r="O359" s="27"/>
      <c r="P359" s="27"/>
      <c r="Q359" s="27"/>
      <c r="R359" s="27"/>
      <c r="S359" s="27"/>
      <c r="T359" s="27"/>
      <c r="U359" s="27"/>
      <c r="V359" s="27"/>
      <c r="W359" s="43"/>
      <c r="X359" s="27"/>
      <c r="Y359" s="27"/>
      <c r="Z359" s="27"/>
      <c r="AA359" s="27"/>
      <c r="AB359" s="27"/>
      <c r="AC359" s="43"/>
      <c r="AD359" s="27"/>
      <c r="AE359" s="27"/>
      <c r="AF359" s="27"/>
      <c r="AG359" s="27"/>
      <c r="AH359" s="43"/>
      <c r="AI359" s="43"/>
      <c r="AJ359" s="27"/>
      <c r="AK359" s="27"/>
    </row>
    <row r="360" spans="1:37" ht="15.75" customHeight="1" x14ac:dyDescent="0.25">
      <c r="A360" s="27"/>
      <c r="B360" s="28"/>
      <c r="C360" s="27"/>
      <c r="D360" s="27"/>
      <c r="E360" s="27"/>
      <c r="F360" s="43"/>
      <c r="G360" s="27"/>
      <c r="H360" s="27"/>
      <c r="I360" s="43"/>
      <c r="J360" s="27"/>
      <c r="K360" s="27"/>
      <c r="L360" s="43"/>
      <c r="M360" s="43"/>
      <c r="N360" s="27"/>
      <c r="O360" s="27"/>
      <c r="P360" s="27"/>
      <c r="Q360" s="27"/>
      <c r="R360" s="27"/>
      <c r="S360" s="27"/>
      <c r="T360" s="27"/>
      <c r="U360" s="27"/>
      <c r="V360" s="27"/>
      <c r="W360" s="43"/>
      <c r="X360" s="27"/>
      <c r="Y360" s="27"/>
      <c r="Z360" s="27"/>
      <c r="AA360" s="27"/>
      <c r="AB360" s="27"/>
      <c r="AC360" s="43"/>
      <c r="AD360" s="27"/>
      <c r="AE360" s="27"/>
      <c r="AF360" s="27"/>
      <c r="AG360" s="27"/>
      <c r="AH360" s="43"/>
      <c r="AI360" s="43"/>
      <c r="AJ360" s="27"/>
      <c r="AK360" s="27"/>
    </row>
    <row r="361" spans="1:37" ht="15.75" customHeight="1" x14ac:dyDescent="0.25">
      <c r="A361" s="27"/>
      <c r="B361" s="28"/>
      <c r="C361" s="27"/>
      <c r="D361" s="27"/>
      <c r="E361" s="27"/>
      <c r="F361" s="43"/>
      <c r="G361" s="27"/>
      <c r="H361" s="27"/>
      <c r="I361" s="43"/>
      <c r="J361" s="27"/>
      <c r="K361" s="27"/>
      <c r="L361" s="43"/>
      <c r="M361" s="43"/>
      <c r="N361" s="27"/>
      <c r="O361" s="27"/>
      <c r="P361" s="27"/>
      <c r="Q361" s="27"/>
      <c r="R361" s="27"/>
      <c r="S361" s="27"/>
      <c r="T361" s="27"/>
      <c r="U361" s="27"/>
      <c r="V361" s="27"/>
      <c r="W361" s="43"/>
      <c r="X361" s="27"/>
      <c r="Y361" s="27"/>
      <c r="Z361" s="27"/>
      <c r="AA361" s="27"/>
      <c r="AB361" s="27"/>
      <c r="AC361" s="43"/>
      <c r="AD361" s="27"/>
      <c r="AE361" s="27"/>
      <c r="AF361" s="27"/>
      <c r="AG361" s="27"/>
      <c r="AH361" s="43"/>
      <c r="AI361" s="43"/>
      <c r="AJ361" s="27"/>
      <c r="AK361" s="27"/>
    </row>
    <row r="362" spans="1:37" ht="15.75" customHeight="1" x14ac:dyDescent="0.25">
      <c r="A362" s="27"/>
      <c r="B362" s="28"/>
      <c r="C362" s="27"/>
      <c r="D362" s="27"/>
      <c r="E362" s="27"/>
      <c r="F362" s="43"/>
      <c r="G362" s="27"/>
      <c r="H362" s="27"/>
      <c r="I362" s="43"/>
      <c r="J362" s="27"/>
      <c r="K362" s="27"/>
      <c r="L362" s="43"/>
      <c r="M362" s="43"/>
      <c r="N362" s="27"/>
      <c r="O362" s="27"/>
      <c r="P362" s="27"/>
      <c r="Q362" s="27"/>
      <c r="R362" s="27"/>
      <c r="S362" s="27"/>
      <c r="T362" s="27"/>
      <c r="U362" s="27"/>
      <c r="V362" s="27"/>
      <c r="W362" s="43"/>
      <c r="X362" s="27"/>
      <c r="Y362" s="27"/>
      <c r="Z362" s="27"/>
      <c r="AA362" s="27"/>
      <c r="AB362" s="27"/>
      <c r="AC362" s="43"/>
      <c r="AD362" s="27"/>
      <c r="AE362" s="27"/>
      <c r="AF362" s="27"/>
      <c r="AG362" s="27"/>
      <c r="AH362" s="43"/>
      <c r="AI362" s="43"/>
      <c r="AJ362" s="27"/>
      <c r="AK362" s="27"/>
    </row>
    <row r="363" spans="1:37" ht="15.75" customHeight="1" x14ac:dyDescent="0.25">
      <c r="A363" s="27"/>
      <c r="B363" s="28"/>
      <c r="C363" s="27"/>
      <c r="D363" s="27"/>
      <c r="E363" s="27"/>
      <c r="F363" s="43"/>
      <c r="G363" s="27"/>
      <c r="H363" s="27"/>
      <c r="I363" s="43"/>
      <c r="J363" s="27"/>
      <c r="K363" s="27"/>
      <c r="L363" s="43"/>
      <c r="M363" s="43"/>
      <c r="N363" s="27"/>
      <c r="O363" s="27"/>
      <c r="P363" s="27"/>
      <c r="Q363" s="27"/>
      <c r="R363" s="27"/>
      <c r="S363" s="27"/>
      <c r="T363" s="27"/>
      <c r="U363" s="27"/>
      <c r="V363" s="27"/>
      <c r="W363" s="43"/>
      <c r="X363" s="27"/>
      <c r="Y363" s="27"/>
      <c r="Z363" s="27"/>
      <c r="AA363" s="27"/>
      <c r="AB363" s="27"/>
      <c r="AC363" s="43"/>
      <c r="AD363" s="27"/>
      <c r="AE363" s="27"/>
      <c r="AF363" s="27"/>
      <c r="AG363" s="27"/>
      <c r="AH363" s="43"/>
      <c r="AI363" s="43"/>
      <c r="AJ363" s="27"/>
      <c r="AK363" s="27"/>
    </row>
    <row r="364" spans="1:37" ht="15.75" customHeight="1" x14ac:dyDescent="0.25">
      <c r="A364" s="27"/>
      <c r="B364" s="28"/>
      <c r="C364" s="27"/>
      <c r="D364" s="27"/>
      <c r="E364" s="27"/>
      <c r="F364" s="43"/>
      <c r="G364" s="27"/>
      <c r="H364" s="27"/>
      <c r="I364" s="43"/>
      <c r="J364" s="27"/>
      <c r="K364" s="27"/>
      <c r="L364" s="43"/>
      <c r="M364" s="43"/>
      <c r="N364" s="27"/>
      <c r="O364" s="27"/>
      <c r="P364" s="27"/>
      <c r="Q364" s="27"/>
      <c r="R364" s="27"/>
      <c r="S364" s="27"/>
      <c r="T364" s="27"/>
      <c r="U364" s="27"/>
      <c r="V364" s="27"/>
      <c r="W364" s="43"/>
      <c r="X364" s="27"/>
      <c r="Y364" s="27"/>
      <c r="Z364" s="27"/>
      <c r="AA364" s="27"/>
      <c r="AB364" s="27"/>
      <c r="AC364" s="43"/>
      <c r="AD364" s="27"/>
      <c r="AE364" s="27"/>
      <c r="AF364" s="27"/>
      <c r="AG364" s="27"/>
      <c r="AH364" s="43"/>
      <c r="AI364" s="43"/>
      <c r="AJ364" s="27"/>
      <c r="AK364" s="27"/>
    </row>
    <row r="365" spans="1:37" ht="15.75" customHeight="1" x14ac:dyDescent="0.25">
      <c r="A365" s="27"/>
      <c r="B365" s="28"/>
      <c r="C365" s="27"/>
      <c r="D365" s="27"/>
      <c r="E365" s="27"/>
      <c r="F365" s="43"/>
      <c r="G365" s="27"/>
      <c r="H365" s="27"/>
      <c r="I365" s="43"/>
      <c r="J365" s="27"/>
      <c r="K365" s="27"/>
      <c r="L365" s="43"/>
      <c r="M365" s="43"/>
      <c r="N365" s="27"/>
      <c r="O365" s="27"/>
      <c r="P365" s="27"/>
      <c r="Q365" s="27"/>
      <c r="R365" s="27"/>
      <c r="S365" s="27"/>
      <c r="T365" s="27"/>
      <c r="U365" s="27"/>
      <c r="V365" s="27"/>
      <c r="W365" s="43"/>
      <c r="X365" s="27"/>
      <c r="Y365" s="27"/>
      <c r="Z365" s="27"/>
      <c r="AA365" s="27"/>
      <c r="AB365" s="27"/>
      <c r="AC365" s="43"/>
      <c r="AD365" s="27"/>
      <c r="AE365" s="27"/>
      <c r="AF365" s="27"/>
      <c r="AG365" s="27"/>
      <c r="AH365" s="43"/>
      <c r="AI365" s="43"/>
      <c r="AJ365" s="27"/>
      <c r="AK365" s="27"/>
    </row>
    <row r="366" spans="1:37" ht="15.75" customHeight="1" x14ac:dyDescent="0.25">
      <c r="A366" s="27"/>
      <c r="B366" s="28"/>
      <c r="C366" s="27"/>
      <c r="D366" s="27"/>
      <c r="E366" s="27"/>
      <c r="F366" s="43"/>
      <c r="G366" s="27"/>
      <c r="H366" s="27"/>
      <c r="I366" s="43"/>
      <c r="J366" s="27"/>
      <c r="K366" s="27"/>
      <c r="L366" s="43"/>
      <c r="M366" s="43"/>
      <c r="N366" s="27"/>
      <c r="O366" s="27"/>
      <c r="P366" s="27"/>
      <c r="Q366" s="27"/>
      <c r="R366" s="27"/>
      <c r="S366" s="27"/>
      <c r="T366" s="27"/>
      <c r="U366" s="27"/>
      <c r="V366" s="27"/>
      <c r="W366" s="43"/>
      <c r="X366" s="27"/>
      <c r="Y366" s="27"/>
      <c r="Z366" s="27"/>
      <c r="AA366" s="27"/>
      <c r="AB366" s="27"/>
      <c r="AC366" s="43"/>
      <c r="AD366" s="27"/>
      <c r="AE366" s="27"/>
      <c r="AF366" s="27"/>
      <c r="AG366" s="27"/>
      <c r="AH366" s="43"/>
      <c r="AI366" s="43"/>
      <c r="AJ366" s="27"/>
      <c r="AK366" s="27"/>
    </row>
    <row r="367" spans="1:37" ht="15.75" customHeight="1" x14ac:dyDescent="0.25">
      <c r="A367" s="27"/>
      <c r="B367" s="28"/>
      <c r="C367" s="27"/>
      <c r="D367" s="27"/>
      <c r="E367" s="27"/>
      <c r="F367" s="43"/>
      <c r="G367" s="27"/>
      <c r="H367" s="27"/>
      <c r="I367" s="43"/>
      <c r="J367" s="27"/>
      <c r="K367" s="27"/>
      <c r="L367" s="43"/>
      <c r="M367" s="43"/>
      <c r="N367" s="27"/>
      <c r="O367" s="27"/>
      <c r="P367" s="27"/>
      <c r="Q367" s="27"/>
      <c r="R367" s="27"/>
      <c r="S367" s="27"/>
      <c r="T367" s="27"/>
      <c r="U367" s="27"/>
      <c r="V367" s="27"/>
      <c r="W367" s="43"/>
      <c r="X367" s="27"/>
      <c r="Y367" s="27"/>
      <c r="Z367" s="27"/>
      <c r="AA367" s="27"/>
      <c r="AB367" s="27"/>
      <c r="AC367" s="43"/>
      <c r="AD367" s="27"/>
      <c r="AE367" s="27"/>
      <c r="AF367" s="27"/>
      <c r="AG367" s="27"/>
      <c r="AH367" s="43"/>
      <c r="AI367" s="43"/>
      <c r="AJ367" s="27"/>
      <c r="AK367" s="27"/>
    </row>
    <row r="368" spans="1:37" ht="15.75" customHeight="1" x14ac:dyDescent="0.25">
      <c r="A368" s="27"/>
      <c r="B368" s="28"/>
      <c r="C368" s="27"/>
      <c r="D368" s="27"/>
      <c r="E368" s="27"/>
      <c r="F368" s="43"/>
      <c r="G368" s="27"/>
      <c r="H368" s="27"/>
      <c r="I368" s="43"/>
      <c r="J368" s="27"/>
      <c r="K368" s="27"/>
      <c r="L368" s="43"/>
      <c r="M368" s="43"/>
      <c r="N368" s="27"/>
      <c r="O368" s="27"/>
      <c r="P368" s="27"/>
      <c r="Q368" s="27"/>
      <c r="R368" s="27"/>
      <c r="S368" s="27"/>
      <c r="T368" s="27"/>
      <c r="U368" s="27"/>
      <c r="V368" s="27"/>
      <c r="W368" s="43"/>
      <c r="X368" s="27"/>
      <c r="Y368" s="27"/>
      <c r="Z368" s="27"/>
      <c r="AA368" s="27"/>
      <c r="AB368" s="27"/>
      <c r="AC368" s="43"/>
      <c r="AD368" s="27"/>
      <c r="AE368" s="27"/>
      <c r="AF368" s="27"/>
      <c r="AG368" s="27"/>
      <c r="AH368" s="43"/>
      <c r="AI368" s="43"/>
      <c r="AJ368" s="27"/>
      <c r="AK368" s="27"/>
    </row>
    <row r="369" spans="1:37" ht="15.75" customHeight="1" x14ac:dyDescent="0.25">
      <c r="A369" s="27"/>
      <c r="B369" s="28"/>
      <c r="C369" s="27"/>
      <c r="D369" s="27"/>
      <c r="E369" s="27"/>
      <c r="F369" s="43"/>
      <c r="G369" s="27"/>
      <c r="H369" s="27"/>
      <c r="I369" s="43"/>
      <c r="J369" s="27"/>
      <c r="K369" s="27"/>
      <c r="L369" s="43"/>
      <c r="M369" s="43"/>
      <c r="N369" s="27"/>
      <c r="O369" s="27"/>
      <c r="P369" s="27"/>
      <c r="Q369" s="27"/>
      <c r="R369" s="27"/>
      <c r="S369" s="27"/>
      <c r="T369" s="27"/>
      <c r="U369" s="27"/>
      <c r="V369" s="27"/>
      <c r="W369" s="43"/>
      <c r="X369" s="27"/>
      <c r="Y369" s="27"/>
      <c r="Z369" s="27"/>
      <c r="AA369" s="27"/>
      <c r="AB369" s="27"/>
      <c r="AC369" s="43"/>
      <c r="AD369" s="27"/>
      <c r="AE369" s="27"/>
      <c r="AF369" s="27"/>
      <c r="AG369" s="27"/>
      <c r="AH369" s="43"/>
      <c r="AI369" s="43"/>
      <c r="AJ369" s="27"/>
      <c r="AK369" s="27"/>
    </row>
    <row r="370" spans="1:37" ht="15.75" customHeight="1" x14ac:dyDescent="0.25">
      <c r="A370" s="27"/>
      <c r="B370" s="28"/>
      <c r="C370" s="27"/>
      <c r="D370" s="27"/>
      <c r="E370" s="27"/>
      <c r="F370" s="43"/>
      <c r="G370" s="27"/>
      <c r="H370" s="27"/>
      <c r="I370" s="43"/>
      <c r="J370" s="27"/>
      <c r="K370" s="27"/>
      <c r="L370" s="43"/>
      <c r="M370" s="43"/>
      <c r="N370" s="27"/>
      <c r="O370" s="27"/>
      <c r="P370" s="27"/>
      <c r="Q370" s="27"/>
      <c r="R370" s="27"/>
      <c r="S370" s="27"/>
      <c r="T370" s="27"/>
      <c r="U370" s="27"/>
      <c r="V370" s="27"/>
      <c r="W370" s="43"/>
      <c r="X370" s="27"/>
      <c r="Y370" s="27"/>
      <c r="Z370" s="27"/>
      <c r="AA370" s="27"/>
      <c r="AB370" s="27"/>
      <c r="AC370" s="43"/>
      <c r="AD370" s="27"/>
      <c r="AE370" s="27"/>
      <c r="AF370" s="27"/>
      <c r="AG370" s="27"/>
      <c r="AH370" s="43"/>
      <c r="AI370" s="43"/>
      <c r="AJ370" s="27"/>
      <c r="AK370" s="27"/>
    </row>
    <row r="371" spans="1:37" ht="15.75" customHeight="1" x14ac:dyDescent="0.25">
      <c r="A371" s="27"/>
      <c r="B371" s="28"/>
      <c r="C371" s="27"/>
      <c r="D371" s="27"/>
      <c r="E371" s="27"/>
      <c r="F371" s="43"/>
      <c r="G371" s="27"/>
      <c r="H371" s="27"/>
      <c r="I371" s="43"/>
      <c r="J371" s="27"/>
      <c r="K371" s="27"/>
      <c r="L371" s="43"/>
      <c r="M371" s="43"/>
      <c r="N371" s="27"/>
      <c r="O371" s="27"/>
      <c r="P371" s="27"/>
      <c r="Q371" s="27"/>
      <c r="R371" s="27"/>
      <c r="S371" s="27"/>
      <c r="T371" s="27"/>
      <c r="U371" s="27"/>
      <c r="V371" s="27"/>
      <c r="W371" s="43"/>
      <c r="X371" s="27"/>
      <c r="Y371" s="27"/>
      <c r="Z371" s="27"/>
      <c r="AA371" s="27"/>
      <c r="AB371" s="27"/>
      <c r="AC371" s="43"/>
      <c r="AD371" s="27"/>
      <c r="AE371" s="27"/>
      <c r="AF371" s="27"/>
      <c r="AG371" s="27"/>
      <c r="AH371" s="43"/>
      <c r="AI371" s="43"/>
      <c r="AJ371" s="27"/>
      <c r="AK371" s="27"/>
    </row>
    <row r="372" spans="1:37" ht="15.75" customHeight="1" x14ac:dyDescent="0.25">
      <c r="A372" s="27"/>
      <c r="B372" s="28"/>
      <c r="C372" s="27"/>
      <c r="D372" s="27"/>
      <c r="E372" s="27"/>
      <c r="F372" s="43"/>
      <c r="G372" s="27"/>
      <c r="H372" s="27"/>
      <c r="I372" s="43"/>
      <c r="J372" s="27"/>
      <c r="K372" s="27"/>
      <c r="L372" s="43"/>
      <c r="M372" s="43"/>
      <c r="N372" s="27"/>
      <c r="O372" s="27"/>
      <c r="P372" s="27"/>
      <c r="Q372" s="27"/>
      <c r="R372" s="27"/>
      <c r="S372" s="27"/>
      <c r="T372" s="27"/>
      <c r="U372" s="27"/>
      <c r="V372" s="27"/>
      <c r="W372" s="43"/>
      <c r="X372" s="27"/>
      <c r="Y372" s="27"/>
      <c r="Z372" s="27"/>
      <c r="AA372" s="27"/>
      <c r="AB372" s="27"/>
      <c r="AC372" s="43"/>
      <c r="AD372" s="27"/>
      <c r="AE372" s="27"/>
      <c r="AF372" s="27"/>
      <c r="AG372" s="27"/>
      <c r="AH372" s="43"/>
      <c r="AI372" s="43"/>
      <c r="AJ372" s="27"/>
      <c r="AK372" s="27"/>
    </row>
    <row r="373" spans="1:37" ht="15.75" customHeight="1" x14ac:dyDescent="0.25">
      <c r="A373" s="27"/>
      <c r="B373" s="28"/>
      <c r="C373" s="27"/>
      <c r="D373" s="27"/>
      <c r="E373" s="27"/>
      <c r="F373" s="43"/>
      <c r="G373" s="27"/>
      <c r="H373" s="27"/>
      <c r="I373" s="43"/>
      <c r="J373" s="27"/>
      <c r="K373" s="27"/>
      <c r="L373" s="43"/>
      <c r="M373" s="43"/>
      <c r="N373" s="27"/>
      <c r="O373" s="27"/>
      <c r="P373" s="27"/>
      <c r="Q373" s="27"/>
      <c r="R373" s="27"/>
      <c r="S373" s="27"/>
      <c r="T373" s="27"/>
      <c r="U373" s="27"/>
      <c r="V373" s="27"/>
      <c r="W373" s="43"/>
      <c r="X373" s="27"/>
      <c r="Y373" s="27"/>
      <c r="Z373" s="27"/>
      <c r="AA373" s="27"/>
      <c r="AB373" s="27"/>
      <c r="AC373" s="43"/>
      <c r="AD373" s="27"/>
      <c r="AE373" s="27"/>
      <c r="AF373" s="27"/>
      <c r="AG373" s="27"/>
      <c r="AH373" s="43"/>
      <c r="AI373" s="43"/>
      <c r="AJ373" s="27"/>
      <c r="AK373" s="27"/>
    </row>
    <row r="374" spans="1:37" ht="15.75" customHeight="1" x14ac:dyDescent="0.25">
      <c r="A374" s="27"/>
      <c r="B374" s="28"/>
      <c r="C374" s="27"/>
      <c r="D374" s="27"/>
      <c r="E374" s="27"/>
      <c r="F374" s="43"/>
      <c r="G374" s="27"/>
      <c r="H374" s="27"/>
      <c r="I374" s="43"/>
      <c r="J374" s="27"/>
      <c r="K374" s="27"/>
      <c r="L374" s="43"/>
      <c r="M374" s="43"/>
      <c r="N374" s="27"/>
      <c r="O374" s="27"/>
      <c r="P374" s="27"/>
      <c r="Q374" s="27"/>
      <c r="R374" s="27"/>
      <c r="S374" s="27"/>
      <c r="T374" s="27"/>
      <c r="U374" s="27"/>
      <c r="V374" s="27"/>
      <c r="W374" s="43"/>
      <c r="X374" s="27"/>
      <c r="Y374" s="27"/>
      <c r="Z374" s="27"/>
      <c r="AA374" s="27"/>
      <c r="AB374" s="27"/>
      <c r="AC374" s="43"/>
      <c r="AD374" s="27"/>
      <c r="AE374" s="27"/>
      <c r="AF374" s="27"/>
      <c r="AG374" s="27"/>
      <c r="AH374" s="43"/>
      <c r="AI374" s="43"/>
      <c r="AJ374" s="27"/>
      <c r="AK374" s="27"/>
    </row>
    <row r="375" spans="1:37" ht="15.75" customHeight="1" x14ac:dyDescent="0.25">
      <c r="A375" s="27"/>
      <c r="B375" s="28"/>
      <c r="C375" s="27"/>
      <c r="D375" s="27"/>
      <c r="E375" s="27"/>
      <c r="F375" s="43"/>
      <c r="G375" s="27"/>
      <c r="H375" s="27"/>
      <c r="I375" s="43"/>
      <c r="J375" s="27"/>
      <c r="K375" s="27"/>
      <c r="L375" s="43"/>
      <c r="M375" s="43"/>
      <c r="N375" s="27"/>
      <c r="O375" s="27"/>
      <c r="P375" s="27"/>
      <c r="Q375" s="27"/>
      <c r="R375" s="27"/>
      <c r="S375" s="27"/>
      <c r="T375" s="27"/>
      <c r="U375" s="27"/>
      <c r="V375" s="27"/>
      <c r="W375" s="43"/>
      <c r="X375" s="27"/>
      <c r="Y375" s="27"/>
      <c r="Z375" s="27"/>
      <c r="AA375" s="27"/>
      <c r="AB375" s="27"/>
      <c r="AC375" s="43"/>
      <c r="AD375" s="27"/>
      <c r="AE375" s="27"/>
      <c r="AF375" s="27"/>
      <c r="AG375" s="27"/>
      <c r="AH375" s="43"/>
      <c r="AI375" s="43"/>
      <c r="AJ375" s="27"/>
      <c r="AK375" s="27"/>
    </row>
    <row r="376" spans="1:37" ht="15.75" customHeight="1" x14ac:dyDescent="0.25">
      <c r="A376" s="27"/>
      <c r="B376" s="28"/>
      <c r="C376" s="27"/>
      <c r="D376" s="27"/>
      <c r="E376" s="27"/>
      <c r="F376" s="43"/>
      <c r="G376" s="27"/>
      <c r="H376" s="27"/>
      <c r="I376" s="43"/>
      <c r="J376" s="27"/>
      <c r="K376" s="27"/>
      <c r="L376" s="43"/>
      <c r="M376" s="43"/>
      <c r="N376" s="27"/>
      <c r="O376" s="27"/>
      <c r="P376" s="27"/>
      <c r="Q376" s="27"/>
      <c r="R376" s="27"/>
      <c r="S376" s="27"/>
      <c r="T376" s="27"/>
      <c r="U376" s="27"/>
      <c r="V376" s="27"/>
      <c r="W376" s="43"/>
      <c r="X376" s="27"/>
      <c r="Y376" s="27"/>
      <c r="Z376" s="27"/>
      <c r="AA376" s="27"/>
      <c r="AB376" s="27"/>
      <c r="AC376" s="43"/>
      <c r="AD376" s="27"/>
      <c r="AE376" s="27"/>
      <c r="AF376" s="27"/>
      <c r="AG376" s="27"/>
      <c r="AH376" s="43"/>
      <c r="AI376" s="43"/>
      <c r="AJ376" s="27"/>
      <c r="AK376" s="27"/>
    </row>
    <row r="377" spans="1:37" ht="15.75" customHeight="1" x14ac:dyDescent="0.25">
      <c r="A377" s="27"/>
      <c r="B377" s="28"/>
      <c r="C377" s="27"/>
      <c r="D377" s="27"/>
      <c r="E377" s="27"/>
      <c r="F377" s="43"/>
      <c r="G377" s="27"/>
      <c r="H377" s="27"/>
      <c r="I377" s="43"/>
      <c r="J377" s="27"/>
      <c r="K377" s="27"/>
      <c r="L377" s="43"/>
      <c r="M377" s="43"/>
      <c r="N377" s="27"/>
      <c r="O377" s="27"/>
      <c r="P377" s="27"/>
      <c r="Q377" s="27"/>
      <c r="R377" s="27"/>
      <c r="S377" s="27"/>
      <c r="T377" s="27"/>
      <c r="U377" s="27"/>
      <c r="V377" s="27"/>
      <c r="W377" s="43"/>
      <c r="X377" s="27"/>
      <c r="Y377" s="27"/>
      <c r="Z377" s="27"/>
      <c r="AA377" s="27"/>
      <c r="AB377" s="27"/>
      <c r="AC377" s="43"/>
      <c r="AD377" s="27"/>
      <c r="AE377" s="27"/>
      <c r="AF377" s="27"/>
      <c r="AG377" s="27"/>
      <c r="AH377" s="43"/>
      <c r="AI377" s="43"/>
      <c r="AJ377" s="27"/>
      <c r="AK377" s="27"/>
    </row>
    <row r="378" spans="1:37" ht="15.75" customHeight="1" x14ac:dyDescent="0.25">
      <c r="A378" s="27"/>
      <c r="B378" s="28"/>
      <c r="C378" s="27"/>
      <c r="D378" s="27"/>
      <c r="E378" s="27"/>
      <c r="F378" s="43"/>
      <c r="G378" s="27"/>
      <c r="H378" s="27"/>
      <c r="I378" s="43"/>
      <c r="J378" s="27"/>
      <c r="K378" s="27"/>
      <c r="L378" s="43"/>
      <c r="M378" s="43"/>
      <c r="N378" s="27"/>
      <c r="O378" s="27"/>
      <c r="P378" s="27"/>
      <c r="Q378" s="27"/>
      <c r="R378" s="27"/>
      <c r="S378" s="27"/>
      <c r="T378" s="27"/>
      <c r="U378" s="27"/>
      <c r="V378" s="27"/>
      <c r="W378" s="43"/>
      <c r="X378" s="27"/>
      <c r="Y378" s="27"/>
      <c r="Z378" s="27"/>
      <c r="AA378" s="27"/>
      <c r="AB378" s="27"/>
      <c r="AC378" s="43"/>
      <c r="AD378" s="27"/>
      <c r="AE378" s="27"/>
      <c r="AF378" s="27"/>
      <c r="AG378" s="27"/>
      <c r="AH378" s="43"/>
      <c r="AI378" s="43"/>
      <c r="AJ378" s="27"/>
      <c r="AK378" s="27"/>
    </row>
    <row r="379" spans="1:37" ht="15.75" customHeight="1" x14ac:dyDescent="0.25">
      <c r="A379" s="27"/>
      <c r="B379" s="28"/>
      <c r="C379" s="27"/>
      <c r="D379" s="27"/>
      <c r="E379" s="27"/>
      <c r="F379" s="43"/>
      <c r="G379" s="27"/>
      <c r="H379" s="27"/>
      <c r="I379" s="43"/>
      <c r="J379" s="27"/>
      <c r="K379" s="27"/>
      <c r="L379" s="43"/>
      <c r="M379" s="43"/>
      <c r="N379" s="27"/>
      <c r="O379" s="27"/>
      <c r="P379" s="27"/>
      <c r="Q379" s="27"/>
      <c r="R379" s="27"/>
      <c r="S379" s="27"/>
      <c r="T379" s="27"/>
      <c r="U379" s="27"/>
      <c r="V379" s="27"/>
      <c r="W379" s="43"/>
      <c r="X379" s="27"/>
      <c r="Y379" s="27"/>
      <c r="Z379" s="27"/>
      <c r="AA379" s="27"/>
      <c r="AB379" s="27"/>
      <c r="AC379" s="43"/>
      <c r="AD379" s="27"/>
      <c r="AE379" s="27"/>
      <c r="AF379" s="27"/>
      <c r="AG379" s="27"/>
      <c r="AH379" s="43"/>
      <c r="AI379" s="43"/>
      <c r="AJ379" s="27"/>
      <c r="AK379" s="27"/>
    </row>
    <row r="380" spans="1:37" ht="15.75" customHeight="1" x14ac:dyDescent="0.25">
      <c r="A380" s="27"/>
      <c r="B380" s="28"/>
      <c r="C380" s="27"/>
      <c r="D380" s="27"/>
      <c r="E380" s="27"/>
      <c r="F380" s="43"/>
      <c r="G380" s="27"/>
      <c r="H380" s="27"/>
      <c r="I380" s="43"/>
      <c r="J380" s="27"/>
      <c r="K380" s="27"/>
      <c r="L380" s="43"/>
      <c r="M380" s="43"/>
      <c r="N380" s="27"/>
      <c r="O380" s="27"/>
      <c r="P380" s="27"/>
      <c r="Q380" s="27"/>
      <c r="R380" s="27"/>
      <c r="S380" s="27"/>
      <c r="T380" s="27"/>
      <c r="U380" s="27"/>
      <c r="V380" s="27"/>
      <c r="W380" s="43"/>
      <c r="X380" s="27"/>
      <c r="Y380" s="27"/>
      <c r="Z380" s="27"/>
      <c r="AA380" s="27"/>
      <c r="AB380" s="27"/>
      <c r="AC380" s="43"/>
      <c r="AD380" s="27"/>
      <c r="AE380" s="27"/>
      <c r="AF380" s="27"/>
      <c r="AG380" s="27"/>
      <c r="AH380" s="43"/>
      <c r="AI380" s="43"/>
      <c r="AJ380" s="27"/>
      <c r="AK380" s="27"/>
    </row>
    <row r="381" spans="1:37" ht="15.75" customHeight="1" x14ac:dyDescent="0.25">
      <c r="A381" s="27"/>
      <c r="B381" s="28"/>
      <c r="C381" s="27"/>
      <c r="D381" s="27"/>
      <c r="E381" s="27"/>
      <c r="F381" s="43"/>
      <c r="G381" s="27"/>
      <c r="H381" s="27"/>
      <c r="I381" s="43"/>
      <c r="J381" s="27"/>
      <c r="K381" s="27"/>
      <c r="L381" s="43"/>
      <c r="M381" s="43"/>
      <c r="N381" s="27"/>
      <c r="O381" s="27"/>
      <c r="P381" s="27"/>
      <c r="Q381" s="27"/>
      <c r="R381" s="27"/>
      <c r="S381" s="27"/>
      <c r="T381" s="27"/>
      <c r="U381" s="27"/>
      <c r="V381" s="27"/>
      <c r="W381" s="43"/>
      <c r="X381" s="27"/>
      <c r="Y381" s="27"/>
      <c r="Z381" s="27"/>
      <c r="AA381" s="27"/>
      <c r="AB381" s="27"/>
      <c r="AC381" s="43"/>
      <c r="AD381" s="27"/>
      <c r="AE381" s="27"/>
      <c r="AF381" s="27"/>
      <c r="AG381" s="27"/>
      <c r="AH381" s="43"/>
      <c r="AI381" s="43"/>
      <c r="AJ381" s="27"/>
      <c r="AK381" s="27"/>
    </row>
    <row r="382" spans="1:37" ht="15.75" customHeight="1" x14ac:dyDescent="0.25">
      <c r="A382" s="27"/>
      <c r="B382" s="28"/>
      <c r="C382" s="27"/>
      <c r="D382" s="27"/>
      <c r="E382" s="27"/>
      <c r="F382" s="43"/>
      <c r="G382" s="27"/>
      <c r="H382" s="27"/>
      <c r="I382" s="43"/>
      <c r="J382" s="27"/>
      <c r="K382" s="27"/>
      <c r="L382" s="43"/>
      <c r="M382" s="43"/>
      <c r="N382" s="27"/>
      <c r="O382" s="27"/>
      <c r="P382" s="27"/>
      <c r="Q382" s="27"/>
      <c r="R382" s="27"/>
      <c r="S382" s="27"/>
      <c r="T382" s="27"/>
      <c r="U382" s="27"/>
      <c r="V382" s="27"/>
      <c r="W382" s="43"/>
      <c r="X382" s="27"/>
      <c r="Y382" s="27"/>
      <c r="Z382" s="27"/>
      <c r="AA382" s="27"/>
      <c r="AB382" s="27"/>
      <c r="AC382" s="43"/>
      <c r="AD382" s="27"/>
      <c r="AE382" s="27"/>
      <c r="AF382" s="27"/>
      <c r="AG382" s="27"/>
      <c r="AH382" s="43"/>
      <c r="AI382" s="43"/>
      <c r="AJ382" s="27"/>
      <c r="AK382" s="27"/>
    </row>
    <row r="383" spans="1:37" ht="15.75" customHeight="1" x14ac:dyDescent="0.25">
      <c r="A383" s="27"/>
      <c r="B383" s="28"/>
      <c r="C383" s="27"/>
      <c r="D383" s="27"/>
      <c r="E383" s="27"/>
      <c r="F383" s="43"/>
      <c r="G383" s="27"/>
      <c r="H383" s="27"/>
      <c r="I383" s="43"/>
      <c r="J383" s="27"/>
      <c r="K383" s="27"/>
      <c r="L383" s="43"/>
      <c r="M383" s="43"/>
      <c r="N383" s="27"/>
      <c r="O383" s="27"/>
      <c r="P383" s="27"/>
      <c r="Q383" s="27"/>
      <c r="R383" s="27"/>
      <c r="S383" s="27"/>
      <c r="T383" s="27"/>
      <c r="U383" s="27"/>
      <c r="V383" s="27"/>
      <c r="W383" s="43"/>
      <c r="X383" s="27"/>
      <c r="Y383" s="27"/>
      <c r="Z383" s="27"/>
      <c r="AA383" s="27"/>
      <c r="AB383" s="27"/>
      <c r="AC383" s="43"/>
      <c r="AD383" s="27"/>
      <c r="AE383" s="27"/>
      <c r="AF383" s="27"/>
      <c r="AG383" s="27"/>
      <c r="AH383" s="43"/>
      <c r="AI383" s="43"/>
      <c r="AJ383" s="27"/>
      <c r="AK383" s="27"/>
    </row>
    <row r="384" spans="1:37" ht="15.75" customHeight="1" x14ac:dyDescent="0.25">
      <c r="A384" s="27"/>
      <c r="B384" s="28"/>
      <c r="C384" s="27"/>
      <c r="D384" s="27"/>
      <c r="E384" s="27"/>
      <c r="F384" s="43"/>
      <c r="G384" s="27"/>
      <c r="H384" s="27"/>
      <c r="I384" s="43"/>
      <c r="J384" s="27"/>
      <c r="K384" s="27"/>
      <c r="L384" s="43"/>
      <c r="M384" s="43"/>
      <c r="N384" s="27"/>
      <c r="O384" s="27"/>
      <c r="P384" s="27"/>
      <c r="Q384" s="27"/>
      <c r="R384" s="27"/>
      <c r="S384" s="27"/>
      <c r="T384" s="27"/>
      <c r="U384" s="27"/>
      <c r="V384" s="27"/>
      <c r="W384" s="43"/>
      <c r="X384" s="27"/>
      <c r="Y384" s="27"/>
      <c r="Z384" s="27"/>
      <c r="AA384" s="27"/>
      <c r="AB384" s="27"/>
      <c r="AC384" s="43"/>
      <c r="AD384" s="27"/>
      <c r="AE384" s="27"/>
      <c r="AF384" s="27"/>
      <c r="AG384" s="27"/>
      <c r="AH384" s="43"/>
      <c r="AI384" s="43"/>
      <c r="AJ384" s="27"/>
      <c r="AK384" s="27"/>
    </row>
    <row r="385" spans="1:37" ht="15.75" customHeight="1" x14ac:dyDescent="0.25">
      <c r="A385" s="27"/>
      <c r="B385" s="28"/>
      <c r="C385" s="27"/>
      <c r="D385" s="27"/>
      <c r="E385" s="27"/>
      <c r="F385" s="43"/>
      <c r="G385" s="27"/>
      <c r="H385" s="27"/>
      <c r="I385" s="43"/>
      <c r="J385" s="27"/>
      <c r="K385" s="27"/>
      <c r="L385" s="43"/>
      <c r="M385" s="43"/>
      <c r="N385" s="27"/>
      <c r="O385" s="27"/>
      <c r="P385" s="27"/>
      <c r="Q385" s="27"/>
      <c r="R385" s="27"/>
      <c r="S385" s="27"/>
      <c r="T385" s="27"/>
      <c r="U385" s="27"/>
      <c r="V385" s="27"/>
      <c r="W385" s="43"/>
      <c r="X385" s="27"/>
      <c r="Y385" s="27"/>
      <c r="Z385" s="27"/>
      <c r="AA385" s="27"/>
      <c r="AB385" s="27"/>
      <c r="AC385" s="43"/>
      <c r="AD385" s="27"/>
      <c r="AE385" s="27"/>
      <c r="AF385" s="27"/>
      <c r="AG385" s="27"/>
      <c r="AH385" s="43"/>
      <c r="AI385" s="43"/>
      <c r="AJ385" s="27"/>
      <c r="AK385" s="27"/>
    </row>
    <row r="386" spans="1:37" ht="15.75" customHeight="1" x14ac:dyDescent="0.25">
      <c r="A386" s="27"/>
      <c r="B386" s="28"/>
      <c r="C386" s="27"/>
      <c r="D386" s="27"/>
      <c r="E386" s="27"/>
      <c r="F386" s="43"/>
      <c r="G386" s="27"/>
      <c r="H386" s="27"/>
      <c r="I386" s="43"/>
      <c r="J386" s="27"/>
      <c r="K386" s="27"/>
      <c r="L386" s="43"/>
      <c r="M386" s="43"/>
      <c r="N386" s="27"/>
      <c r="O386" s="27"/>
      <c r="P386" s="27"/>
      <c r="Q386" s="27"/>
      <c r="R386" s="27"/>
      <c r="S386" s="27"/>
      <c r="T386" s="27"/>
      <c r="U386" s="27"/>
      <c r="V386" s="27"/>
      <c r="W386" s="43"/>
      <c r="X386" s="27"/>
      <c r="Y386" s="27"/>
      <c r="Z386" s="27"/>
      <c r="AA386" s="27"/>
      <c r="AB386" s="27"/>
      <c r="AC386" s="43"/>
      <c r="AD386" s="27"/>
      <c r="AE386" s="27"/>
      <c r="AF386" s="27"/>
      <c r="AG386" s="27"/>
      <c r="AH386" s="43"/>
      <c r="AI386" s="43"/>
      <c r="AJ386" s="27"/>
      <c r="AK386" s="27"/>
    </row>
    <row r="387" spans="1:37" ht="15.75" customHeight="1" x14ac:dyDescent="0.25">
      <c r="A387" s="27"/>
      <c r="B387" s="28"/>
      <c r="C387" s="27"/>
      <c r="D387" s="27"/>
      <c r="E387" s="27"/>
      <c r="F387" s="43"/>
      <c r="G387" s="27"/>
      <c r="H387" s="27"/>
      <c r="I387" s="43"/>
      <c r="J387" s="27"/>
      <c r="K387" s="27"/>
      <c r="L387" s="43"/>
      <c r="M387" s="43"/>
      <c r="N387" s="27"/>
      <c r="O387" s="27"/>
      <c r="P387" s="27"/>
      <c r="Q387" s="27"/>
      <c r="R387" s="27"/>
      <c r="S387" s="27"/>
      <c r="T387" s="27"/>
      <c r="U387" s="27"/>
      <c r="V387" s="27"/>
      <c r="W387" s="43"/>
      <c r="X387" s="27"/>
      <c r="Y387" s="27"/>
      <c r="Z387" s="27"/>
      <c r="AA387" s="27"/>
      <c r="AB387" s="27"/>
      <c r="AC387" s="43"/>
      <c r="AD387" s="27"/>
      <c r="AE387" s="27"/>
      <c r="AF387" s="27"/>
      <c r="AG387" s="27"/>
      <c r="AH387" s="43"/>
      <c r="AI387" s="43"/>
      <c r="AJ387" s="27"/>
      <c r="AK387" s="27"/>
    </row>
    <row r="388" spans="1:37" ht="15.75" customHeight="1" x14ac:dyDescent="0.25">
      <c r="A388" s="27"/>
      <c r="B388" s="28"/>
      <c r="C388" s="27"/>
      <c r="D388" s="27"/>
      <c r="E388" s="27"/>
      <c r="F388" s="43"/>
      <c r="G388" s="27"/>
      <c r="H388" s="27"/>
      <c r="I388" s="43"/>
      <c r="J388" s="27"/>
      <c r="K388" s="27"/>
      <c r="L388" s="43"/>
      <c r="M388" s="43"/>
      <c r="N388" s="27"/>
      <c r="O388" s="27"/>
      <c r="P388" s="27"/>
      <c r="Q388" s="27"/>
      <c r="R388" s="27"/>
      <c r="S388" s="27"/>
      <c r="T388" s="27"/>
      <c r="U388" s="27"/>
      <c r="V388" s="27"/>
      <c r="W388" s="43"/>
      <c r="X388" s="27"/>
      <c r="Y388" s="27"/>
      <c r="Z388" s="27"/>
      <c r="AA388" s="27"/>
      <c r="AB388" s="27"/>
      <c r="AC388" s="43"/>
      <c r="AD388" s="27"/>
      <c r="AE388" s="27"/>
      <c r="AF388" s="27"/>
      <c r="AG388" s="27"/>
      <c r="AH388" s="43"/>
      <c r="AI388" s="43"/>
      <c r="AJ388" s="27"/>
      <c r="AK388" s="27"/>
    </row>
    <row r="389" spans="1:37" ht="15.75" customHeight="1" x14ac:dyDescent="0.25">
      <c r="A389" s="27"/>
      <c r="B389" s="28"/>
      <c r="C389" s="27"/>
      <c r="D389" s="27"/>
      <c r="E389" s="27"/>
      <c r="F389" s="43"/>
      <c r="G389" s="27"/>
      <c r="H389" s="27"/>
      <c r="I389" s="43"/>
      <c r="J389" s="27"/>
      <c r="K389" s="27"/>
      <c r="L389" s="43"/>
      <c r="M389" s="43"/>
      <c r="N389" s="27"/>
      <c r="O389" s="27"/>
      <c r="P389" s="27"/>
      <c r="Q389" s="27"/>
      <c r="R389" s="27"/>
      <c r="S389" s="27"/>
      <c r="T389" s="27"/>
      <c r="U389" s="27"/>
      <c r="V389" s="27"/>
      <c r="W389" s="43"/>
      <c r="X389" s="27"/>
      <c r="Y389" s="27"/>
      <c r="Z389" s="27"/>
      <c r="AA389" s="27"/>
      <c r="AB389" s="27"/>
      <c r="AC389" s="43"/>
      <c r="AD389" s="27"/>
      <c r="AE389" s="27"/>
      <c r="AF389" s="27"/>
      <c r="AG389" s="27"/>
      <c r="AH389" s="43"/>
      <c r="AI389" s="43"/>
      <c r="AJ389" s="27"/>
      <c r="AK389" s="27"/>
    </row>
    <row r="390" spans="1:37" ht="15.75" customHeight="1" x14ac:dyDescent="0.25">
      <c r="A390" s="27"/>
      <c r="B390" s="28"/>
      <c r="C390" s="27"/>
      <c r="D390" s="27"/>
      <c r="E390" s="27"/>
      <c r="F390" s="43"/>
      <c r="G390" s="27"/>
      <c r="H390" s="27"/>
      <c r="I390" s="43"/>
      <c r="J390" s="27"/>
      <c r="K390" s="27"/>
      <c r="L390" s="43"/>
      <c r="M390" s="43"/>
      <c r="N390" s="27"/>
      <c r="O390" s="27"/>
      <c r="P390" s="27"/>
      <c r="Q390" s="27"/>
      <c r="R390" s="27"/>
      <c r="S390" s="27"/>
      <c r="T390" s="27"/>
      <c r="U390" s="27"/>
      <c r="V390" s="27"/>
      <c r="W390" s="43"/>
      <c r="X390" s="27"/>
      <c r="Y390" s="27"/>
      <c r="Z390" s="27"/>
      <c r="AA390" s="27"/>
      <c r="AB390" s="27"/>
      <c r="AC390" s="43"/>
      <c r="AD390" s="27"/>
      <c r="AE390" s="27"/>
      <c r="AF390" s="27"/>
      <c r="AG390" s="27"/>
      <c r="AH390" s="43"/>
      <c r="AI390" s="43"/>
      <c r="AJ390" s="27"/>
      <c r="AK390" s="27"/>
    </row>
    <row r="391" spans="1:37" ht="15.75" customHeight="1" x14ac:dyDescent="0.25">
      <c r="A391" s="27"/>
      <c r="B391" s="28"/>
      <c r="C391" s="27"/>
      <c r="D391" s="27"/>
      <c r="E391" s="27"/>
      <c r="F391" s="43"/>
      <c r="G391" s="27"/>
      <c r="H391" s="27"/>
      <c r="I391" s="43"/>
      <c r="J391" s="27"/>
      <c r="K391" s="27"/>
      <c r="L391" s="43"/>
      <c r="M391" s="43"/>
      <c r="N391" s="27"/>
      <c r="O391" s="27"/>
      <c r="P391" s="27"/>
      <c r="Q391" s="27"/>
      <c r="R391" s="27"/>
      <c r="S391" s="27"/>
      <c r="T391" s="27"/>
      <c r="U391" s="27"/>
      <c r="V391" s="27"/>
      <c r="W391" s="43"/>
      <c r="X391" s="27"/>
      <c r="Y391" s="27"/>
      <c r="Z391" s="27"/>
      <c r="AA391" s="27"/>
      <c r="AB391" s="27"/>
      <c r="AC391" s="43"/>
      <c r="AD391" s="27"/>
      <c r="AE391" s="27"/>
      <c r="AF391" s="27"/>
      <c r="AG391" s="27"/>
      <c r="AH391" s="43"/>
      <c r="AI391" s="43"/>
      <c r="AJ391" s="27"/>
      <c r="AK391" s="27"/>
    </row>
    <row r="392" spans="1:37" ht="15.75" customHeight="1" x14ac:dyDescent="0.25">
      <c r="A392" s="27"/>
      <c r="B392" s="28"/>
      <c r="C392" s="27"/>
      <c r="D392" s="27"/>
      <c r="E392" s="27"/>
      <c r="F392" s="43"/>
      <c r="G392" s="27"/>
      <c r="H392" s="27"/>
      <c r="I392" s="43"/>
      <c r="J392" s="27"/>
      <c r="K392" s="27"/>
      <c r="L392" s="43"/>
      <c r="M392" s="43"/>
      <c r="N392" s="27"/>
      <c r="O392" s="27"/>
      <c r="P392" s="27"/>
      <c r="Q392" s="27"/>
      <c r="R392" s="27"/>
      <c r="S392" s="27"/>
      <c r="T392" s="27"/>
      <c r="U392" s="27"/>
      <c r="V392" s="27"/>
      <c r="W392" s="43"/>
      <c r="X392" s="27"/>
      <c r="Y392" s="27"/>
      <c r="Z392" s="27"/>
      <c r="AA392" s="27"/>
      <c r="AB392" s="27"/>
      <c r="AC392" s="43"/>
      <c r="AD392" s="27"/>
      <c r="AE392" s="27"/>
      <c r="AF392" s="27"/>
      <c r="AG392" s="27"/>
      <c r="AH392" s="43"/>
      <c r="AI392" s="43"/>
      <c r="AJ392" s="27"/>
      <c r="AK392" s="27"/>
    </row>
    <row r="393" spans="1:37" ht="15.75" customHeight="1" x14ac:dyDescent="0.25">
      <c r="A393" s="27"/>
      <c r="B393" s="28"/>
      <c r="C393" s="27"/>
      <c r="D393" s="27"/>
      <c r="E393" s="27"/>
      <c r="F393" s="43"/>
      <c r="G393" s="27"/>
      <c r="H393" s="27"/>
      <c r="I393" s="43"/>
      <c r="J393" s="27"/>
      <c r="K393" s="27"/>
      <c r="L393" s="43"/>
      <c r="M393" s="43"/>
      <c r="N393" s="27"/>
      <c r="O393" s="27"/>
      <c r="P393" s="27"/>
      <c r="Q393" s="27"/>
      <c r="R393" s="27"/>
      <c r="S393" s="27"/>
      <c r="T393" s="27"/>
      <c r="U393" s="27"/>
      <c r="V393" s="27"/>
      <c r="W393" s="43"/>
      <c r="X393" s="27"/>
      <c r="Y393" s="27"/>
      <c r="Z393" s="27"/>
      <c r="AA393" s="27"/>
      <c r="AB393" s="27"/>
      <c r="AC393" s="43"/>
      <c r="AD393" s="27"/>
      <c r="AE393" s="27"/>
      <c r="AF393" s="27"/>
      <c r="AG393" s="27"/>
      <c r="AH393" s="43"/>
      <c r="AI393" s="43"/>
      <c r="AJ393" s="27"/>
      <c r="AK393" s="27"/>
    </row>
    <row r="394" spans="1:37" ht="15.75" customHeight="1" x14ac:dyDescent="0.25">
      <c r="A394" s="27"/>
      <c r="B394" s="28"/>
      <c r="C394" s="27"/>
      <c r="D394" s="27"/>
      <c r="E394" s="27"/>
      <c r="F394" s="43"/>
      <c r="G394" s="27"/>
      <c r="H394" s="27"/>
      <c r="I394" s="43"/>
      <c r="J394" s="27"/>
      <c r="K394" s="27"/>
      <c r="L394" s="43"/>
      <c r="M394" s="43"/>
      <c r="N394" s="27"/>
      <c r="O394" s="27"/>
      <c r="P394" s="27"/>
      <c r="Q394" s="27"/>
      <c r="R394" s="27"/>
      <c r="S394" s="27"/>
      <c r="T394" s="27"/>
      <c r="U394" s="27"/>
      <c r="V394" s="27"/>
      <c r="W394" s="43"/>
      <c r="X394" s="27"/>
      <c r="Y394" s="27"/>
      <c r="Z394" s="27"/>
      <c r="AA394" s="27"/>
      <c r="AB394" s="27"/>
      <c r="AC394" s="43"/>
      <c r="AD394" s="27"/>
      <c r="AE394" s="27"/>
      <c r="AF394" s="27"/>
      <c r="AG394" s="27"/>
      <c r="AH394" s="43"/>
      <c r="AI394" s="43"/>
      <c r="AJ394" s="27"/>
      <c r="AK394" s="27"/>
    </row>
    <row r="395" spans="1:37" ht="15.75" customHeight="1" x14ac:dyDescent="0.25">
      <c r="A395" s="27"/>
      <c r="B395" s="28"/>
      <c r="C395" s="27"/>
      <c r="D395" s="27"/>
      <c r="E395" s="27"/>
      <c r="F395" s="43"/>
      <c r="G395" s="27"/>
      <c r="H395" s="27"/>
      <c r="I395" s="43"/>
      <c r="J395" s="27"/>
      <c r="K395" s="27"/>
      <c r="L395" s="43"/>
      <c r="M395" s="43"/>
      <c r="N395" s="27"/>
      <c r="O395" s="27"/>
      <c r="P395" s="27"/>
      <c r="Q395" s="27"/>
      <c r="R395" s="27"/>
      <c r="S395" s="27"/>
      <c r="T395" s="27"/>
      <c r="U395" s="27"/>
      <c r="V395" s="27"/>
      <c r="W395" s="43"/>
      <c r="X395" s="27"/>
      <c r="Y395" s="27"/>
      <c r="Z395" s="27"/>
      <c r="AA395" s="27"/>
      <c r="AB395" s="27"/>
      <c r="AC395" s="43"/>
      <c r="AD395" s="27"/>
      <c r="AE395" s="27"/>
      <c r="AF395" s="27"/>
      <c r="AG395" s="27"/>
      <c r="AH395" s="43"/>
      <c r="AI395" s="43"/>
      <c r="AJ395" s="27"/>
      <c r="AK395" s="27"/>
    </row>
    <row r="396" spans="1:37" ht="15.75" customHeight="1" x14ac:dyDescent="0.25">
      <c r="A396" s="27"/>
      <c r="B396" s="28"/>
      <c r="C396" s="27"/>
      <c r="D396" s="27"/>
      <c r="E396" s="27"/>
      <c r="F396" s="43"/>
      <c r="G396" s="27"/>
      <c r="H396" s="27"/>
      <c r="I396" s="43"/>
      <c r="J396" s="27"/>
      <c r="K396" s="27"/>
      <c r="L396" s="43"/>
      <c r="M396" s="43"/>
      <c r="N396" s="27"/>
      <c r="O396" s="27"/>
      <c r="P396" s="27"/>
      <c r="Q396" s="27"/>
      <c r="R396" s="27"/>
      <c r="S396" s="27"/>
      <c r="T396" s="27"/>
      <c r="U396" s="27"/>
      <c r="V396" s="27"/>
      <c r="W396" s="43"/>
      <c r="X396" s="27"/>
      <c r="Y396" s="27"/>
      <c r="Z396" s="27"/>
      <c r="AA396" s="27"/>
      <c r="AB396" s="27"/>
      <c r="AC396" s="43"/>
      <c r="AD396" s="27"/>
      <c r="AE396" s="27"/>
      <c r="AF396" s="27"/>
      <c r="AG396" s="27"/>
      <c r="AH396" s="43"/>
      <c r="AI396" s="43"/>
      <c r="AJ396" s="27"/>
      <c r="AK396" s="27"/>
    </row>
    <row r="397" spans="1:37" ht="15.75" customHeight="1" x14ac:dyDescent="0.25">
      <c r="A397" s="27"/>
      <c r="B397" s="28"/>
      <c r="C397" s="27"/>
      <c r="D397" s="27"/>
      <c r="E397" s="27"/>
      <c r="F397" s="43"/>
      <c r="G397" s="27"/>
      <c r="H397" s="27"/>
      <c r="I397" s="43"/>
      <c r="J397" s="27"/>
      <c r="K397" s="27"/>
      <c r="L397" s="43"/>
      <c r="M397" s="43"/>
      <c r="N397" s="27"/>
      <c r="O397" s="27"/>
      <c r="P397" s="27"/>
      <c r="Q397" s="27"/>
      <c r="R397" s="27"/>
      <c r="S397" s="27"/>
      <c r="T397" s="27"/>
      <c r="U397" s="27"/>
      <c r="V397" s="27"/>
      <c r="W397" s="43"/>
      <c r="X397" s="27"/>
      <c r="Y397" s="27"/>
      <c r="Z397" s="27"/>
      <c r="AA397" s="27"/>
      <c r="AB397" s="27"/>
      <c r="AC397" s="43"/>
      <c r="AD397" s="27"/>
      <c r="AE397" s="27"/>
      <c r="AF397" s="27"/>
      <c r="AG397" s="27"/>
      <c r="AH397" s="43"/>
      <c r="AI397" s="43"/>
      <c r="AJ397" s="27"/>
      <c r="AK397" s="27"/>
    </row>
    <row r="398" spans="1:37" ht="15.75" customHeight="1" x14ac:dyDescent="0.25">
      <c r="A398" s="27"/>
      <c r="B398" s="28"/>
      <c r="C398" s="27"/>
      <c r="D398" s="27"/>
      <c r="E398" s="27"/>
      <c r="F398" s="43"/>
      <c r="G398" s="27"/>
      <c r="H398" s="27"/>
      <c r="I398" s="43"/>
      <c r="J398" s="27"/>
      <c r="K398" s="27"/>
      <c r="L398" s="43"/>
      <c r="M398" s="43"/>
      <c r="N398" s="27"/>
      <c r="O398" s="27"/>
      <c r="P398" s="27"/>
      <c r="Q398" s="27"/>
      <c r="R398" s="27"/>
      <c r="S398" s="27"/>
      <c r="T398" s="27"/>
      <c r="U398" s="27"/>
      <c r="V398" s="27"/>
      <c r="W398" s="43"/>
      <c r="X398" s="27"/>
      <c r="Y398" s="27"/>
      <c r="Z398" s="27"/>
      <c r="AA398" s="27"/>
      <c r="AB398" s="27"/>
      <c r="AC398" s="43"/>
      <c r="AD398" s="27"/>
      <c r="AE398" s="27"/>
      <c r="AF398" s="27"/>
      <c r="AG398" s="27"/>
      <c r="AH398" s="43"/>
      <c r="AI398" s="43"/>
      <c r="AJ398" s="27"/>
      <c r="AK398" s="27"/>
    </row>
    <row r="399" spans="1:37" ht="15.75" customHeight="1" x14ac:dyDescent="0.25">
      <c r="A399" s="27"/>
      <c r="B399" s="28"/>
      <c r="C399" s="27"/>
      <c r="D399" s="27"/>
      <c r="E399" s="27"/>
      <c r="F399" s="43"/>
      <c r="G399" s="27"/>
      <c r="H399" s="27"/>
      <c r="I399" s="43"/>
      <c r="J399" s="27"/>
      <c r="K399" s="27"/>
      <c r="L399" s="43"/>
      <c r="M399" s="43"/>
      <c r="N399" s="27"/>
      <c r="O399" s="27"/>
      <c r="P399" s="27"/>
      <c r="Q399" s="27"/>
      <c r="R399" s="27"/>
      <c r="S399" s="27"/>
      <c r="T399" s="27"/>
      <c r="U399" s="27"/>
      <c r="V399" s="27"/>
      <c r="W399" s="43"/>
      <c r="X399" s="27"/>
      <c r="Y399" s="27"/>
      <c r="Z399" s="27"/>
      <c r="AA399" s="27"/>
      <c r="AB399" s="27"/>
      <c r="AC399" s="43"/>
      <c r="AD399" s="27"/>
      <c r="AE399" s="27"/>
      <c r="AF399" s="27"/>
      <c r="AG399" s="27"/>
      <c r="AH399" s="43"/>
      <c r="AI399" s="43"/>
      <c r="AJ399" s="27"/>
      <c r="AK399" s="27"/>
    </row>
    <row r="400" spans="1:37" ht="15.75" customHeight="1" x14ac:dyDescent="0.25">
      <c r="A400" s="27"/>
      <c r="B400" s="28"/>
      <c r="C400" s="27"/>
      <c r="D400" s="27"/>
      <c r="E400" s="27"/>
      <c r="F400" s="43"/>
      <c r="G400" s="27"/>
      <c r="H400" s="27"/>
      <c r="I400" s="43"/>
      <c r="J400" s="27"/>
      <c r="K400" s="27"/>
      <c r="L400" s="43"/>
      <c r="M400" s="43"/>
      <c r="N400" s="27"/>
      <c r="O400" s="27"/>
      <c r="P400" s="27"/>
      <c r="Q400" s="27"/>
      <c r="R400" s="27"/>
      <c r="S400" s="27"/>
      <c r="T400" s="27"/>
      <c r="U400" s="27"/>
      <c r="V400" s="27"/>
      <c r="W400" s="43"/>
      <c r="X400" s="27"/>
      <c r="Y400" s="27"/>
      <c r="Z400" s="27"/>
      <c r="AA400" s="27"/>
      <c r="AB400" s="27"/>
      <c r="AC400" s="43"/>
      <c r="AD400" s="27"/>
      <c r="AE400" s="27"/>
      <c r="AF400" s="27"/>
      <c r="AG400" s="27"/>
      <c r="AH400" s="43"/>
      <c r="AI400" s="43"/>
      <c r="AJ400" s="27"/>
      <c r="AK400" s="27"/>
    </row>
    <row r="401" spans="1:37" ht="15.75" customHeight="1" x14ac:dyDescent="0.25">
      <c r="A401" s="27"/>
      <c r="B401" s="28"/>
      <c r="C401" s="27"/>
      <c r="D401" s="27"/>
      <c r="E401" s="27"/>
      <c r="F401" s="43"/>
      <c r="G401" s="27"/>
      <c r="H401" s="27"/>
      <c r="I401" s="43"/>
      <c r="J401" s="27"/>
      <c r="K401" s="27"/>
      <c r="L401" s="43"/>
      <c r="M401" s="43"/>
      <c r="N401" s="27"/>
      <c r="O401" s="27"/>
      <c r="P401" s="27"/>
      <c r="Q401" s="27"/>
      <c r="R401" s="27"/>
      <c r="S401" s="27"/>
      <c r="T401" s="27"/>
      <c r="U401" s="27"/>
      <c r="V401" s="27"/>
      <c r="W401" s="43"/>
      <c r="X401" s="27"/>
      <c r="Y401" s="27"/>
      <c r="Z401" s="27"/>
      <c r="AA401" s="27"/>
      <c r="AB401" s="27"/>
      <c r="AC401" s="43"/>
      <c r="AD401" s="27"/>
      <c r="AE401" s="27"/>
      <c r="AF401" s="27"/>
      <c r="AG401" s="27"/>
      <c r="AH401" s="43"/>
      <c r="AI401" s="43"/>
      <c r="AJ401" s="27"/>
      <c r="AK401" s="27"/>
    </row>
    <row r="402" spans="1:37" ht="15.75" customHeight="1" x14ac:dyDescent="0.25">
      <c r="A402" s="27"/>
      <c r="B402" s="28"/>
      <c r="C402" s="27"/>
      <c r="D402" s="27"/>
      <c r="E402" s="27"/>
      <c r="F402" s="43"/>
      <c r="G402" s="27"/>
      <c r="H402" s="27"/>
      <c r="I402" s="43"/>
      <c r="J402" s="27"/>
      <c r="K402" s="27"/>
      <c r="L402" s="43"/>
      <c r="M402" s="43"/>
      <c r="N402" s="27"/>
      <c r="O402" s="27"/>
      <c r="P402" s="27"/>
      <c r="Q402" s="27"/>
      <c r="R402" s="27"/>
      <c r="S402" s="27"/>
      <c r="T402" s="27"/>
      <c r="U402" s="27"/>
      <c r="V402" s="27"/>
      <c r="W402" s="43"/>
      <c r="X402" s="27"/>
      <c r="Y402" s="27"/>
      <c r="Z402" s="27"/>
      <c r="AA402" s="27"/>
      <c r="AB402" s="27"/>
      <c r="AC402" s="43"/>
      <c r="AD402" s="27"/>
      <c r="AE402" s="27"/>
      <c r="AF402" s="27"/>
      <c r="AG402" s="27"/>
      <c r="AH402" s="43"/>
      <c r="AI402" s="43"/>
      <c r="AJ402" s="27"/>
      <c r="AK402" s="27"/>
    </row>
    <row r="403" spans="1:37" ht="15.75" customHeight="1" x14ac:dyDescent="0.25">
      <c r="A403" s="27"/>
      <c r="B403" s="28"/>
      <c r="C403" s="27"/>
      <c r="D403" s="27"/>
      <c r="E403" s="27"/>
      <c r="F403" s="43"/>
      <c r="G403" s="27"/>
      <c r="H403" s="27"/>
      <c r="I403" s="43"/>
      <c r="J403" s="27"/>
      <c r="K403" s="27"/>
      <c r="L403" s="43"/>
      <c r="M403" s="43"/>
      <c r="N403" s="27"/>
      <c r="O403" s="27"/>
      <c r="P403" s="27"/>
      <c r="Q403" s="27"/>
      <c r="R403" s="27"/>
      <c r="S403" s="27"/>
      <c r="T403" s="27"/>
      <c r="U403" s="27"/>
      <c r="V403" s="27"/>
      <c r="W403" s="43"/>
      <c r="X403" s="27"/>
      <c r="Y403" s="27"/>
      <c r="Z403" s="27"/>
      <c r="AA403" s="27"/>
      <c r="AB403" s="27"/>
      <c r="AC403" s="43"/>
      <c r="AD403" s="27"/>
      <c r="AE403" s="27"/>
      <c r="AF403" s="27"/>
      <c r="AG403" s="27"/>
      <c r="AH403" s="43"/>
      <c r="AI403" s="43"/>
      <c r="AJ403" s="27"/>
      <c r="AK403" s="27"/>
    </row>
    <row r="404" spans="1:37" ht="15.75" customHeight="1" x14ac:dyDescent="0.25">
      <c r="A404" s="27"/>
      <c r="B404" s="28"/>
      <c r="C404" s="27"/>
      <c r="D404" s="27"/>
      <c r="E404" s="27"/>
      <c r="F404" s="43"/>
      <c r="G404" s="27"/>
      <c r="H404" s="27"/>
      <c r="I404" s="43"/>
      <c r="J404" s="27"/>
      <c r="K404" s="27"/>
      <c r="L404" s="43"/>
      <c r="M404" s="43"/>
      <c r="N404" s="27"/>
      <c r="O404" s="27"/>
      <c r="P404" s="27"/>
      <c r="Q404" s="27"/>
      <c r="R404" s="27"/>
      <c r="S404" s="27"/>
      <c r="T404" s="27"/>
      <c r="U404" s="27"/>
      <c r="V404" s="27"/>
      <c r="W404" s="43"/>
      <c r="X404" s="27"/>
      <c r="Y404" s="27"/>
      <c r="Z404" s="27"/>
      <c r="AA404" s="27"/>
      <c r="AB404" s="27"/>
      <c r="AC404" s="43"/>
      <c r="AD404" s="27"/>
      <c r="AE404" s="27"/>
      <c r="AF404" s="27"/>
      <c r="AG404" s="27"/>
      <c r="AH404" s="43"/>
      <c r="AI404" s="43"/>
      <c r="AJ404" s="27"/>
      <c r="AK404" s="27"/>
    </row>
    <row r="405" spans="1:37" ht="15.75" customHeight="1" x14ac:dyDescent="0.25">
      <c r="A405" s="27"/>
      <c r="B405" s="28"/>
      <c r="C405" s="27"/>
      <c r="D405" s="27"/>
      <c r="E405" s="27"/>
      <c r="F405" s="43"/>
      <c r="G405" s="27"/>
      <c r="H405" s="27"/>
      <c r="I405" s="43"/>
      <c r="J405" s="27"/>
      <c r="K405" s="27"/>
      <c r="L405" s="43"/>
      <c r="M405" s="43"/>
      <c r="N405" s="27"/>
      <c r="O405" s="27"/>
      <c r="P405" s="27"/>
      <c r="Q405" s="27"/>
      <c r="R405" s="27"/>
      <c r="S405" s="27"/>
      <c r="T405" s="27"/>
      <c r="U405" s="27"/>
      <c r="V405" s="27"/>
      <c r="W405" s="43"/>
      <c r="X405" s="27"/>
      <c r="Y405" s="27"/>
      <c r="Z405" s="27"/>
      <c r="AA405" s="27"/>
      <c r="AB405" s="27"/>
      <c r="AC405" s="43"/>
      <c r="AD405" s="27"/>
      <c r="AE405" s="27"/>
      <c r="AF405" s="27"/>
      <c r="AG405" s="27"/>
      <c r="AH405" s="43"/>
      <c r="AI405" s="43"/>
      <c r="AJ405" s="27"/>
      <c r="AK405" s="27"/>
    </row>
    <row r="406" spans="1:37" ht="15.75" customHeight="1" x14ac:dyDescent="0.25">
      <c r="A406" s="27"/>
      <c r="B406" s="28"/>
      <c r="C406" s="27"/>
      <c r="D406" s="27"/>
      <c r="E406" s="27"/>
      <c r="F406" s="43"/>
      <c r="G406" s="27"/>
      <c r="H406" s="27"/>
      <c r="I406" s="43"/>
      <c r="J406" s="27"/>
      <c r="K406" s="27"/>
      <c r="L406" s="43"/>
      <c r="M406" s="43"/>
      <c r="N406" s="27"/>
      <c r="O406" s="27"/>
      <c r="P406" s="27"/>
      <c r="Q406" s="27"/>
      <c r="R406" s="27"/>
      <c r="S406" s="27"/>
      <c r="T406" s="27"/>
      <c r="U406" s="27"/>
      <c r="V406" s="27"/>
      <c r="W406" s="43"/>
      <c r="X406" s="27"/>
      <c r="Y406" s="27"/>
      <c r="Z406" s="27"/>
      <c r="AA406" s="27"/>
      <c r="AB406" s="27"/>
      <c r="AC406" s="43"/>
      <c r="AD406" s="27"/>
      <c r="AE406" s="27"/>
      <c r="AF406" s="27"/>
      <c r="AG406" s="27"/>
      <c r="AH406" s="43"/>
      <c r="AI406" s="43"/>
      <c r="AJ406" s="27"/>
      <c r="AK406" s="27"/>
    </row>
    <row r="407" spans="1:37" ht="15.75" customHeight="1" x14ac:dyDescent="0.25">
      <c r="A407" s="27"/>
      <c r="B407" s="28"/>
      <c r="C407" s="27"/>
      <c r="D407" s="27"/>
      <c r="E407" s="27"/>
      <c r="F407" s="43"/>
      <c r="G407" s="27"/>
      <c r="H407" s="27"/>
      <c r="I407" s="43"/>
      <c r="J407" s="27"/>
      <c r="K407" s="27"/>
      <c r="L407" s="43"/>
      <c r="M407" s="43"/>
      <c r="N407" s="27"/>
      <c r="O407" s="27"/>
      <c r="P407" s="27"/>
      <c r="Q407" s="27"/>
      <c r="R407" s="27"/>
      <c r="S407" s="27"/>
      <c r="T407" s="27"/>
      <c r="U407" s="27"/>
      <c r="V407" s="27"/>
      <c r="W407" s="43"/>
      <c r="X407" s="27"/>
      <c r="Y407" s="27"/>
      <c r="Z407" s="27"/>
      <c r="AA407" s="27"/>
      <c r="AB407" s="27"/>
      <c r="AC407" s="43"/>
      <c r="AD407" s="27"/>
      <c r="AE407" s="27"/>
      <c r="AF407" s="27"/>
      <c r="AG407" s="27"/>
      <c r="AH407" s="43"/>
      <c r="AI407" s="43"/>
      <c r="AJ407" s="27"/>
      <c r="AK407" s="27"/>
    </row>
    <row r="408" spans="1:37" ht="15.75" customHeight="1" x14ac:dyDescent="0.25">
      <c r="A408" s="27"/>
      <c r="B408" s="28"/>
      <c r="C408" s="27"/>
      <c r="D408" s="27"/>
      <c r="E408" s="27"/>
      <c r="F408" s="43"/>
      <c r="G408" s="27"/>
      <c r="H408" s="27"/>
      <c r="I408" s="43"/>
      <c r="J408" s="27"/>
      <c r="K408" s="27"/>
      <c r="L408" s="43"/>
      <c r="M408" s="43"/>
      <c r="N408" s="27"/>
      <c r="O408" s="27"/>
      <c r="P408" s="27"/>
      <c r="Q408" s="27"/>
      <c r="R408" s="27"/>
      <c r="S408" s="27"/>
      <c r="T408" s="27"/>
      <c r="U408" s="27"/>
      <c r="V408" s="27"/>
      <c r="W408" s="43"/>
      <c r="X408" s="27"/>
      <c r="Y408" s="27"/>
      <c r="Z408" s="27"/>
      <c r="AA408" s="27"/>
      <c r="AB408" s="27"/>
      <c r="AC408" s="43"/>
      <c r="AD408" s="27"/>
      <c r="AE408" s="27"/>
      <c r="AF408" s="27"/>
      <c r="AG408" s="27"/>
      <c r="AH408" s="43"/>
      <c r="AI408" s="43"/>
      <c r="AJ408" s="27"/>
      <c r="AK408" s="27"/>
    </row>
    <row r="409" spans="1:37" ht="15.75" customHeight="1" x14ac:dyDescent="0.25">
      <c r="A409" s="27"/>
      <c r="B409" s="28"/>
      <c r="C409" s="27"/>
      <c r="D409" s="27"/>
      <c r="E409" s="27"/>
      <c r="F409" s="43"/>
      <c r="G409" s="27"/>
      <c r="H409" s="27"/>
      <c r="I409" s="43"/>
      <c r="J409" s="27"/>
      <c r="K409" s="27"/>
      <c r="L409" s="43"/>
      <c r="M409" s="43"/>
      <c r="N409" s="27"/>
      <c r="O409" s="27"/>
      <c r="P409" s="27"/>
      <c r="Q409" s="27"/>
      <c r="R409" s="27"/>
      <c r="S409" s="27"/>
      <c r="T409" s="27"/>
      <c r="U409" s="27"/>
      <c r="V409" s="27"/>
      <c r="W409" s="43"/>
      <c r="X409" s="27"/>
      <c r="Y409" s="27"/>
      <c r="Z409" s="27"/>
      <c r="AA409" s="27"/>
      <c r="AB409" s="27"/>
      <c r="AC409" s="43"/>
      <c r="AD409" s="27"/>
      <c r="AE409" s="27"/>
      <c r="AF409" s="27"/>
      <c r="AG409" s="27"/>
      <c r="AH409" s="43"/>
      <c r="AI409" s="43"/>
      <c r="AJ409" s="27"/>
      <c r="AK409" s="27"/>
    </row>
    <row r="410" spans="1:37" ht="15.75" customHeight="1" x14ac:dyDescent="0.25">
      <c r="A410" s="27"/>
      <c r="B410" s="28"/>
      <c r="C410" s="27"/>
      <c r="D410" s="27"/>
      <c r="E410" s="27"/>
      <c r="F410" s="43"/>
      <c r="G410" s="27"/>
      <c r="H410" s="27"/>
      <c r="I410" s="43"/>
      <c r="J410" s="27"/>
      <c r="K410" s="27"/>
      <c r="L410" s="43"/>
      <c r="M410" s="43"/>
      <c r="N410" s="27"/>
      <c r="O410" s="27"/>
      <c r="P410" s="27"/>
      <c r="Q410" s="27"/>
      <c r="R410" s="27"/>
      <c r="S410" s="27"/>
      <c r="T410" s="27"/>
      <c r="U410" s="27"/>
      <c r="V410" s="27"/>
      <c r="W410" s="43"/>
      <c r="X410" s="27"/>
      <c r="Y410" s="27"/>
      <c r="Z410" s="27"/>
      <c r="AA410" s="27"/>
      <c r="AB410" s="27"/>
      <c r="AC410" s="43"/>
      <c r="AD410" s="27"/>
      <c r="AE410" s="27"/>
      <c r="AF410" s="27"/>
      <c r="AG410" s="27"/>
      <c r="AH410" s="43"/>
      <c r="AI410" s="43"/>
      <c r="AJ410" s="27"/>
      <c r="AK410" s="27"/>
    </row>
    <row r="411" spans="1:37" ht="15.75" customHeight="1" x14ac:dyDescent="0.25">
      <c r="A411" s="27"/>
      <c r="B411" s="28"/>
      <c r="C411" s="27"/>
      <c r="D411" s="27"/>
      <c r="E411" s="27"/>
      <c r="F411" s="43"/>
      <c r="G411" s="27"/>
      <c r="H411" s="27"/>
      <c r="I411" s="43"/>
      <c r="J411" s="27"/>
      <c r="K411" s="27"/>
      <c r="L411" s="43"/>
      <c r="M411" s="43"/>
      <c r="N411" s="27"/>
      <c r="O411" s="27"/>
      <c r="P411" s="27"/>
      <c r="Q411" s="27"/>
      <c r="R411" s="27"/>
      <c r="S411" s="27"/>
      <c r="T411" s="27"/>
      <c r="U411" s="27"/>
      <c r="V411" s="27"/>
      <c r="W411" s="43"/>
      <c r="X411" s="27"/>
      <c r="Y411" s="27"/>
      <c r="Z411" s="27"/>
      <c r="AA411" s="27"/>
      <c r="AB411" s="27"/>
      <c r="AC411" s="43"/>
      <c r="AD411" s="27"/>
      <c r="AE411" s="27"/>
      <c r="AF411" s="27"/>
      <c r="AG411" s="27"/>
      <c r="AH411" s="43"/>
      <c r="AI411" s="43"/>
      <c r="AJ411" s="27"/>
      <c r="AK411" s="27"/>
    </row>
    <row r="412" spans="1:37" ht="15.75" customHeight="1" x14ac:dyDescent="0.25">
      <c r="A412" s="27"/>
      <c r="B412" s="28"/>
      <c r="C412" s="27"/>
      <c r="D412" s="27"/>
      <c r="E412" s="27"/>
      <c r="F412" s="43"/>
      <c r="G412" s="27"/>
      <c r="H412" s="27"/>
      <c r="I412" s="43"/>
      <c r="J412" s="27"/>
      <c r="K412" s="27"/>
      <c r="L412" s="43"/>
      <c r="M412" s="43"/>
      <c r="N412" s="27"/>
      <c r="O412" s="27"/>
      <c r="P412" s="27"/>
      <c r="Q412" s="27"/>
      <c r="R412" s="27"/>
      <c r="S412" s="27"/>
      <c r="T412" s="27"/>
      <c r="U412" s="27"/>
      <c r="V412" s="27"/>
      <c r="W412" s="43"/>
      <c r="X412" s="27"/>
      <c r="Y412" s="27"/>
      <c r="Z412" s="27"/>
      <c r="AA412" s="27"/>
      <c r="AB412" s="27"/>
      <c r="AC412" s="43"/>
      <c r="AD412" s="27"/>
      <c r="AE412" s="27"/>
      <c r="AF412" s="27"/>
      <c r="AG412" s="27"/>
      <c r="AH412" s="43"/>
      <c r="AI412" s="43"/>
      <c r="AJ412" s="27"/>
      <c r="AK412" s="27"/>
    </row>
    <row r="413" spans="1:37" ht="15.75" customHeight="1" x14ac:dyDescent="0.25">
      <c r="A413" s="27"/>
      <c r="B413" s="28"/>
      <c r="C413" s="27"/>
      <c r="D413" s="27"/>
      <c r="E413" s="27"/>
      <c r="F413" s="43"/>
      <c r="G413" s="27"/>
      <c r="H413" s="27"/>
      <c r="I413" s="43"/>
      <c r="J413" s="27"/>
      <c r="K413" s="27"/>
      <c r="L413" s="43"/>
      <c r="M413" s="43"/>
      <c r="N413" s="27"/>
      <c r="O413" s="27"/>
      <c r="P413" s="27"/>
      <c r="Q413" s="27"/>
      <c r="R413" s="27"/>
      <c r="S413" s="27"/>
      <c r="T413" s="27"/>
      <c r="U413" s="27"/>
      <c r="V413" s="27"/>
      <c r="W413" s="43"/>
      <c r="X413" s="27"/>
      <c r="Y413" s="27"/>
      <c r="Z413" s="27"/>
      <c r="AA413" s="27"/>
      <c r="AB413" s="27"/>
      <c r="AC413" s="43"/>
      <c r="AD413" s="27"/>
      <c r="AE413" s="27"/>
      <c r="AF413" s="27"/>
      <c r="AG413" s="27"/>
      <c r="AH413" s="43"/>
      <c r="AI413" s="43"/>
      <c r="AJ413" s="27"/>
      <c r="AK413" s="27"/>
    </row>
    <row r="414" spans="1:37" ht="15.75" customHeight="1" x14ac:dyDescent="0.25">
      <c r="A414" s="27"/>
      <c r="B414" s="28"/>
      <c r="C414" s="27"/>
      <c r="D414" s="27"/>
      <c r="E414" s="27"/>
      <c r="F414" s="43"/>
      <c r="G414" s="27"/>
      <c r="H414" s="27"/>
      <c r="I414" s="43"/>
      <c r="J414" s="27"/>
      <c r="K414" s="27"/>
      <c r="L414" s="43"/>
      <c r="M414" s="43"/>
      <c r="N414" s="27"/>
      <c r="O414" s="27"/>
      <c r="P414" s="27"/>
      <c r="Q414" s="27"/>
      <c r="R414" s="27"/>
      <c r="S414" s="27"/>
      <c r="T414" s="27"/>
      <c r="U414" s="27"/>
      <c r="V414" s="27"/>
      <c r="W414" s="43"/>
      <c r="X414" s="27"/>
      <c r="Y414" s="27"/>
      <c r="Z414" s="27"/>
      <c r="AA414" s="27"/>
      <c r="AB414" s="27"/>
      <c r="AC414" s="43"/>
      <c r="AD414" s="27"/>
      <c r="AE414" s="27"/>
      <c r="AF414" s="27"/>
      <c r="AG414" s="27"/>
      <c r="AH414" s="43"/>
      <c r="AI414" s="43"/>
      <c r="AJ414" s="27"/>
      <c r="AK414" s="27"/>
    </row>
    <row r="415" spans="1:37" ht="15.75" customHeight="1" x14ac:dyDescent="0.25">
      <c r="A415" s="27"/>
      <c r="B415" s="28"/>
      <c r="C415" s="27"/>
      <c r="D415" s="27"/>
      <c r="E415" s="27"/>
      <c r="F415" s="43"/>
      <c r="G415" s="27"/>
      <c r="H415" s="27"/>
      <c r="I415" s="43"/>
      <c r="J415" s="27"/>
      <c r="K415" s="27"/>
      <c r="L415" s="43"/>
      <c r="M415" s="43"/>
      <c r="N415" s="27"/>
      <c r="O415" s="27"/>
      <c r="P415" s="27"/>
      <c r="Q415" s="27"/>
      <c r="R415" s="27"/>
      <c r="S415" s="27"/>
      <c r="T415" s="27"/>
      <c r="U415" s="27"/>
      <c r="V415" s="27"/>
      <c r="W415" s="43"/>
      <c r="X415" s="27"/>
      <c r="Y415" s="27"/>
      <c r="Z415" s="27"/>
      <c r="AA415" s="27"/>
      <c r="AB415" s="27"/>
      <c r="AC415" s="43"/>
      <c r="AD415" s="27"/>
      <c r="AE415" s="27"/>
      <c r="AF415" s="27"/>
      <c r="AG415" s="27"/>
      <c r="AH415" s="43"/>
      <c r="AI415" s="43"/>
      <c r="AJ415" s="27"/>
      <c r="AK415" s="27"/>
    </row>
    <row r="416" spans="1:37" ht="15.75" customHeight="1" x14ac:dyDescent="0.25">
      <c r="A416" s="27"/>
      <c r="B416" s="28"/>
      <c r="C416" s="27"/>
      <c r="D416" s="27"/>
      <c r="E416" s="27"/>
      <c r="F416" s="43"/>
      <c r="G416" s="27"/>
      <c r="H416" s="27"/>
      <c r="I416" s="43"/>
      <c r="J416" s="27"/>
      <c r="K416" s="27"/>
      <c r="L416" s="43"/>
      <c r="M416" s="43"/>
      <c r="N416" s="27"/>
      <c r="O416" s="27"/>
      <c r="P416" s="27"/>
      <c r="Q416" s="27"/>
      <c r="R416" s="27"/>
      <c r="S416" s="27"/>
      <c r="T416" s="27"/>
      <c r="U416" s="27"/>
      <c r="V416" s="27"/>
      <c r="W416" s="43"/>
      <c r="X416" s="27"/>
      <c r="Y416" s="27"/>
      <c r="Z416" s="27"/>
      <c r="AA416" s="27"/>
      <c r="AB416" s="27"/>
      <c r="AC416" s="43"/>
      <c r="AD416" s="27"/>
      <c r="AE416" s="27"/>
      <c r="AF416" s="27"/>
      <c r="AG416" s="27"/>
      <c r="AH416" s="43"/>
      <c r="AI416" s="43"/>
      <c r="AJ416" s="27"/>
      <c r="AK416" s="27"/>
    </row>
    <row r="417" spans="1:37" ht="15.75" customHeight="1" x14ac:dyDescent="0.25">
      <c r="A417" s="27"/>
      <c r="B417" s="28"/>
      <c r="C417" s="27"/>
      <c r="D417" s="27"/>
      <c r="E417" s="27"/>
      <c r="F417" s="43"/>
      <c r="G417" s="27"/>
      <c r="H417" s="27"/>
      <c r="I417" s="43"/>
      <c r="J417" s="27"/>
      <c r="K417" s="27"/>
      <c r="L417" s="43"/>
      <c r="M417" s="43"/>
      <c r="N417" s="27"/>
      <c r="O417" s="27"/>
      <c r="P417" s="27"/>
      <c r="Q417" s="27"/>
      <c r="R417" s="27"/>
      <c r="S417" s="27"/>
      <c r="T417" s="27"/>
      <c r="U417" s="27"/>
      <c r="V417" s="27"/>
      <c r="W417" s="43"/>
      <c r="X417" s="27"/>
      <c r="Y417" s="27"/>
      <c r="Z417" s="27"/>
      <c r="AA417" s="27"/>
      <c r="AB417" s="27"/>
      <c r="AC417" s="43"/>
      <c r="AD417" s="27"/>
      <c r="AE417" s="27"/>
      <c r="AF417" s="27"/>
      <c r="AG417" s="27"/>
      <c r="AH417" s="43"/>
      <c r="AI417" s="43"/>
      <c r="AJ417" s="27"/>
      <c r="AK417" s="27"/>
    </row>
    <row r="418" spans="1:37" ht="15.75" customHeight="1" x14ac:dyDescent="0.25">
      <c r="A418" s="27"/>
      <c r="B418" s="28"/>
      <c r="C418" s="27"/>
      <c r="D418" s="27"/>
      <c r="E418" s="27"/>
      <c r="F418" s="43"/>
      <c r="G418" s="27"/>
      <c r="H418" s="27"/>
      <c r="I418" s="43"/>
      <c r="J418" s="27"/>
      <c r="K418" s="27"/>
      <c r="L418" s="43"/>
      <c r="M418" s="43"/>
      <c r="N418" s="27"/>
      <c r="O418" s="27"/>
      <c r="P418" s="27"/>
      <c r="Q418" s="27"/>
      <c r="R418" s="27"/>
      <c r="S418" s="27"/>
      <c r="T418" s="27"/>
      <c r="U418" s="27"/>
      <c r="V418" s="27"/>
      <c r="W418" s="43"/>
      <c r="X418" s="27"/>
      <c r="Y418" s="27"/>
      <c r="Z418" s="27"/>
      <c r="AA418" s="27"/>
      <c r="AB418" s="27"/>
      <c r="AC418" s="43"/>
      <c r="AD418" s="27"/>
      <c r="AE418" s="27"/>
      <c r="AF418" s="27"/>
      <c r="AG418" s="27"/>
      <c r="AH418" s="43"/>
      <c r="AI418" s="43"/>
      <c r="AJ418" s="27"/>
      <c r="AK418" s="27"/>
    </row>
    <row r="419" spans="1:37" ht="15.75" customHeight="1" x14ac:dyDescent="0.25">
      <c r="A419" s="27"/>
      <c r="B419" s="28"/>
      <c r="C419" s="27"/>
      <c r="D419" s="27"/>
      <c r="E419" s="27"/>
      <c r="F419" s="43"/>
      <c r="G419" s="27"/>
      <c r="H419" s="27"/>
      <c r="I419" s="43"/>
      <c r="J419" s="27"/>
      <c r="K419" s="27"/>
      <c r="L419" s="43"/>
      <c r="M419" s="43"/>
      <c r="N419" s="27"/>
      <c r="O419" s="27"/>
      <c r="P419" s="27"/>
      <c r="Q419" s="27"/>
      <c r="R419" s="27"/>
      <c r="S419" s="27"/>
      <c r="T419" s="27"/>
      <c r="U419" s="27"/>
      <c r="V419" s="27"/>
      <c r="W419" s="43"/>
      <c r="X419" s="27"/>
      <c r="Y419" s="27"/>
      <c r="Z419" s="27"/>
      <c r="AA419" s="27"/>
      <c r="AB419" s="27"/>
      <c r="AC419" s="43"/>
      <c r="AD419" s="27"/>
      <c r="AE419" s="27"/>
      <c r="AF419" s="27"/>
      <c r="AG419" s="27"/>
      <c r="AH419" s="43"/>
      <c r="AI419" s="43"/>
      <c r="AJ419" s="27"/>
      <c r="AK419" s="27"/>
    </row>
    <row r="420" spans="1:37" ht="15.75" customHeight="1" x14ac:dyDescent="0.25">
      <c r="A420" s="27"/>
      <c r="B420" s="28"/>
      <c r="C420" s="27"/>
      <c r="D420" s="27"/>
      <c r="E420" s="27"/>
      <c r="F420" s="43"/>
      <c r="G420" s="27"/>
      <c r="H420" s="27"/>
      <c r="I420" s="43"/>
      <c r="J420" s="27"/>
      <c r="K420" s="27"/>
      <c r="L420" s="43"/>
      <c r="M420" s="43"/>
      <c r="N420" s="27"/>
      <c r="O420" s="27"/>
      <c r="P420" s="27"/>
      <c r="Q420" s="27"/>
      <c r="R420" s="27"/>
      <c r="S420" s="27"/>
      <c r="T420" s="27"/>
      <c r="U420" s="27"/>
      <c r="V420" s="27"/>
      <c r="W420" s="43"/>
      <c r="X420" s="27"/>
      <c r="Y420" s="27"/>
      <c r="Z420" s="27"/>
      <c r="AA420" s="27"/>
      <c r="AB420" s="27"/>
      <c r="AC420" s="43"/>
      <c r="AD420" s="27"/>
      <c r="AE420" s="27"/>
      <c r="AF420" s="27"/>
      <c r="AG420" s="27"/>
      <c r="AH420" s="43"/>
      <c r="AI420" s="43"/>
      <c r="AJ420" s="27"/>
      <c r="AK420" s="27"/>
    </row>
    <row r="421" spans="1:37" ht="15.75" customHeight="1" x14ac:dyDescent="0.25">
      <c r="A421" s="27"/>
      <c r="B421" s="28"/>
      <c r="C421" s="27"/>
      <c r="D421" s="27"/>
      <c r="E421" s="27"/>
      <c r="F421" s="43"/>
      <c r="G421" s="27"/>
      <c r="H421" s="27"/>
      <c r="I421" s="43"/>
      <c r="J421" s="27"/>
      <c r="K421" s="27"/>
      <c r="L421" s="43"/>
      <c r="M421" s="43"/>
      <c r="N421" s="27"/>
      <c r="O421" s="27"/>
      <c r="P421" s="27"/>
      <c r="Q421" s="27"/>
      <c r="R421" s="27"/>
      <c r="S421" s="27"/>
      <c r="T421" s="27"/>
      <c r="U421" s="27"/>
      <c r="V421" s="27"/>
      <c r="W421" s="43"/>
      <c r="X421" s="27"/>
      <c r="Y421" s="27"/>
      <c r="Z421" s="27"/>
      <c r="AA421" s="27"/>
      <c r="AB421" s="27"/>
      <c r="AC421" s="43"/>
      <c r="AD421" s="27"/>
      <c r="AE421" s="27"/>
      <c r="AF421" s="27"/>
      <c r="AG421" s="27"/>
      <c r="AH421" s="43"/>
      <c r="AI421" s="43"/>
      <c r="AJ421" s="27"/>
      <c r="AK421" s="27"/>
    </row>
    <row r="422" spans="1:37" ht="15.75" customHeight="1" x14ac:dyDescent="0.25">
      <c r="A422" s="27"/>
      <c r="B422" s="28"/>
      <c r="C422" s="27"/>
      <c r="D422" s="27"/>
      <c r="E422" s="27"/>
      <c r="F422" s="43"/>
      <c r="G422" s="27"/>
      <c r="H422" s="27"/>
      <c r="I422" s="43"/>
      <c r="J422" s="27"/>
      <c r="K422" s="27"/>
      <c r="L422" s="43"/>
      <c r="M422" s="43"/>
      <c r="N422" s="27"/>
      <c r="O422" s="27"/>
      <c r="P422" s="27"/>
      <c r="Q422" s="27"/>
      <c r="R422" s="27"/>
      <c r="S422" s="27"/>
      <c r="T422" s="27"/>
      <c r="U422" s="27"/>
      <c r="V422" s="27"/>
      <c r="W422" s="43"/>
      <c r="X422" s="27"/>
      <c r="Y422" s="27"/>
      <c r="Z422" s="27"/>
      <c r="AA422" s="27"/>
      <c r="AB422" s="27"/>
      <c r="AC422" s="43"/>
      <c r="AD422" s="27"/>
      <c r="AE422" s="27"/>
      <c r="AF422" s="27"/>
      <c r="AG422" s="27"/>
      <c r="AH422" s="43"/>
      <c r="AI422" s="43"/>
      <c r="AJ422" s="27"/>
      <c r="AK422" s="27"/>
    </row>
    <row r="423" spans="1:37" ht="15.75" customHeight="1" x14ac:dyDescent="0.25">
      <c r="A423" s="27"/>
      <c r="B423" s="28"/>
      <c r="C423" s="27"/>
      <c r="D423" s="27"/>
      <c r="E423" s="27"/>
      <c r="F423" s="43"/>
      <c r="G423" s="27"/>
      <c r="H423" s="27"/>
      <c r="I423" s="43"/>
      <c r="J423" s="27"/>
      <c r="K423" s="27"/>
      <c r="L423" s="43"/>
      <c r="M423" s="43"/>
      <c r="N423" s="27"/>
      <c r="O423" s="27"/>
      <c r="P423" s="27"/>
      <c r="Q423" s="27"/>
      <c r="R423" s="27"/>
      <c r="S423" s="27"/>
      <c r="T423" s="27"/>
      <c r="U423" s="27"/>
      <c r="V423" s="27"/>
      <c r="W423" s="43"/>
      <c r="X423" s="27"/>
      <c r="Y423" s="27"/>
      <c r="Z423" s="27"/>
      <c r="AA423" s="27"/>
      <c r="AB423" s="27"/>
      <c r="AC423" s="43"/>
      <c r="AD423" s="27"/>
      <c r="AE423" s="27"/>
      <c r="AF423" s="27"/>
      <c r="AG423" s="27"/>
      <c r="AH423" s="43"/>
      <c r="AI423" s="43"/>
      <c r="AJ423" s="27"/>
      <c r="AK423" s="27"/>
    </row>
    <row r="424" spans="1:37" ht="15.75" customHeight="1" x14ac:dyDescent="0.25">
      <c r="A424" s="27"/>
      <c r="B424" s="28"/>
      <c r="C424" s="27"/>
      <c r="D424" s="27"/>
      <c r="E424" s="27"/>
      <c r="F424" s="43"/>
      <c r="G424" s="27"/>
      <c r="H424" s="27"/>
      <c r="I424" s="43"/>
      <c r="J424" s="27"/>
      <c r="K424" s="27"/>
      <c r="L424" s="43"/>
      <c r="M424" s="43"/>
      <c r="N424" s="27"/>
      <c r="O424" s="27"/>
      <c r="P424" s="27"/>
      <c r="Q424" s="27"/>
      <c r="R424" s="27"/>
      <c r="S424" s="27"/>
      <c r="T424" s="27"/>
      <c r="U424" s="27"/>
      <c r="V424" s="27"/>
      <c r="W424" s="43"/>
      <c r="X424" s="27"/>
      <c r="Y424" s="27"/>
      <c r="Z424" s="27"/>
      <c r="AA424" s="27"/>
      <c r="AB424" s="27"/>
      <c r="AC424" s="43"/>
      <c r="AD424" s="27"/>
      <c r="AE424" s="27"/>
      <c r="AF424" s="27"/>
      <c r="AG424" s="27"/>
      <c r="AH424" s="43"/>
      <c r="AI424" s="43"/>
      <c r="AJ424" s="27"/>
      <c r="AK424" s="27"/>
    </row>
    <row r="425" spans="1:37" ht="15.75" customHeight="1" x14ac:dyDescent="0.25">
      <c r="A425" s="27"/>
      <c r="B425" s="28"/>
      <c r="C425" s="27"/>
      <c r="D425" s="27"/>
      <c r="E425" s="27"/>
      <c r="F425" s="43"/>
      <c r="G425" s="27"/>
      <c r="H425" s="27"/>
      <c r="I425" s="43"/>
      <c r="J425" s="27"/>
      <c r="K425" s="27"/>
      <c r="L425" s="43"/>
      <c r="M425" s="43"/>
      <c r="N425" s="27"/>
      <c r="O425" s="27"/>
      <c r="P425" s="27"/>
      <c r="Q425" s="27"/>
      <c r="R425" s="27"/>
      <c r="S425" s="27"/>
      <c r="T425" s="27"/>
      <c r="U425" s="27"/>
      <c r="V425" s="27"/>
      <c r="W425" s="43"/>
      <c r="X425" s="27"/>
      <c r="Y425" s="27"/>
      <c r="Z425" s="27"/>
      <c r="AA425" s="27"/>
      <c r="AB425" s="27"/>
      <c r="AC425" s="43"/>
      <c r="AD425" s="27"/>
      <c r="AE425" s="27"/>
      <c r="AF425" s="27"/>
      <c r="AG425" s="27"/>
      <c r="AH425" s="43"/>
      <c r="AI425" s="43"/>
      <c r="AJ425" s="27"/>
      <c r="AK425" s="27"/>
    </row>
    <row r="426" spans="1:37" ht="15.75" customHeight="1" x14ac:dyDescent="0.25">
      <c r="A426" s="27"/>
      <c r="B426" s="28"/>
      <c r="C426" s="27"/>
      <c r="D426" s="27"/>
      <c r="E426" s="27"/>
      <c r="F426" s="43"/>
      <c r="G426" s="27"/>
      <c r="H426" s="27"/>
      <c r="I426" s="43"/>
      <c r="J426" s="27"/>
      <c r="K426" s="27"/>
      <c r="L426" s="43"/>
      <c r="M426" s="43"/>
      <c r="N426" s="27"/>
      <c r="O426" s="27"/>
      <c r="P426" s="27"/>
      <c r="Q426" s="27"/>
      <c r="R426" s="27"/>
      <c r="S426" s="27"/>
      <c r="T426" s="27"/>
      <c r="U426" s="27"/>
      <c r="V426" s="27"/>
      <c r="W426" s="43"/>
      <c r="X426" s="27"/>
      <c r="Y426" s="27"/>
      <c r="Z426" s="27"/>
      <c r="AA426" s="27"/>
      <c r="AB426" s="27"/>
      <c r="AC426" s="43"/>
      <c r="AD426" s="27"/>
      <c r="AE426" s="27"/>
      <c r="AF426" s="27"/>
      <c r="AG426" s="27"/>
      <c r="AH426" s="43"/>
      <c r="AI426" s="43"/>
      <c r="AJ426" s="27"/>
      <c r="AK426" s="27"/>
    </row>
    <row r="427" spans="1:37" ht="15.75" customHeight="1" x14ac:dyDescent="0.25">
      <c r="A427" s="27"/>
      <c r="B427" s="28"/>
      <c r="C427" s="27"/>
      <c r="D427" s="27"/>
      <c r="E427" s="27"/>
      <c r="F427" s="43"/>
      <c r="G427" s="27"/>
      <c r="H427" s="27"/>
      <c r="I427" s="43"/>
      <c r="J427" s="27"/>
      <c r="K427" s="27"/>
      <c r="L427" s="43"/>
      <c r="M427" s="43"/>
      <c r="N427" s="27"/>
      <c r="O427" s="27"/>
      <c r="P427" s="27"/>
      <c r="Q427" s="27"/>
      <c r="R427" s="27"/>
      <c r="S427" s="27"/>
      <c r="T427" s="27"/>
      <c r="U427" s="27"/>
      <c r="V427" s="27"/>
      <c r="W427" s="43"/>
      <c r="X427" s="27"/>
      <c r="Y427" s="27"/>
      <c r="Z427" s="27"/>
      <c r="AA427" s="27"/>
      <c r="AB427" s="27"/>
      <c r="AC427" s="43"/>
      <c r="AD427" s="27"/>
      <c r="AE427" s="27"/>
      <c r="AF427" s="27"/>
      <c r="AG427" s="27"/>
      <c r="AH427" s="43"/>
      <c r="AI427" s="43"/>
      <c r="AJ427" s="27"/>
      <c r="AK427" s="27"/>
    </row>
    <row r="428" spans="1:37" ht="15.75" customHeight="1" x14ac:dyDescent="0.25">
      <c r="A428" s="27"/>
      <c r="B428" s="28"/>
      <c r="C428" s="27"/>
      <c r="D428" s="27"/>
      <c r="E428" s="27"/>
      <c r="F428" s="43"/>
      <c r="G428" s="27"/>
      <c r="H428" s="27"/>
      <c r="I428" s="43"/>
      <c r="J428" s="27"/>
      <c r="K428" s="27"/>
      <c r="L428" s="43"/>
      <c r="M428" s="43"/>
      <c r="N428" s="27"/>
      <c r="O428" s="27"/>
      <c r="P428" s="27"/>
      <c r="Q428" s="27"/>
      <c r="R428" s="27"/>
      <c r="S428" s="27"/>
      <c r="T428" s="27"/>
      <c r="U428" s="27"/>
      <c r="V428" s="27"/>
      <c r="W428" s="43"/>
      <c r="X428" s="27"/>
      <c r="Y428" s="27"/>
      <c r="Z428" s="27"/>
      <c r="AA428" s="27"/>
      <c r="AB428" s="27"/>
      <c r="AC428" s="43"/>
      <c r="AD428" s="27"/>
      <c r="AE428" s="27"/>
      <c r="AF428" s="27"/>
      <c r="AG428" s="27"/>
      <c r="AH428" s="43"/>
      <c r="AI428" s="43"/>
      <c r="AJ428" s="27"/>
      <c r="AK428" s="27"/>
    </row>
    <row r="429" spans="1:37" ht="15.75" customHeight="1" x14ac:dyDescent="0.25">
      <c r="A429" s="27"/>
      <c r="B429" s="28"/>
      <c r="C429" s="27"/>
      <c r="D429" s="27"/>
      <c r="E429" s="27"/>
      <c r="F429" s="43"/>
      <c r="G429" s="27"/>
      <c r="H429" s="27"/>
      <c r="I429" s="43"/>
      <c r="J429" s="27"/>
      <c r="K429" s="27"/>
      <c r="L429" s="43"/>
      <c r="M429" s="43"/>
      <c r="N429" s="27"/>
      <c r="O429" s="27"/>
      <c r="P429" s="27"/>
      <c r="Q429" s="27"/>
      <c r="R429" s="27"/>
      <c r="S429" s="27"/>
      <c r="T429" s="27"/>
      <c r="U429" s="27"/>
      <c r="V429" s="27"/>
      <c r="W429" s="43"/>
      <c r="X429" s="27"/>
      <c r="Y429" s="27"/>
      <c r="Z429" s="27"/>
      <c r="AA429" s="27"/>
      <c r="AB429" s="27"/>
      <c r="AC429" s="43"/>
      <c r="AD429" s="27"/>
      <c r="AE429" s="27"/>
      <c r="AF429" s="27"/>
      <c r="AG429" s="27"/>
      <c r="AH429" s="43"/>
      <c r="AI429" s="43"/>
      <c r="AJ429" s="27"/>
      <c r="AK429" s="27"/>
    </row>
    <row r="430" spans="1:37" ht="15.75" customHeight="1" x14ac:dyDescent="0.25">
      <c r="A430" s="27"/>
      <c r="B430" s="28"/>
      <c r="C430" s="27"/>
      <c r="D430" s="27"/>
      <c r="E430" s="27"/>
      <c r="F430" s="43"/>
      <c r="G430" s="27"/>
      <c r="H430" s="27"/>
      <c r="I430" s="43"/>
      <c r="J430" s="27"/>
      <c r="K430" s="27"/>
      <c r="L430" s="43"/>
      <c r="M430" s="43"/>
      <c r="N430" s="27"/>
      <c r="O430" s="27"/>
      <c r="P430" s="27"/>
      <c r="Q430" s="27"/>
      <c r="R430" s="27"/>
      <c r="S430" s="27"/>
      <c r="T430" s="27"/>
      <c r="U430" s="27"/>
      <c r="V430" s="27"/>
      <c r="W430" s="43"/>
      <c r="X430" s="27"/>
      <c r="Y430" s="27"/>
      <c r="Z430" s="27"/>
      <c r="AA430" s="27"/>
      <c r="AB430" s="27"/>
      <c r="AC430" s="43"/>
      <c r="AD430" s="27"/>
      <c r="AE430" s="27"/>
      <c r="AF430" s="27"/>
      <c r="AG430" s="27"/>
      <c r="AH430" s="43"/>
      <c r="AI430" s="43"/>
      <c r="AJ430" s="27"/>
      <c r="AK430" s="27"/>
    </row>
    <row r="431" spans="1:37" ht="15.75" customHeight="1" x14ac:dyDescent="0.25">
      <c r="A431" s="27"/>
      <c r="B431" s="28"/>
      <c r="C431" s="27"/>
      <c r="D431" s="27"/>
      <c r="E431" s="27"/>
      <c r="F431" s="43"/>
      <c r="G431" s="27"/>
      <c r="H431" s="27"/>
      <c r="I431" s="43"/>
      <c r="J431" s="27"/>
      <c r="K431" s="27"/>
      <c r="L431" s="43"/>
      <c r="M431" s="43"/>
      <c r="N431" s="27"/>
      <c r="O431" s="27"/>
      <c r="P431" s="27"/>
      <c r="Q431" s="27"/>
      <c r="R431" s="27"/>
      <c r="S431" s="27"/>
      <c r="T431" s="27"/>
      <c r="U431" s="27"/>
      <c r="V431" s="27"/>
      <c r="W431" s="43"/>
      <c r="X431" s="27"/>
      <c r="Y431" s="27"/>
      <c r="Z431" s="27"/>
      <c r="AA431" s="27"/>
      <c r="AB431" s="27"/>
      <c r="AC431" s="43"/>
      <c r="AD431" s="27"/>
      <c r="AE431" s="27"/>
      <c r="AF431" s="27"/>
      <c r="AG431" s="27"/>
      <c r="AH431" s="43"/>
      <c r="AI431" s="43"/>
      <c r="AJ431" s="27"/>
      <c r="AK431" s="27"/>
    </row>
    <row r="432" spans="1:37" ht="15.75" customHeight="1" x14ac:dyDescent="0.25">
      <c r="A432" s="27"/>
      <c r="B432" s="28"/>
      <c r="C432" s="27"/>
      <c r="D432" s="27"/>
      <c r="E432" s="27"/>
      <c r="F432" s="43"/>
      <c r="G432" s="27"/>
      <c r="H432" s="27"/>
      <c r="I432" s="43"/>
      <c r="J432" s="27"/>
      <c r="K432" s="27"/>
      <c r="L432" s="43"/>
      <c r="M432" s="43"/>
      <c r="N432" s="27"/>
      <c r="O432" s="27"/>
      <c r="P432" s="27"/>
      <c r="Q432" s="27"/>
      <c r="R432" s="27"/>
      <c r="S432" s="27"/>
      <c r="T432" s="27"/>
      <c r="U432" s="27"/>
      <c r="V432" s="27"/>
      <c r="W432" s="43"/>
      <c r="X432" s="27"/>
      <c r="Y432" s="27"/>
      <c r="Z432" s="27"/>
      <c r="AA432" s="27"/>
      <c r="AB432" s="27"/>
      <c r="AC432" s="43"/>
      <c r="AD432" s="27"/>
      <c r="AE432" s="27"/>
      <c r="AF432" s="27"/>
      <c r="AG432" s="27"/>
      <c r="AH432" s="43"/>
      <c r="AI432" s="43"/>
      <c r="AJ432" s="27"/>
      <c r="AK432" s="27"/>
    </row>
    <row r="433" spans="1:37" ht="15.75" customHeight="1" x14ac:dyDescent="0.25">
      <c r="A433" s="27"/>
      <c r="B433" s="28"/>
      <c r="C433" s="27"/>
      <c r="D433" s="27"/>
      <c r="E433" s="27"/>
      <c r="F433" s="43"/>
      <c r="G433" s="27"/>
      <c r="H433" s="27"/>
      <c r="I433" s="43"/>
      <c r="J433" s="27"/>
      <c r="K433" s="27"/>
      <c r="L433" s="43"/>
      <c r="M433" s="43"/>
      <c r="N433" s="27"/>
      <c r="O433" s="27"/>
      <c r="P433" s="27"/>
      <c r="Q433" s="27"/>
      <c r="R433" s="27"/>
      <c r="S433" s="27"/>
      <c r="T433" s="27"/>
      <c r="U433" s="27"/>
      <c r="V433" s="27"/>
      <c r="W433" s="43"/>
      <c r="X433" s="27"/>
      <c r="Y433" s="27"/>
      <c r="Z433" s="27"/>
      <c r="AA433" s="27"/>
      <c r="AB433" s="27"/>
      <c r="AC433" s="43"/>
      <c r="AD433" s="27"/>
      <c r="AE433" s="27"/>
      <c r="AF433" s="27"/>
      <c r="AG433" s="27"/>
      <c r="AH433" s="43"/>
      <c r="AI433" s="43"/>
      <c r="AJ433" s="27"/>
      <c r="AK433" s="27"/>
    </row>
    <row r="434" spans="1:37" ht="15.75" customHeight="1" x14ac:dyDescent="0.25">
      <c r="A434" s="27"/>
      <c r="B434" s="28"/>
      <c r="C434" s="27"/>
      <c r="D434" s="27"/>
      <c r="E434" s="27"/>
      <c r="F434" s="43"/>
      <c r="G434" s="27"/>
      <c r="H434" s="27"/>
      <c r="I434" s="43"/>
      <c r="J434" s="27"/>
      <c r="K434" s="27"/>
      <c r="L434" s="43"/>
      <c r="M434" s="43"/>
      <c r="N434" s="27"/>
      <c r="O434" s="27"/>
      <c r="P434" s="27"/>
      <c r="Q434" s="27"/>
      <c r="R434" s="27"/>
      <c r="S434" s="27"/>
      <c r="T434" s="27"/>
      <c r="U434" s="27"/>
      <c r="V434" s="27"/>
      <c r="W434" s="43"/>
      <c r="X434" s="27"/>
      <c r="Y434" s="27"/>
      <c r="Z434" s="27"/>
      <c r="AA434" s="27"/>
      <c r="AB434" s="27"/>
      <c r="AC434" s="43"/>
      <c r="AD434" s="27"/>
      <c r="AE434" s="27"/>
      <c r="AF434" s="27"/>
      <c r="AG434" s="27"/>
      <c r="AH434" s="43"/>
      <c r="AI434" s="43"/>
      <c r="AJ434" s="27"/>
      <c r="AK434" s="27"/>
    </row>
    <row r="435" spans="1:37" ht="15.75" customHeight="1" x14ac:dyDescent="0.25">
      <c r="A435" s="27"/>
      <c r="B435" s="28"/>
      <c r="C435" s="27"/>
      <c r="D435" s="27"/>
      <c r="E435" s="27"/>
      <c r="F435" s="43"/>
      <c r="G435" s="27"/>
      <c r="H435" s="27"/>
      <c r="I435" s="43"/>
      <c r="J435" s="27"/>
      <c r="K435" s="27"/>
      <c r="L435" s="43"/>
      <c r="M435" s="43"/>
      <c r="N435" s="27"/>
      <c r="O435" s="27"/>
      <c r="P435" s="27"/>
      <c r="Q435" s="27"/>
      <c r="R435" s="27"/>
      <c r="S435" s="27"/>
      <c r="T435" s="27"/>
      <c r="U435" s="27"/>
      <c r="V435" s="27"/>
      <c r="W435" s="43"/>
      <c r="X435" s="27"/>
      <c r="Y435" s="27"/>
      <c r="Z435" s="27"/>
      <c r="AA435" s="27"/>
      <c r="AB435" s="27"/>
      <c r="AC435" s="43"/>
      <c r="AD435" s="27"/>
      <c r="AE435" s="27"/>
      <c r="AF435" s="27"/>
      <c r="AG435" s="27"/>
      <c r="AH435" s="43"/>
      <c r="AI435" s="43"/>
      <c r="AJ435" s="27"/>
      <c r="AK435" s="27"/>
    </row>
    <row r="436" spans="1:37" ht="15.75" customHeight="1" x14ac:dyDescent="0.25">
      <c r="A436" s="27"/>
      <c r="B436" s="28"/>
      <c r="C436" s="27"/>
      <c r="D436" s="27"/>
      <c r="E436" s="27"/>
      <c r="F436" s="43"/>
      <c r="G436" s="27"/>
      <c r="H436" s="27"/>
      <c r="I436" s="43"/>
      <c r="J436" s="27"/>
      <c r="K436" s="27"/>
      <c r="L436" s="43"/>
      <c r="M436" s="43"/>
      <c r="N436" s="27"/>
      <c r="O436" s="27"/>
      <c r="P436" s="27"/>
      <c r="Q436" s="27"/>
      <c r="R436" s="27"/>
      <c r="S436" s="27"/>
      <c r="T436" s="27"/>
      <c r="U436" s="27"/>
      <c r="V436" s="27"/>
      <c r="W436" s="43"/>
      <c r="X436" s="27"/>
      <c r="Y436" s="27"/>
      <c r="Z436" s="27"/>
      <c r="AA436" s="27"/>
      <c r="AB436" s="27"/>
      <c r="AC436" s="43"/>
      <c r="AD436" s="27"/>
      <c r="AE436" s="27"/>
      <c r="AF436" s="27"/>
      <c r="AG436" s="27"/>
      <c r="AH436" s="43"/>
      <c r="AI436" s="43"/>
      <c r="AJ436" s="27"/>
      <c r="AK436" s="27"/>
    </row>
    <row r="437" spans="1:37" ht="15.75" customHeight="1" x14ac:dyDescent="0.25">
      <c r="A437" s="27"/>
      <c r="B437" s="28"/>
      <c r="C437" s="27"/>
      <c r="D437" s="27"/>
      <c r="E437" s="27"/>
      <c r="F437" s="43"/>
      <c r="G437" s="27"/>
      <c r="H437" s="27"/>
      <c r="I437" s="43"/>
      <c r="J437" s="27"/>
      <c r="K437" s="27"/>
      <c r="L437" s="43"/>
      <c r="M437" s="43"/>
      <c r="N437" s="27"/>
      <c r="O437" s="27"/>
      <c r="P437" s="27"/>
      <c r="Q437" s="27"/>
      <c r="R437" s="27"/>
      <c r="S437" s="27"/>
      <c r="T437" s="27"/>
      <c r="U437" s="27"/>
      <c r="V437" s="27"/>
      <c r="W437" s="43"/>
      <c r="X437" s="27"/>
      <c r="Y437" s="27"/>
      <c r="Z437" s="27"/>
      <c r="AA437" s="27"/>
      <c r="AB437" s="27"/>
      <c r="AC437" s="43"/>
      <c r="AD437" s="27"/>
      <c r="AE437" s="27"/>
      <c r="AF437" s="27"/>
      <c r="AG437" s="27"/>
      <c r="AH437" s="43"/>
      <c r="AI437" s="43"/>
      <c r="AJ437" s="27"/>
      <c r="AK437" s="27"/>
    </row>
    <row r="438" spans="1:37" ht="15.75" customHeight="1" x14ac:dyDescent="0.25">
      <c r="A438" s="27"/>
      <c r="B438" s="28"/>
      <c r="C438" s="27"/>
      <c r="D438" s="27"/>
      <c r="E438" s="27"/>
      <c r="F438" s="43"/>
      <c r="G438" s="27"/>
      <c r="H438" s="27"/>
      <c r="I438" s="43"/>
      <c r="J438" s="27"/>
      <c r="K438" s="27"/>
      <c r="L438" s="43"/>
      <c r="M438" s="43"/>
      <c r="N438" s="27"/>
      <c r="O438" s="27"/>
      <c r="P438" s="27"/>
      <c r="Q438" s="27"/>
      <c r="R438" s="27"/>
      <c r="S438" s="27"/>
      <c r="T438" s="27"/>
      <c r="U438" s="27"/>
      <c r="V438" s="27"/>
      <c r="W438" s="43"/>
      <c r="X438" s="27"/>
      <c r="Y438" s="27"/>
      <c r="Z438" s="27"/>
      <c r="AA438" s="27"/>
      <c r="AB438" s="27"/>
      <c r="AC438" s="43"/>
      <c r="AD438" s="27"/>
      <c r="AE438" s="27"/>
      <c r="AF438" s="27"/>
      <c r="AG438" s="27"/>
      <c r="AH438" s="43"/>
      <c r="AI438" s="43"/>
      <c r="AJ438" s="27"/>
      <c r="AK438" s="27"/>
    </row>
    <row r="439" spans="1:37" ht="15.75" customHeight="1" x14ac:dyDescent="0.25">
      <c r="A439" s="27"/>
      <c r="B439" s="28"/>
      <c r="C439" s="27"/>
      <c r="D439" s="27"/>
      <c r="E439" s="27"/>
      <c r="F439" s="43"/>
      <c r="G439" s="27"/>
      <c r="H439" s="27"/>
      <c r="I439" s="43"/>
      <c r="J439" s="27"/>
      <c r="K439" s="27"/>
      <c r="L439" s="43"/>
      <c r="M439" s="43"/>
      <c r="N439" s="27"/>
      <c r="O439" s="27"/>
      <c r="P439" s="27"/>
      <c r="Q439" s="27"/>
      <c r="R439" s="27"/>
      <c r="S439" s="27"/>
      <c r="T439" s="27"/>
      <c r="U439" s="27"/>
      <c r="V439" s="27"/>
      <c r="W439" s="43"/>
      <c r="X439" s="27"/>
      <c r="Y439" s="27"/>
      <c r="Z439" s="27"/>
      <c r="AA439" s="27"/>
      <c r="AB439" s="27"/>
      <c r="AC439" s="43"/>
      <c r="AD439" s="27"/>
      <c r="AE439" s="27"/>
      <c r="AF439" s="27"/>
      <c r="AG439" s="27"/>
      <c r="AH439" s="43"/>
      <c r="AI439" s="43"/>
      <c r="AJ439" s="27"/>
      <c r="AK439" s="27"/>
    </row>
    <row r="440" spans="1:37" ht="15.75" customHeight="1" x14ac:dyDescent="0.25">
      <c r="A440" s="27"/>
      <c r="B440" s="28"/>
      <c r="C440" s="27"/>
      <c r="D440" s="27"/>
      <c r="E440" s="27"/>
      <c r="F440" s="43"/>
      <c r="G440" s="27"/>
      <c r="H440" s="27"/>
      <c r="I440" s="43"/>
      <c r="J440" s="27"/>
      <c r="K440" s="27"/>
      <c r="L440" s="43"/>
      <c r="M440" s="43"/>
      <c r="N440" s="27"/>
      <c r="O440" s="27"/>
      <c r="P440" s="27"/>
      <c r="Q440" s="27"/>
      <c r="R440" s="27"/>
      <c r="S440" s="27"/>
      <c r="T440" s="27"/>
      <c r="U440" s="27"/>
      <c r="V440" s="27"/>
      <c r="W440" s="43"/>
      <c r="X440" s="27"/>
      <c r="Y440" s="27"/>
      <c r="Z440" s="27"/>
      <c r="AA440" s="27"/>
      <c r="AB440" s="27"/>
      <c r="AC440" s="43"/>
      <c r="AD440" s="27"/>
      <c r="AE440" s="27"/>
      <c r="AF440" s="27"/>
      <c r="AG440" s="27"/>
      <c r="AH440" s="43"/>
      <c r="AI440" s="43"/>
      <c r="AJ440" s="27"/>
      <c r="AK440" s="27"/>
    </row>
    <row r="441" spans="1:37" ht="15.75" customHeight="1" x14ac:dyDescent="0.25">
      <c r="A441" s="27"/>
      <c r="B441" s="28"/>
      <c r="C441" s="27"/>
      <c r="D441" s="27"/>
      <c r="E441" s="27"/>
      <c r="F441" s="43"/>
      <c r="G441" s="27"/>
      <c r="H441" s="27"/>
      <c r="I441" s="43"/>
      <c r="J441" s="27"/>
      <c r="K441" s="27"/>
      <c r="L441" s="43"/>
      <c r="M441" s="43"/>
      <c r="N441" s="27"/>
      <c r="O441" s="27"/>
      <c r="P441" s="27"/>
      <c r="Q441" s="27"/>
      <c r="R441" s="27"/>
      <c r="S441" s="27"/>
      <c r="T441" s="27"/>
      <c r="U441" s="27"/>
      <c r="V441" s="27"/>
      <c r="W441" s="43"/>
      <c r="X441" s="27"/>
      <c r="Y441" s="27"/>
      <c r="Z441" s="27"/>
      <c r="AA441" s="27"/>
      <c r="AB441" s="27"/>
      <c r="AC441" s="43"/>
      <c r="AD441" s="27"/>
      <c r="AE441" s="27"/>
      <c r="AF441" s="27"/>
      <c r="AG441" s="27"/>
      <c r="AH441" s="43"/>
      <c r="AI441" s="43"/>
      <c r="AJ441" s="27"/>
      <c r="AK441" s="27"/>
    </row>
    <row r="442" spans="1:37" ht="15.75" customHeight="1" x14ac:dyDescent="0.25">
      <c r="A442" s="27"/>
      <c r="B442" s="28"/>
      <c r="C442" s="27"/>
      <c r="D442" s="27"/>
      <c r="E442" s="27"/>
      <c r="F442" s="43"/>
      <c r="G442" s="27"/>
      <c r="H442" s="27"/>
      <c r="I442" s="43"/>
      <c r="J442" s="27"/>
      <c r="K442" s="27"/>
      <c r="L442" s="43"/>
      <c r="M442" s="43"/>
      <c r="N442" s="27"/>
      <c r="O442" s="27"/>
      <c r="P442" s="27"/>
      <c r="Q442" s="27"/>
      <c r="R442" s="27"/>
      <c r="S442" s="27"/>
      <c r="T442" s="27"/>
      <c r="U442" s="27"/>
      <c r="V442" s="27"/>
      <c r="W442" s="43"/>
      <c r="X442" s="27"/>
      <c r="Y442" s="27"/>
      <c r="Z442" s="27"/>
      <c r="AA442" s="27"/>
      <c r="AB442" s="27"/>
      <c r="AC442" s="43"/>
      <c r="AD442" s="27"/>
      <c r="AE442" s="27"/>
      <c r="AF442" s="27"/>
      <c r="AG442" s="27"/>
      <c r="AH442" s="43"/>
      <c r="AI442" s="43"/>
      <c r="AJ442" s="27"/>
      <c r="AK442" s="27"/>
    </row>
    <row r="443" spans="1:37" ht="15.75" customHeight="1" x14ac:dyDescent="0.25">
      <c r="A443" s="27"/>
      <c r="B443" s="28"/>
      <c r="C443" s="27"/>
      <c r="D443" s="27"/>
      <c r="E443" s="27"/>
      <c r="F443" s="43"/>
      <c r="G443" s="27"/>
      <c r="H443" s="27"/>
      <c r="I443" s="43"/>
      <c r="J443" s="27"/>
      <c r="K443" s="27"/>
      <c r="L443" s="43"/>
      <c r="M443" s="43"/>
      <c r="N443" s="27"/>
      <c r="O443" s="27"/>
      <c r="P443" s="27"/>
      <c r="Q443" s="27"/>
      <c r="R443" s="27"/>
      <c r="S443" s="27"/>
      <c r="T443" s="27"/>
      <c r="U443" s="27"/>
      <c r="V443" s="27"/>
      <c r="W443" s="43"/>
      <c r="X443" s="27"/>
      <c r="Y443" s="27"/>
      <c r="Z443" s="27"/>
      <c r="AA443" s="27"/>
      <c r="AB443" s="27"/>
      <c r="AC443" s="43"/>
      <c r="AD443" s="27"/>
      <c r="AE443" s="27"/>
      <c r="AF443" s="27"/>
      <c r="AG443" s="27"/>
      <c r="AH443" s="43"/>
      <c r="AI443" s="43"/>
      <c r="AJ443" s="27"/>
      <c r="AK443" s="27"/>
    </row>
    <row r="444" spans="1:37" ht="15.75" customHeight="1" x14ac:dyDescent="0.25">
      <c r="A444" s="27"/>
      <c r="B444" s="28"/>
      <c r="C444" s="27"/>
      <c r="D444" s="27"/>
      <c r="E444" s="27"/>
      <c r="F444" s="43"/>
      <c r="G444" s="27"/>
      <c r="H444" s="27"/>
      <c r="I444" s="43"/>
      <c r="J444" s="27"/>
      <c r="K444" s="27"/>
      <c r="L444" s="43"/>
      <c r="M444" s="43"/>
      <c r="N444" s="27"/>
      <c r="O444" s="27"/>
      <c r="P444" s="27"/>
      <c r="Q444" s="27"/>
      <c r="R444" s="27"/>
      <c r="S444" s="27"/>
      <c r="T444" s="27"/>
      <c r="U444" s="27"/>
      <c r="V444" s="27"/>
      <c r="W444" s="43"/>
      <c r="X444" s="27"/>
      <c r="Y444" s="27"/>
      <c r="Z444" s="27"/>
      <c r="AA444" s="27"/>
      <c r="AB444" s="27"/>
      <c r="AC444" s="43"/>
      <c r="AD444" s="27"/>
      <c r="AE444" s="27"/>
      <c r="AF444" s="27"/>
      <c r="AG444" s="27"/>
      <c r="AH444" s="43"/>
      <c r="AI444" s="43"/>
      <c r="AJ444" s="27"/>
      <c r="AK444" s="27"/>
    </row>
    <row r="445" spans="1:37" ht="15.75" customHeight="1" x14ac:dyDescent="0.25">
      <c r="A445" s="27"/>
      <c r="B445" s="28"/>
      <c r="C445" s="27"/>
      <c r="D445" s="27"/>
      <c r="E445" s="27"/>
      <c r="F445" s="43"/>
      <c r="G445" s="27"/>
      <c r="H445" s="27"/>
      <c r="I445" s="43"/>
      <c r="J445" s="27"/>
      <c r="K445" s="27"/>
      <c r="L445" s="43"/>
      <c r="M445" s="43"/>
      <c r="N445" s="27"/>
      <c r="O445" s="27"/>
      <c r="P445" s="27"/>
      <c r="Q445" s="27"/>
      <c r="R445" s="27"/>
      <c r="S445" s="27"/>
      <c r="T445" s="27"/>
      <c r="U445" s="27"/>
      <c r="V445" s="27"/>
      <c r="W445" s="43"/>
      <c r="X445" s="27"/>
      <c r="Y445" s="27"/>
      <c r="Z445" s="27"/>
      <c r="AA445" s="27"/>
      <c r="AB445" s="27"/>
      <c r="AC445" s="43"/>
      <c r="AD445" s="27"/>
      <c r="AE445" s="27"/>
      <c r="AF445" s="27"/>
      <c r="AG445" s="27"/>
      <c r="AH445" s="43"/>
      <c r="AI445" s="43"/>
      <c r="AJ445" s="27"/>
      <c r="AK445" s="27"/>
    </row>
    <row r="446" spans="1:37" ht="15.75" customHeight="1" x14ac:dyDescent="0.25">
      <c r="A446" s="27"/>
      <c r="B446" s="28"/>
      <c r="C446" s="27"/>
      <c r="D446" s="27"/>
      <c r="E446" s="27"/>
      <c r="F446" s="43"/>
      <c r="G446" s="27"/>
      <c r="H446" s="27"/>
      <c r="I446" s="43"/>
      <c r="J446" s="27"/>
      <c r="K446" s="27"/>
      <c r="L446" s="43"/>
      <c r="M446" s="43"/>
      <c r="N446" s="27"/>
      <c r="O446" s="27"/>
      <c r="P446" s="27"/>
      <c r="Q446" s="27"/>
      <c r="R446" s="27"/>
      <c r="S446" s="27"/>
      <c r="T446" s="27"/>
      <c r="U446" s="27"/>
      <c r="V446" s="27"/>
      <c r="W446" s="43"/>
      <c r="X446" s="27"/>
      <c r="Y446" s="27"/>
      <c r="Z446" s="27"/>
      <c r="AA446" s="27"/>
      <c r="AB446" s="27"/>
      <c r="AC446" s="43"/>
      <c r="AD446" s="27"/>
      <c r="AE446" s="27"/>
      <c r="AF446" s="27"/>
      <c r="AG446" s="27"/>
      <c r="AH446" s="43"/>
      <c r="AI446" s="43"/>
      <c r="AJ446" s="27"/>
      <c r="AK446" s="27"/>
    </row>
    <row r="447" spans="1:37" ht="15.75" customHeight="1" x14ac:dyDescent="0.25">
      <c r="A447" s="27"/>
      <c r="B447" s="28"/>
      <c r="C447" s="27"/>
      <c r="D447" s="27"/>
      <c r="E447" s="27"/>
      <c r="F447" s="43"/>
      <c r="G447" s="27"/>
      <c r="H447" s="27"/>
      <c r="I447" s="43"/>
      <c r="J447" s="27"/>
      <c r="K447" s="27"/>
      <c r="L447" s="43"/>
      <c r="M447" s="43"/>
      <c r="N447" s="27"/>
      <c r="O447" s="27"/>
      <c r="P447" s="27"/>
      <c r="Q447" s="27"/>
      <c r="R447" s="27"/>
      <c r="S447" s="27"/>
      <c r="T447" s="27"/>
      <c r="U447" s="27"/>
      <c r="V447" s="27"/>
      <c r="W447" s="43"/>
      <c r="X447" s="27"/>
      <c r="Y447" s="27"/>
      <c r="Z447" s="27"/>
      <c r="AA447" s="27"/>
      <c r="AB447" s="27"/>
      <c r="AC447" s="43"/>
      <c r="AD447" s="27"/>
      <c r="AE447" s="27"/>
      <c r="AF447" s="27"/>
      <c r="AG447" s="27"/>
      <c r="AH447" s="43"/>
      <c r="AI447" s="43"/>
      <c r="AJ447" s="27"/>
      <c r="AK447" s="27"/>
    </row>
    <row r="448" spans="1:37" ht="15.75" customHeight="1" x14ac:dyDescent="0.25">
      <c r="A448" s="27"/>
      <c r="B448" s="28"/>
      <c r="C448" s="27"/>
      <c r="D448" s="27"/>
      <c r="E448" s="27"/>
      <c r="F448" s="43"/>
      <c r="G448" s="27"/>
      <c r="H448" s="27"/>
      <c r="I448" s="43"/>
      <c r="J448" s="27"/>
      <c r="K448" s="27"/>
      <c r="L448" s="43"/>
      <c r="M448" s="43"/>
      <c r="N448" s="27"/>
      <c r="O448" s="27"/>
      <c r="P448" s="27"/>
      <c r="Q448" s="27"/>
      <c r="R448" s="27"/>
      <c r="S448" s="27"/>
      <c r="T448" s="27"/>
      <c r="U448" s="27"/>
      <c r="V448" s="27"/>
      <c r="W448" s="43"/>
      <c r="X448" s="27"/>
      <c r="Y448" s="27"/>
      <c r="Z448" s="27"/>
      <c r="AA448" s="27"/>
      <c r="AB448" s="27"/>
      <c r="AC448" s="43"/>
      <c r="AD448" s="27"/>
      <c r="AE448" s="27"/>
      <c r="AF448" s="27"/>
      <c r="AG448" s="27"/>
      <c r="AH448" s="43"/>
      <c r="AI448" s="43"/>
      <c r="AJ448" s="27"/>
      <c r="AK448" s="27"/>
    </row>
    <row r="449" spans="1:37" ht="15.75" customHeight="1" x14ac:dyDescent="0.25">
      <c r="A449" s="27"/>
      <c r="B449" s="28"/>
      <c r="C449" s="27"/>
      <c r="D449" s="27"/>
      <c r="E449" s="27"/>
      <c r="F449" s="43"/>
      <c r="G449" s="27"/>
      <c r="H449" s="27"/>
      <c r="I449" s="43"/>
      <c r="J449" s="27"/>
      <c r="K449" s="27"/>
      <c r="L449" s="43"/>
      <c r="M449" s="43"/>
      <c r="N449" s="27"/>
      <c r="O449" s="27"/>
      <c r="P449" s="27"/>
      <c r="Q449" s="27"/>
      <c r="R449" s="27"/>
      <c r="S449" s="27"/>
      <c r="T449" s="27"/>
      <c r="U449" s="27"/>
      <c r="V449" s="27"/>
      <c r="W449" s="43"/>
      <c r="X449" s="27"/>
      <c r="Y449" s="27"/>
      <c r="Z449" s="27"/>
      <c r="AA449" s="27"/>
      <c r="AB449" s="27"/>
      <c r="AC449" s="43"/>
      <c r="AD449" s="27"/>
      <c r="AE449" s="27"/>
      <c r="AF449" s="27"/>
      <c r="AG449" s="27"/>
      <c r="AH449" s="43"/>
      <c r="AI449" s="43"/>
      <c r="AJ449" s="27"/>
      <c r="AK449" s="27"/>
    </row>
    <row r="450" spans="1:37" ht="15.75" customHeight="1" x14ac:dyDescent="0.25">
      <c r="A450" s="27"/>
      <c r="B450" s="28"/>
      <c r="C450" s="27"/>
      <c r="D450" s="27"/>
      <c r="E450" s="27"/>
      <c r="F450" s="43"/>
      <c r="G450" s="27"/>
      <c r="H450" s="27"/>
      <c r="I450" s="43"/>
      <c r="J450" s="27"/>
      <c r="K450" s="27"/>
      <c r="L450" s="43"/>
      <c r="M450" s="43"/>
      <c r="N450" s="27"/>
      <c r="O450" s="27"/>
      <c r="P450" s="27"/>
      <c r="Q450" s="27"/>
      <c r="R450" s="27"/>
      <c r="S450" s="27"/>
      <c r="T450" s="27"/>
      <c r="U450" s="27"/>
      <c r="V450" s="27"/>
      <c r="W450" s="43"/>
      <c r="X450" s="27"/>
      <c r="Y450" s="27"/>
      <c r="Z450" s="27"/>
      <c r="AA450" s="27"/>
      <c r="AB450" s="27"/>
      <c r="AC450" s="43"/>
      <c r="AD450" s="27"/>
      <c r="AE450" s="27"/>
      <c r="AF450" s="27"/>
      <c r="AG450" s="27"/>
      <c r="AH450" s="43"/>
      <c r="AI450" s="43"/>
      <c r="AJ450" s="27"/>
      <c r="AK450" s="27"/>
    </row>
    <row r="451" spans="1:37" ht="15.75" customHeight="1" x14ac:dyDescent="0.25">
      <c r="A451" s="27"/>
      <c r="B451" s="28"/>
      <c r="C451" s="27"/>
      <c r="D451" s="27"/>
      <c r="E451" s="27"/>
      <c r="F451" s="43"/>
      <c r="G451" s="27"/>
      <c r="H451" s="27"/>
      <c r="I451" s="43"/>
      <c r="J451" s="27"/>
      <c r="K451" s="27"/>
      <c r="L451" s="43"/>
      <c r="M451" s="43"/>
      <c r="N451" s="27"/>
      <c r="O451" s="27"/>
      <c r="P451" s="27"/>
      <c r="Q451" s="27"/>
      <c r="R451" s="27"/>
      <c r="S451" s="27"/>
      <c r="T451" s="27"/>
      <c r="U451" s="27"/>
      <c r="V451" s="27"/>
      <c r="W451" s="43"/>
      <c r="X451" s="27"/>
      <c r="Y451" s="27"/>
      <c r="Z451" s="27"/>
      <c r="AA451" s="27"/>
      <c r="AB451" s="27"/>
      <c r="AC451" s="43"/>
      <c r="AD451" s="27"/>
      <c r="AE451" s="27"/>
      <c r="AF451" s="27"/>
      <c r="AG451" s="27"/>
      <c r="AH451" s="43"/>
      <c r="AI451" s="43"/>
      <c r="AJ451" s="27"/>
      <c r="AK451" s="27"/>
    </row>
    <row r="452" spans="1:37" ht="15.75" customHeight="1" x14ac:dyDescent="0.25">
      <c r="A452" s="27"/>
      <c r="B452" s="28"/>
      <c r="C452" s="27"/>
      <c r="D452" s="27"/>
      <c r="E452" s="27"/>
      <c r="F452" s="43"/>
      <c r="G452" s="27"/>
      <c r="H452" s="27"/>
      <c r="I452" s="43"/>
      <c r="J452" s="27"/>
      <c r="K452" s="27"/>
      <c r="L452" s="43"/>
      <c r="M452" s="43"/>
      <c r="N452" s="27"/>
      <c r="O452" s="27"/>
      <c r="P452" s="27"/>
      <c r="Q452" s="27"/>
      <c r="R452" s="27"/>
      <c r="S452" s="27"/>
      <c r="T452" s="27"/>
      <c r="U452" s="27"/>
      <c r="V452" s="27"/>
      <c r="W452" s="43"/>
      <c r="X452" s="27"/>
      <c r="Y452" s="27"/>
      <c r="Z452" s="27"/>
      <c r="AA452" s="27"/>
      <c r="AB452" s="27"/>
      <c r="AC452" s="43"/>
      <c r="AD452" s="27"/>
      <c r="AE452" s="27"/>
      <c r="AF452" s="27"/>
      <c r="AG452" s="27"/>
      <c r="AH452" s="43"/>
      <c r="AI452" s="43"/>
      <c r="AJ452" s="27"/>
      <c r="AK452" s="27"/>
    </row>
    <row r="453" spans="1:37" ht="15.75" customHeight="1" x14ac:dyDescent="0.25">
      <c r="A453" s="27"/>
      <c r="B453" s="28"/>
      <c r="C453" s="27"/>
      <c r="D453" s="27"/>
      <c r="E453" s="27"/>
      <c r="F453" s="43"/>
      <c r="G453" s="27"/>
      <c r="H453" s="27"/>
      <c r="I453" s="43"/>
      <c r="J453" s="27"/>
      <c r="K453" s="27"/>
      <c r="L453" s="43"/>
      <c r="M453" s="43"/>
      <c r="N453" s="27"/>
      <c r="O453" s="27"/>
      <c r="P453" s="27"/>
      <c r="Q453" s="27"/>
      <c r="R453" s="27"/>
      <c r="S453" s="27"/>
      <c r="T453" s="27"/>
      <c r="U453" s="27"/>
      <c r="V453" s="27"/>
      <c r="W453" s="43"/>
      <c r="X453" s="27"/>
      <c r="Y453" s="27"/>
      <c r="Z453" s="27"/>
      <c r="AA453" s="27"/>
      <c r="AB453" s="27"/>
      <c r="AC453" s="43"/>
      <c r="AD453" s="27"/>
      <c r="AE453" s="27"/>
      <c r="AF453" s="27"/>
      <c r="AG453" s="27"/>
      <c r="AH453" s="43"/>
      <c r="AI453" s="43"/>
      <c r="AJ453" s="27"/>
      <c r="AK453" s="27"/>
    </row>
    <row r="454" spans="1:37" ht="15.75" customHeight="1" x14ac:dyDescent="0.25">
      <c r="A454" s="27"/>
      <c r="B454" s="28"/>
      <c r="C454" s="27"/>
      <c r="D454" s="27"/>
      <c r="E454" s="27"/>
      <c r="F454" s="43"/>
      <c r="G454" s="27"/>
      <c r="H454" s="27"/>
      <c r="I454" s="43"/>
      <c r="J454" s="27"/>
      <c r="K454" s="27"/>
      <c r="L454" s="43"/>
      <c r="M454" s="43"/>
      <c r="N454" s="27"/>
      <c r="O454" s="27"/>
      <c r="P454" s="27"/>
      <c r="Q454" s="27"/>
      <c r="R454" s="27"/>
      <c r="S454" s="27"/>
      <c r="T454" s="27"/>
      <c r="U454" s="27"/>
      <c r="V454" s="27"/>
      <c r="W454" s="43"/>
      <c r="X454" s="27"/>
      <c r="Y454" s="27"/>
      <c r="Z454" s="27"/>
      <c r="AA454" s="27"/>
      <c r="AB454" s="27"/>
      <c r="AC454" s="43"/>
      <c r="AD454" s="27"/>
      <c r="AE454" s="27"/>
      <c r="AF454" s="27"/>
      <c r="AG454" s="27"/>
      <c r="AH454" s="43"/>
      <c r="AI454" s="43"/>
      <c r="AJ454" s="27"/>
      <c r="AK454" s="27"/>
    </row>
    <row r="455" spans="1:37" ht="15.75" customHeight="1" x14ac:dyDescent="0.25">
      <c r="A455" s="27"/>
      <c r="B455" s="28"/>
      <c r="C455" s="27"/>
      <c r="D455" s="27"/>
      <c r="E455" s="27"/>
      <c r="F455" s="43"/>
      <c r="G455" s="27"/>
      <c r="H455" s="27"/>
      <c r="I455" s="43"/>
      <c r="J455" s="27"/>
      <c r="K455" s="27"/>
      <c r="L455" s="43"/>
      <c r="M455" s="43"/>
      <c r="N455" s="27"/>
      <c r="O455" s="27"/>
      <c r="P455" s="27"/>
      <c r="Q455" s="27"/>
      <c r="R455" s="27"/>
      <c r="S455" s="27"/>
      <c r="T455" s="27"/>
      <c r="U455" s="27"/>
      <c r="V455" s="27"/>
      <c r="W455" s="43"/>
      <c r="X455" s="27"/>
      <c r="Y455" s="27"/>
      <c r="Z455" s="27"/>
      <c r="AA455" s="27"/>
      <c r="AB455" s="27"/>
      <c r="AC455" s="43"/>
      <c r="AD455" s="27"/>
      <c r="AE455" s="27"/>
      <c r="AF455" s="27"/>
      <c r="AG455" s="27"/>
      <c r="AH455" s="43"/>
      <c r="AI455" s="43"/>
      <c r="AJ455" s="27"/>
      <c r="AK455" s="27"/>
    </row>
    <row r="456" spans="1:37" ht="15.75" customHeight="1" x14ac:dyDescent="0.25">
      <c r="A456" s="27"/>
      <c r="B456" s="28"/>
      <c r="C456" s="27"/>
      <c r="D456" s="27"/>
      <c r="E456" s="27"/>
      <c r="F456" s="43"/>
      <c r="G456" s="27"/>
      <c r="H456" s="27"/>
      <c r="I456" s="43"/>
      <c r="J456" s="27"/>
      <c r="K456" s="27"/>
      <c r="L456" s="43"/>
      <c r="M456" s="43"/>
      <c r="N456" s="27"/>
      <c r="O456" s="27"/>
      <c r="P456" s="27"/>
      <c r="Q456" s="27"/>
      <c r="R456" s="27"/>
      <c r="S456" s="27"/>
      <c r="T456" s="27"/>
      <c r="U456" s="27"/>
      <c r="V456" s="27"/>
      <c r="W456" s="43"/>
      <c r="X456" s="27"/>
      <c r="Y456" s="27"/>
      <c r="Z456" s="27"/>
      <c r="AA456" s="27"/>
      <c r="AB456" s="27"/>
      <c r="AC456" s="43"/>
      <c r="AD456" s="27"/>
      <c r="AE456" s="27"/>
      <c r="AF456" s="27"/>
      <c r="AG456" s="27"/>
      <c r="AH456" s="43"/>
      <c r="AI456" s="43"/>
      <c r="AJ456" s="27"/>
      <c r="AK456" s="27"/>
    </row>
    <row r="457" spans="1:37" ht="15.75" customHeight="1" x14ac:dyDescent="0.25">
      <c r="A457" s="27"/>
      <c r="B457" s="28"/>
      <c r="C457" s="27"/>
      <c r="D457" s="27"/>
      <c r="E457" s="27"/>
      <c r="F457" s="43"/>
      <c r="G457" s="27"/>
      <c r="H457" s="27"/>
      <c r="I457" s="43"/>
      <c r="J457" s="27"/>
      <c r="K457" s="27"/>
      <c r="L457" s="43"/>
      <c r="M457" s="43"/>
      <c r="N457" s="27"/>
      <c r="O457" s="27"/>
      <c r="P457" s="27"/>
      <c r="Q457" s="27"/>
      <c r="R457" s="27"/>
      <c r="S457" s="27"/>
      <c r="T457" s="27"/>
      <c r="U457" s="27"/>
      <c r="V457" s="27"/>
      <c r="W457" s="43"/>
      <c r="X457" s="27"/>
      <c r="Y457" s="27"/>
      <c r="Z457" s="27"/>
      <c r="AA457" s="27"/>
      <c r="AB457" s="27"/>
      <c r="AC457" s="43"/>
      <c r="AD457" s="27"/>
      <c r="AE457" s="27"/>
      <c r="AF457" s="27"/>
      <c r="AG457" s="27"/>
      <c r="AH457" s="43"/>
      <c r="AI457" s="43"/>
      <c r="AJ457" s="27"/>
      <c r="AK457" s="27"/>
    </row>
    <row r="458" spans="1:37" ht="15.75" customHeight="1" x14ac:dyDescent="0.25">
      <c r="A458" s="27"/>
      <c r="B458" s="28"/>
      <c r="C458" s="27"/>
      <c r="D458" s="27"/>
      <c r="E458" s="27"/>
      <c r="F458" s="43"/>
      <c r="G458" s="27"/>
      <c r="H458" s="27"/>
      <c r="I458" s="43"/>
      <c r="J458" s="27"/>
      <c r="K458" s="27"/>
      <c r="L458" s="43"/>
      <c r="M458" s="43"/>
      <c r="N458" s="27"/>
      <c r="O458" s="27"/>
      <c r="P458" s="27"/>
      <c r="Q458" s="27"/>
      <c r="R458" s="27"/>
      <c r="S458" s="27"/>
      <c r="T458" s="27"/>
      <c r="U458" s="27"/>
      <c r="V458" s="27"/>
      <c r="W458" s="43"/>
      <c r="X458" s="27"/>
      <c r="Y458" s="27"/>
      <c r="Z458" s="27"/>
      <c r="AA458" s="27"/>
      <c r="AB458" s="27"/>
      <c r="AC458" s="43"/>
      <c r="AD458" s="27"/>
      <c r="AE458" s="27"/>
      <c r="AF458" s="27"/>
      <c r="AG458" s="27"/>
      <c r="AH458" s="43"/>
      <c r="AI458" s="43"/>
      <c r="AJ458" s="27"/>
      <c r="AK458" s="27"/>
    </row>
    <row r="459" spans="1:37" ht="15.75" customHeight="1" x14ac:dyDescent="0.25">
      <c r="A459" s="27"/>
      <c r="B459" s="28"/>
      <c r="C459" s="27"/>
      <c r="D459" s="27"/>
      <c r="E459" s="27"/>
      <c r="F459" s="43"/>
      <c r="G459" s="27"/>
      <c r="H459" s="27"/>
      <c r="I459" s="43"/>
      <c r="J459" s="27"/>
      <c r="K459" s="27"/>
      <c r="L459" s="43"/>
      <c r="M459" s="43"/>
      <c r="N459" s="27"/>
      <c r="O459" s="27"/>
      <c r="P459" s="27"/>
      <c r="Q459" s="27"/>
      <c r="R459" s="27"/>
      <c r="S459" s="27"/>
      <c r="T459" s="27"/>
      <c r="U459" s="27"/>
      <c r="V459" s="27"/>
      <c r="W459" s="43"/>
      <c r="X459" s="27"/>
      <c r="Y459" s="27"/>
      <c r="Z459" s="27"/>
      <c r="AA459" s="27"/>
      <c r="AB459" s="27"/>
      <c r="AC459" s="43"/>
      <c r="AD459" s="27"/>
      <c r="AE459" s="27"/>
      <c r="AF459" s="27"/>
      <c r="AG459" s="27"/>
      <c r="AH459" s="43"/>
      <c r="AI459" s="43"/>
      <c r="AJ459" s="27"/>
      <c r="AK459" s="27"/>
    </row>
    <row r="460" spans="1:37" ht="15.75" customHeight="1" x14ac:dyDescent="0.25">
      <c r="A460" s="27"/>
      <c r="B460" s="28"/>
      <c r="C460" s="27"/>
      <c r="D460" s="27"/>
      <c r="E460" s="27"/>
      <c r="F460" s="43"/>
      <c r="G460" s="27"/>
      <c r="H460" s="27"/>
      <c r="I460" s="43"/>
      <c r="J460" s="27"/>
      <c r="K460" s="27"/>
      <c r="L460" s="43"/>
      <c r="M460" s="43"/>
      <c r="N460" s="27"/>
      <c r="O460" s="27"/>
      <c r="P460" s="27"/>
      <c r="Q460" s="27"/>
      <c r="R460" s="27"/>
      <c r="S460" s="27"/>
      <c r="T460" s="27"/>
      <c r="U460" s="27"/>
      <c r="V460" s="27"/>
      <c r="W460" s="43"/>
      <c r="X460" s="27"/>
      <c r="Y460" s="27"/>
      <c r="Z460" s="27"/>
      <c r="AA460" s="27"/>
      <c r="AB460" s="27"/>
      <c r="AC460" s="43"/>
      <c r="AD460" s="27"/>
      <c r="AE460" s="27"/>
      <c r="AF460" s="27"/>
      <c r="AG460" s="27"/>
      <c r="AH460" s="43"/>
      <c r="AI460" s="43"/>
      <c r="AJ460" s="27"/>
      <c r="AK460" s="27"/>
    </row>
    <row r="461" spans="1:37" ht="15.75" customHeight="1" x14ac:dyDescent="0.25">
      <c r="A461" s="27"/>
      <c r="B461" s="28"/>
      <c r="C461" s="27"/>
      <c r="D461" s="27"/>
      <c r="E461" s="27"/>
      <c r="F461" s="43"/>
      <c r="G461" s="27"/>
      <c r="H461" s="27"/>
      <c r="I461" s="43"/>
      <c r="J461" s="27"/>
      <c r="K461" s="27"/>
      <c r="L461" s="43"/>
      <c r="M461" s="43"/>
      <c r="N461" s="27"/>
      <c r="O461" s="27"/>
      <c r="P461" s="27"/>
      <c r="Q461" s="27"/>
      <c r="R461" s="27"/>
      <c r="S461" s="27"/>
      <c r="T461" s="27"/>
      <c r="U461" s="27"/>
      <c r="V461" s="27"/>
      <c r="W461" s="43"/>
      <c r="X461" s="27"/>
      <c r="Y461" s="27"/>
      <c r="Z461" s="27"/>
      <c r="AA461" s="27"/>
      <c r="AB461" s="27"/>
      <c r="AC461" s="43"/>
      <c r="AD461" s="27"/>
      <c r="AE461" s="27"/>
      <c r="AF461" s="27"/>
      <c r="AG461" s="27"/>
      <c r="AH461" s="43"/>
      <c r="AI461" s="43"/>
      <c r="AJ461" s="27"/>
      <c r="AK461" s="27"/>
    </row>
    <row r="462" spans="1:37" ht="15.75" customHeight="1" x14ac:dyDescent="0.25">
      <c r="A462" s="27"/>
      <c r="B462" s="28"/>
      <c r="C462" s="27"/>
      <c r="D462" s="27"/>
      <c r="E462" s="27"/>
      <c r="F462" s="43"/>
      <c r="G462" s="27"/>
      <c r="H462" s="27"/>
      <c r="I462" s="43"/>
      <c r="J462" s="27"/>
      <c r="K462" s="27"/>
      <c r="L462" s="43"/>
      <c r="M462" s="43"/>
      <c r="N462" s="27"/>
      <c r="O462" s="27"/>
      <c r="P462" s="27"/>
      <c r="Q462" s="27"/>
      <c r="R462" s="27"/>
      <c r="S462" s="27"/>
      <c r="T462" s="27"/>
      <c r="U462" s="27"/>
      <c r="V462" s="27"/>
      <c r="W462" s="43"/>
      <c r="X462" s="27"/>
      <c r="Y462" s="27"/>
      <c r="Z462" s="27"/>
      <c r="AA462" s="27"/>
      <c r="AB462" s="27"/>
      <c r="AC462" s="43"/>
      <c r="AD462" s="27"/>
      <c r="AE462" s="27"/>
      <c r="AF462" s="27"/>
      <c r="AG462" s="27"/>
      <c r="AH462" s="43"/>
      <c r="AI462" s="43"/>
      <c r="AJ462" s="27"/>
      <c r="AK462" s="27"/>
    </row>
    <row r="463" spans="1:37" ht="15.75" customHeight="1" x14ac:dyDescent="0.25">
      <c r="A463" s="27"/>
      <c r="B463" s="28"/>
      <c r="C463" s="27"/>
      <c r="D463" s="27"/>
      <c r="E463" s="27"/>
      <c r="F463" s="43"/>
      <c r="G463" s="27"/>
      <c r="H463" s="27"/>
      <c r="I463" s="43"/>
      <c r="J463" s="27"/>
      <c r="K463" s="27"/>
      <c r="L463" s="43"/>
      <c r="M463" s="43"/>
      <c r="N463" s="27"/>
      <c r="O463" s="27"/>
      <c r="P463" s="27"/>
      <c r="Q463" s="27"/>
      <c r="R463" s="27"/>
      <c r="S463" s="27"/>
      <c r="T463" s="27"/>
      <c r="U463" s="27"/>
      <c r="V463" s="27"/>
      <c r="W463" s="43"/>
      <c r="X463" s="27"/>
      <c r="Y463" s="27"/>
      <c r="Z463" s="27"/>
      <c r="AA463" s="27"/>
      <c r="AB463" s="27"/>
      <c r="AC463" s="43"/>
      <c r="AD463" s="27"/>
      <c r="AE463" s="27"/>
      <c r="AF463" s="27"/>
      <c r="AG463" s="27"/>
      <c r="AH463" s="43"/>
      <c r="AI463" s="43"/>
      <c r="AJ463" s="27"/>
      <c r="AK463" s="27"/>
    </row>
    <row r="464" spans="1:37" ht="15.75" customHeight="1" x14ac:dyDescent="0.25">
      <c r="A464" s="27"/>
      <c r="B464" s="28"/>
      <c r="C464" s="27"/>
      <c r="D464" s="27"/>
      <c r="E464" s="27"/>
      <c r="F464" s="43"/>
      <c r="G464" s="27"/>
      <c r="H464" s="27"/>
      <c r="I464" s="43"/>
      <c r="J464" s="27"/>
      <c r="K464" s="27"/>
      <c r="L464" s="43"/>
      <c r="M464" s="43"/>
      <c r="N464" s="27"/>
      <c r="O464" s="27"/>
      <c r="P464" s="27"/>
      <c r="Q464" s="27"/>
      <c r="R464" s="27"/>
      <c r="S464" s="27"/>
      <c r="T464" s="27"/>
      <c r="U464" s="27"/>
      <c r="V464" s="27"/>
      <c r="W464" s="43"/>
      <c r="X464" s="27"/>
      <c r="Y464" s="27"/>
      <c r="Z464" s="27"/>
      <c r="AA464" s="27"/>
      <c r="AB464" s="27"/>
      <c r="AC464" s="43"/>
      <c r="AD464" s="27"/>
      <c r="AE464" s="27"/>
      <c r="AF464" s="27"/>
      <c r="AG464" s="27"/>
      <c r="AH464" s="43"/>
      <c r="AI464" s="43"/>
      <c r="AJ464" s="27"/>
      <c r="AK464" s="27"/>
    </row>
    <row r="465" spans="1:37" ht="15.75" customHeight="1" x14ac:dyDescent="0.25">
      <c r="A465" s="27"/>
      <c r="B465" s="28"/>
      <c r="C465" s="27"/>
      <c r="D465" s="27"/>
      <c r="E465" s="27"/>
      <c r="F465" s="43"/>
      <c r="G465" s="27"/>
      <c r="H465" s="27"/>
      <c r="I465" s="43"/>
      <c r="J465" s="27"/>
      <c r="K465" s="27"/>
      <c r="L465" s="43"/>
      <c r="M465" s="43"/>
      <c r="N465" s="27"/>
      <c r="O465" s="27"/>
      <c r="P465" s="27"/>
      <c r="Q465" s="27"/>
      <c r="R465" s="27"/>
      <c r="S465" s="27"/>
      <c r="T465" s="27"/>
      <c r="U465" s="27"/>
      <c r="V465" s="27"/>
      <c r="W465" s="43"/>
      <c r="X465" s="27"/>
      <c r="Y465" s="27"/>
      <c r="Z465" s="27"/>
      <c r="AA465" s="27"/>
      <c r="AB465" s="27"/>
      <c r="AC465" s="43"/>
      <c r="AD465" s="27"/>
      <c r="AE465" s="27"/>
      <c r="AF465" s="27"/>
      <c r="AG465" s="27"/>
      <c r="AH465" s="43"/>
      <c r="AI465" s="43"/>
      <c r="AJ465" s="27"/>
      <c r="AK465" s="27"/>
    </row>
    <row r="466" spans="1:37" ht="15.75" customHeight="1" x14ac:dyDescent="0.25">
      <c r="A466" s="27"/>
      <c r="B466" s="28"/>
      <c r="C466" s="27"/>
      <c r="D466" s="27"/>
      <c r="E466" s="27"/>
      <c r="F466" s="43"/>
      <c r="G466" s="27"/>
      <c r="H466" s="27"/>
      <c r="I466" s="43"/>
      <c r="J466" s="27"/>
      <c r="K466" s="27"/>
      <c r="L466" s="43"/>
      <c r="M466" s="43"/>
      <c r="N466" s="27"/>
      <c r="O466" s="27"/>
      <c r="P466" s="27"/>
      <c r="Q466" s="27"/>
      <c r="R466" s="27"/>
      <c r="S466" s="27"/>
      <c r="T466" s="27"/>
      <c r="U466" s="27"/>
      <c r="V466" s="27"/>
      <c r="W466" s="43"/>
      <c r="X466" s="27"/>
      <c r="Y466" s="27"/>
      <c r="Z466" s="27"/>
      <c r="AA466" s="27"/>
      <c r="AB466" s="27"/>
      <c r="AC466" s="43"/>
      <c r="AD466" s="27"/>
      <c r="AE466" s="27"/>
      <c r="AF466" s="27"/>
      <c r="AG466" s="27"/>
      <c r="AH466" s="43"/>
      <c r="AI466" s="43"/>
      <c r="AJ466" s="27"/>
      <c r="AK466" s="27"/>
    </row>
    <row r="467" spans="1:37" ht="15.75" customHeight="1" x14ac:dyDescent="0.25">
      <c r="A467" s="27"/>
      <c r="B467" s="28"/>
      <c r="C467" s="27"/>
      <c r="D467" s="27"/>
      <c r="E467" s="27"/>
      <c r="F467" s="43"/>
      <c r="G467" s="27"/>
      <c r="H467" s="27"/>
      <c r="I467" s="43"/>
      <c r="J467" s="27"/>
      <c r="K467" s="27"/>
      <c r="L467" s="43"/>
      <c r="M467" s="43"/>
      <c r="N467" s="27"/>
      <c r="O467" s="27"/>
      <c r="P467" s="27"/>
      <c r="Q467" s="27"/>
      <c r="R467" s="27"/>
      <c r="S467" s="27"/>
      <c r="T467" s="27"/>
      <c r="U467" s="27"/>
      <c r="V467" s="27"/>
      <c r="W467" s="43"/>
      <c r="X467" s="27"/>
      <c r="Y467" s="27"/>
      <c r="Z467" s="27"/>
      <c r="AA467" s="27"/>
      <c r="AB467" s="27"/>
      <c r="AC467" s="43"/>
      <c r="AD467" s="27"/>
      <c r="AE467" s="27"/>
      <c r="AF467" s="27"/>
      <c r="AG467" s="27"/>
      <c r="AH467" s="43"/>
      <c r="AI467" s="43"/>
      <c r="AJ467" s="27"/>
      <c r="AK467" s="27"/>
    </row>
    <row r="468" spans="1:37" ht="15.75" customHeight="1" x14ac:dyDescent="0.25">
      <c r="A468" s="27"/>
      <c r="B468" s="28"/>
      <c r="C468" s="27"/>
      <c r="D468" s="27"/>
      <c r="E468" s="27"/>
      <c r="F468" s="43"/>
      <c r="G468" s="27"/>
      <c r="H468" s="27"/>
      <c r="I468" s="43"/>
      <c r="J468" s="27"/>
      <c r="K468" s="27"/>
      <c r="L468" s="43"/>
      <c r="M468" s="43"/>
      <c r="N468" s="27"/>
      <c r="O468" s="27"/>
      <c r="P468" s="27"/>
      <c r="Q468" s="27"/>
      <c r="R468" s="27"/>
      <c r="S468" s="27"/>
      <c r="T468" s="27"/>
      <c r="U468" s="27"/>
      <c r="V468" s="27"/>
      <c r="W468" s="43"/>
      <c r="X468" s="27"/>
      <c r="Y468" s="27"/>
      <c r="Z468" s="27"/>
      <c r="AA468" s="27"/>
      <c r="AB468" s="27"/>
      <c r="AC468" s="43"/>
      <c r="AD468" s="27"/>
      <c r="AE468" s="27"/>
      <c r="AF468" s="27"/>
      <c r="AG468" s="27"/>
      <c r="AH468" s="43"/>
      <c r="AI468" s="43"/>
      <c r="AJ468" s="27"/>
      <c r="AK468" s="27"/>
    </row>
    <row r="469" spans="1:37" ht="15.75" customHeight="1" x14ac:dyDescent="0.25">
      <c r="A469" s="27"/>
      <c r="B469" s="28"/>
      <c r="C469" s="27"/>
      <c r="D469" s="27"/>
      <c r="E469" s="27"/>
      <c r="F469" s="43"/>
      <c r="G469" s="27"/>
      <c r="H469" s="27"/>
      <c r="I469" s="43"/>
      <c r="J469" s="27"/>
      <c r="K469" s="27"/>
      <c r="L469" s="43"/>
      <c r="M469" s="43"/>
      <c r="N469" s="27"/>
      <c r="O469" s="27"/>
      <c r="P469" s="27"/>
      <c r="Q469" s="27"/>
      <c r="R469" s="27"/>
      <c r="S469" s="27"/>
      <c r="T469" s="27"/>
      <c r="U469" s="27"/>
      <c r="V469" s="27"/>
      <c r="W469" s="43"/>
      <c r="X469" s="27"/>
      <c r="Y469" s="27"/>
      <c r="Z469" s="27"/>
      <c r="AA469" s="27"/>
      <c r="AB469" s="27"/>
      <c r="AC469" s="43"/>
      <c r="AD469" s="27"/>
      <c r="AE469" s="27"/>
      <c r="AF469" s="27"/>
      <c r="AG469" s="27"/>
      <c r="AH469" s="43"/>
      <c r="AI469" s="43"/>
      <c r="AJ469" s="27"/>
      <c r="AK469" s="27"/>
    </row>
    <row r="470" spans="1:37" ht="15.75" customHeight="1" x14ac:dyDescent="0.25">
      <c r="A470" s="27"/>
      <c r="B470" s="28"/>
      <c r="C470" s="27"/>
      <c r="D470" s="27"/>
      <c r="E470" s="27"/>
      <c r="F470" s="43"/>
      <c r="G470" s="27"/>
      <c r="H470" s="27"/>
      <c r="I470" s="43"/>
      <c r="J470" s="27"/>
      <c r="K470" s="27"/>
      <c r="L470" s="43"/>
      <c r="M470" s="43"/>
      <c r="N470" s="27"/>
      <c r="O470" s="27"/>
      <c r="P470" s="27"/>
      <c r="Q470" s="27"/>
      <c r="R470" s="27"/>
      <c r="S470" s="27"/>
      <c r="T470" s="27"/>
      <c r="U470" s="27"/>
      <c r="V470" s="27"/>
      <c r="W470" s="43"/>
      <c r="X470" s="27"/>
      <c r="Y470" s="27"/>
      <c r="Z470" s="27"/>
      <c r="AA470" s="27"/>
      <c r="AB470" s="27"/>
      <c r="AC470" s="43"/>
      <c r="AD470" s="27"/>
      <c r="AE470" s="27"/>
      <c r="AF470" s="27"/>
      <c r="AG470" s="27"/>
      <c r="AH470" s="43"/>
      <c r="AI470" s="43"/>
      <c r="AJ470" s="27"/>
      <c r="AK470" s="27"/>
    </row>
    <row r="471" spans="1:37" ht="15.75" customHeight="1" x14ac:dyDescent="0.25">
      <c r="A471" s="27"/>
      <c r="B471" s="28"/>
      <c r="C471" s="27"/>
      <c r="D471" s="27"/>
      <c r="E471" s="27"/>
      <c r="F471" s="43"/>
      <c r="G471" s="27"/>
      <c r="H471" s="27"/>
      <c r="I471" s="43"/>
      <c r="J471" s="27"/>
      <c r="K471" s="27"/>
      <c r="L471" s="43"/>
      <c r="M471" s="43"/>
      <c r="N471" s="27"/>
      <c r="O471" s="27"/>
      <c r="P471" s="27"/>
      <c r="Q471" s="27"/>
      <c r="R471" s="27"/>
      <c r="S471" s="27"/>
      <c r="T471" s="27"/>
      <c r="U471" s="27"/>
      <c r="V471" s="27"/>
      <c r="W471" s="43"/>
      <c r="X471" s="27"/>
      <c r="Y471" s="27"/>
      <c r="Z471" s="27"/>
      <c r="AA471" s="27"/>
      <c r="AB471" s="27"/>
      <c r="AC471" s="43"/>
      <c r="AD471" s="27"/>
      <c r="AE471" s="27"/>
      <c r="AF471" s="27"/>
      <c r="AG471" s="27"/>
      <c r="AH471" s="43"/>
      <c r="AI471" s="43"/>
      <c r="AJ471" s="27"/>
      <c r="AK471" s="27"/>
    </row>
    <row r="472" spans="1:37" ht="15.75" customHeight="1" x14ac:dyDescent="0.25">
      <c r="A472" s="27"/>
      <c r="B472" s="28"/>
      <c r="C472" s="27"/>
      <c r="D472" s="27"/>
      <c r="E472" s="27"/>
      <c r="F472" s="43"/>
      <c r="G472" s="27"/>
      <c r="H472" s="27"/>
      <c r="I472" s="43"/>
      <c r="J472" s="27"/>
      <c r="K472" s="27"/>
      <c r="L472" s="43"/>
      <c r="M472" s="43"/>
      <c r="N472" s="27"/>
      <c r="O472" s="27"/>
      <c r="P472" s="27"/>
      <c r="Q472" s="27"/>
      <c r="R472" s="27"/>
      <c r="S472" s="27"/>
      <c r="T472" s="27"/>
      <c r="U472" s="27"/>
      <c r="V472" s="27"/>
      <c r="W472" s="43"/>
      <c r="X472" s="27"/>
      <c r="Y472" s="27"/>
      <c r="Z472" s="27"/>
      <c r="AA472" s="27"/>
      <c r="AB472" s="27"/>
      <c r="AC472" s="43"/>
      <c r="AD472" s="27"/>
      <c r="AE472" s="27"/>
      <c r="AF472" s="27"/>
      <c r="AG472" s="27"/>
      <c r="AH472" s="43"/>
      <c r="AI472" s="43"/>
      <c r="AJ472" s="27"/>
      <c r="AK472" s="27"/>
    </row>
    <row r="473" spans="1:37" ht="15.75" customHeight="1" x14ac:dyDescent="0.25">
      <c r="A473" s="27"/>
      <c r="B473" s="28"/>
      <c r="C473" s="27"/>
      <c r="D473" s="27"/>
      <c r="E473" s="27"/>
      <c r="F473" s="43"/>
      <c r="G473" s="27"/>
      <c r="H473" s="27"/>
      <c r="I473" s="43"/>
      <c r="J473" s="27"/>
      <c r="K473" s="27"/>
      <c r="L473" s="43"/>
      <c r="M473" s="43"/>
      <c r="N473" s="27"/>
      <c r="O473" s="27"/>
      <c r="P473" s="27"/>
      <c r="Q473" s="27"/>
      <c r="R473" s="27"/>
      <c r="S473" s="27"/>
      <c r="T473" s="27"/>
      <c r="U473" s="27"/>
      <c r="V473" s="27"/>
      <c r="W473" s="43"/>
      <c r="X473" s="27"/>
      <c r="Y473" s="27"/>
      <c r="Z473" s="27"/>
      <c r="AA473" s="27"/>
      <c r="AB473" s="27"/>
      <c r="AC473" s="43"/>
      <c r="AD473" s="27"/>
      <c r="AE473" s="27"/>
      <c r="AF473" s="27"/>
      <c r="AG473" s="27"/>
      <c r="AH473" s="43"/>
      <c r="AI473" s="43"/>
      <c r="AJ473" s="27"/>
      <c r="AK473" s="27"/>
    </row>
    <row r="474" spans="1:37" ht="15.75" customHeight="1" x14ac:dyDescent="0.25">
      <c r="A474" s="27"/>
      <c r="B474" s="28"/>
      <c r="C474" s="27"/>
      <c r="D474" s="27"/>
      <c r="E474" s="27"/>
      <c r="F474" s="43"/>
      <c r="G474" s="27"/>
      <c r="H474" s="27"/>
      <c r="I474" s="43"/>
      <c r="J474" s="27"/>
      <c r="K474" s="27"/>
      <c r="L474" s="43"/>
      <c r="M474" s="43"/>
      <c r="N474" s="27"/>
      <c r="O474" s="27"/>
      <c r="P474" s="27"/>
      <c r="Q474" s="27"/>
      <c r="R474" s="27"/>
      <c r="S474" s="27"/>
      <c r="T474" s="27"/>
      <c r="U474" s="27"/>
      <c r="V474" s="27"/>
      <c r="W474" s="43"/>
      <c r="X474" s="27"/>
      <c r="Y474" s="27"/>
      <c r="Z474" s="27"/>
      <c r="AA474" s="27"/>
      <c r="AB474" s="27"/>
      <c r="AC474" s="43"/>
      <c r="AD474" s="27"/>
      <c r="AE474" s="27"/>
      <c r="AF474" s="27"/>
      <c r="AG474" s="27"/>
      <c r="AH474" s="43"/>
      <c r="AI474" s="43"/>
      <c r="AJ474" s="27"/>
      <c r="AK474" s="27"/>
    </row>
    <row r="475" spans="1:37" ht="15.75" customHeight="1" x14ac:dyDescent="0.25">
      <c r="A475" s="27"/>
      <c r="B475" s="28"/>
      <c r="C475" s="27"/>
      <c r="D475" s="27"/>
      <c r="E475" s="27"/>
      <c r="F475" s="43"/>
      <c r="G475" s="27"/>
      <c r="H475" s="27"/>
      <c r="I475" s="43"/>
      <c r="J475" s="27"/>
      <c r="K475" s="27"/>
      <c r="L475" s="43"/>
      <c r="M475" s="43"/>
      <c r="N475" s="27"/>
      <c r="O475" s="27"/>
      <c r="P475" s="27"/>
      <c r="Q475" s="27"/>
      <c r="R475" s="27"/>
      <c r="S475" s="27"/>
      <c r="T475" s="27"/>
      <c r="U475" s="27"/>
      <c r="V475" s="27"/>
      <c r="W475" s="43"/>
      <c r="X475" s="27"/>
      <c r="Y475" s="27"/>
      <c r="Z475" s="27"/>
      <c r="AA475" s="27"/>
      <c r="AB475" s="27"/>
      <c r="AC475" s="43"/>
      <c r="AD475" s="27"/>
      <c r="AE475" s="27"/>
      <c r="AF475" s="27"/>
      <c r="AG475" s="27"/>
      <c r="AH475" s="43"/>
      <c r="AI475" s="43"/>
      <c r="AJ475" s="27"/>
      <c r="AK475" s="27"/>
    </row>
    <row r="476" spans="1:37" ht="15.75" customHeight="1" x14ac:dyDescent="0.25">
      <c r="A476" s="27"/>
      <c r="B476" s="28"/>
      <c r="C476" s="27"/>
      <c r="D476" s="27"/>
      <c r="E476" s="27"/>
      <c r="F476" s="43"/>
      <c r="G476" s="27"/>
      <c r="H476" s="27"/>
      <c r="I476" s="43"/>
      <c r="J476" s="27"/>
      <c r="K476" s="27"/>
      <c r="L476" s="43"/>
      <c r="M476" s="43"/>
      <c r="N476" s="27"/>
      <c r="O476" s="27"/>
      <c r="P476" s="27"/>
      <c r="Q476" s="27"/>
      <c r="R476" s="27"/>
      <c r="S476" s="27"/>
      <c r="T476" s="27"/>
      <c r="U476" s="27"/>
      <c r="V476" s="27"/>
      <c r="W476" s="43"/>
      <c r="X476" s="27"/>
      <c r="Y476" s="27"/>
      <c r="Z476" s="27"/>
      <c r="AA476" s="27"/>
      <c r="AB476" s="27"/>
      <c r="AC476" s="43"/>
      <c r="AD476" s="27"/>
      <c r="AE476" s="27"/>
      <c r="AF476" s="27"/>
      <c r="AG476" s="27"/>
      <c r="AH476" s="43"/>
      <c r="AI476" s="43"/>
      <c r="AJ476" s="27"/>
      <c r="AK476" s="27"/>
    </row>
    <row r="477" spans="1:37" ht="15.75" customHeight="1" x14ac:dyDescent="0.25">
      <c r="A477" s="27"/>
      <c r="B477" s="28"/>
      <c r="C477" s="27"/>
      <c r="D477" s="27"/>
      <c r="E477" s="27"/>
      <c r="F477" s="43"/>
      <c r="G477" s="27"/>
      <c r="H477" s="27"/>
      <c r="I477" s="43"/>
      <c r="J477" s="27"/>
      <c r="K477" s="27"/>
      <c r="L477" s="43"/>
      <c r="M477" s="43"/>
      <c r="N477" s="27"/>
      <c r="O477" s="27"/>
      <c r="P477" s="27"/>
      <c r="Q477" s="27"/>
      <c r="R477" s="27"/>
      <c r="S477" s="27"/>
      <c r="T477" s="27"/>
      <c r="U477" s="27"/>
      <c r="V477" s="27"/>
      <c r="W477" s="43"/>
      <c r="X477" s="27"/>
      <c r="Y477" s="27"/>
      <c r="Z477" s="27"/>
      <c r="AA477" s="27"/>
      <c r="AB477" s="27"/>
      <c r="AC477" s="43"/>
      <c r="AD477" s="27"/>
      <c r="AE477" s="27"/>
      <c r="AF477" s="27"/>
      <c r="AG477" s="27"/>
      <c r="AH477" s="43"/>
      <c r="AI477" s="43"/>
      <c r="AJ477" s="27"/>
      <c r="AK477" s="27"/>
    </row>
    <row r="478" spans="1:37" ht="15.75" customHeight="1" x14ac:dyDescent="0.25">
      <c r="A478" s="27"/>
      <c r="B478" s="28"/>
      <c r="C478" s="27"/>
      <c r="D478" s="27"/>
      <c r="E478" s="27"/>
      <c r="F478" s="43"/>
      <c r="G478" s="27"/>
      <c r="H478" s="27"/>
      <c r="I478" s="43"/>
      <c r="J478" s="27"/>
      <c r="K478" s="27"/>
      <c r="L478" s="43"/>
      <c r="M478" s="43"/>
      <c r="N478" s="27"/>
      <c r="O478" s="27"/>
      <c r="P478" s="27"/>
      <c r="Q478" s="27"/>
      <c r="R478" s="27"/>
      <c r="S478" s="27"/>
      <c r="T478" s="27"/>
      <c r="U478" s="27"/>
      <c r="V478" s="27"/>
      <c r="W478" s="43"/>
      <c r="X478" s="27"/>
      <c r="Y478" s="27"/>
      <c r="Z478" s="27"/>
      <c r="AA478" s="27"/>
      <c r="AB478" s="27"/>
      <c r="AC478" s="43"/>
      <c r="AD478" s="27"/>
      <c r="AE478" s="27"/>
      <c r="AF478" s="27"/>
      <c r="AG478" s="27"/>
      <c r="AH478" s="43"/>
      <c r="AI478" s="43"/>
      <c r="AJ478" s="27"/>
      <c r="AK478" s="27"/>
    </row>
    <row r="479" spans="1:37" ht="15.75" customHeight="1" x14ac:dyDescent="0.25">
      <c r="A479" s="27"/>
      <c r="B479" s="28"/>
      <c r="C479" s="27"/>
      <c r="D479" s="27"/>
      <c r="E479" s="27"/>
      <c r="F479" s="43"/>
      <c r="G479" s="27"/>
      <c r="H479" s="27"/>
      <c r="I479" s="43"/>
      <c r="J479" s="27"/>
      <c r="K479" s="27"/>
      <c r="L479" s="43"/>
      <c r="M479" s="43"/>
      <c r="N479" s="27"/>
      <c r="O479" s="27"/>
      <c r="P479" s="27"/>
      <c r="Q479" s="27"/>
      <c r="R479" s="27"/>
      <c r="S479" s="27"/>
      <c r="T479" s="27"/>
      <c r="U479" s="27"/>
      <c r="V479" s="27"/>
      <c r="W479" s="43"/>
      <c r="X479" s="27"/>
      <c r="Y479" s="27"/>
      <c r="Z479" s="27"/>
      <c r="AA479" s="27"/>
      <c r="AB479" s="27"/>
      <c r="AC479" s="43"/>
      <c r="AD479" s="27"/>
      <c r="AE479" s="27"/>
      <c r="AF479" s="27"/>
      <c r="AG479" s="27"/>
      <c r="AH479" s="43"/>
      <c r="AI479" s="43"/>
      <c r="AJ479" s="27"/>
      <c r="AK479" s="27"/>
    </row>
    <row r="480" spans="1:37" ht="15.75" customHeight="1" x14ac:dyDescent="0.25">
      <c r="A480" s="27"/>
      <c r="B480" s="28"/>
      <c r="C480" s="27"/>
      <c r="D480" s="27"/>
      <c r="E480" s="27"/>
      <c r="F480" s="43"/>
      <c r="G480" s="27"/>
      <c r="H480" s="27"/>
      <c r="I480" s="43"/>
      <c r="J480" s="27"/>
      <c r="K480" s="27"/>
      <c r="L480" s="43"/>
      <c r="M480" s="43"/>
      <c r="N480" s="27"/>
      <c r="O480" s="27"/>
      <c r="P480" s="27"/>
      <c r="Q480" s="27"/>
      <c r="R480" s="27"/>
      <c r="S480" s="27"/>
      <c r="T480" s="27"/>
      <c r="U480" s="27"/>
      <c r="V480" s="27"/>
      <c r="W480" s="43"/>
      <c r="X480" s="27"/>
      <c r="Y480" s="27"/>
      <c r="Z480" s="27"/>
      <c r="AA480" s="27"/>
      <c r="AB480" s="27"/>
      <c r="AC480" s="43"/>
      <c r="AD480" s="27"/>
      <c r="AE480" s="27"/>
      <c r="AF480" s="27"/>
      <c r="AG480" s="27"/>
      <c r="AH480" s="43"/>
      <c r="AI480" s="43"/>
      <c r="AJ480" s="27"/>
      <c r="AK480" s="27"/>
    </row>
    <row r="481" spans="1:37" ht="15.75" customHeight="1" x14ac:dyDescent="0.25">
      <c r="A481" s="27"/>
      <c r="B481" s="28"/>
      <c r="C481" s="27"/>
      <c r="D481" s="27"/>
      <c r="E481" s="27"/>
      <c r="F481" s="43"/>
      <c r="G481" s="27"/>
      <c r="H481" s="27"/>
      <c r="I481" s="43"/>
      <c r="J481" s="27"/>
      <c r="K481" s="27"/>
      <c r="L481" s="43"/>
      <c r="M481" s="43"/>
      <c r="N481" s="27"/>
      <c r="O481" s="27"/>
      <c r="P481" s="27"/>
      <c r="Q481" s="27"/>
      <c r="R481" s="27"/>
      <c r="S481" s="27"/>
      <c r="T481" s="27"/>
      <c r="U481" s="27"/>
      <c r="V481" s="27"/>
      <c r="W481" s="43"/>
      <c r="X481" s="27"/>
      <c r="Y481" s="27"/>
      <c r="Z481" s="27"/>
      <c r="AA481" s="27"/>
      <c r="AB481" s="27"/>
      <c r="AC481" s="43"/>
      <c r="AD481" s="27"/>
      <c r="AE481" s="27"/>
      <c r="AF481" s="27"/>
      <c r="AG481" s="27"/>
      <c r="AH481" s="43"/>
      <c r="AI481" s="43"/>
      <c r="AJ481" s="27"/>
      <c r="AK481" s="27"/>
    </row>
    <row r="482" spans="1:37" ht="15.75" customHeight="1" x14ac:dyDescent="0.25">
      <c r="A482" s="27"/>
      <c r="B482" s="28"/>
      <c r="C482" s="27"/>
      <c r="D482" s="27"/>
      <c r="E482" s="27"/>
      <c r="F482" s="43"/>
      <c r="G482" s="27"/>
      <c r="H482" s="27"/>
      <c r="I482" s="43"/>
      <c r="J482" s="27"/>
      <c r="K482" s="27"/>
      <c r="L482" s="43"/>
      <c r="M482" s="43"/>
      <c r="N482" s="27"/>
      <c r="O482" s="27"/>
      <c r="P482" s="27"/>
      <c r="Q482" s="27"/>
      <c r="R482" s="27"/>
      <c r="S482" s="27"/>
      <c r="T482" s="27"/>
      <c r="U482" s="27"/>
      <c r="V482" s="27"/>
      <c r="W482" s="43"/>
      <c r="X482" s="27"/>
      <c r="Y482" s="27"/>
      <c r="Z482" s="27"/>
      <c r="AA482" s="27"/>
      <c r="AB482" s="27"/>
      <c r="AC482" s="43"/>
      <c r="AD482" s="27"/>
      <c r="AE482" s="27"/>
      <c r="AF482" s="27"/>
      <c r="AG482" s="27"/>
      <c r="AH482" s="43"/>
      <c r="AI482" s="43"/>
      <c r="AJ482" s="27"/>
      <c r="AK482" s="27"/>
    </row>
    <row r="483" spans="1:37" ht="15.75" customHeight="1" x14ac:dyDescent="0.25">
      <c r="A483" s="27"/>
      <c r="B483" s="28"/>
      <c r="C483" s="27"/>
      <c r="D483" s="27"/>
      <c r="E483" s="27"/>
      <c r="F483" s="43"/>
      <c r="G483" s="27"/>
      <c r="H483" s="27"/>
      <c r="I483" s="43"/>
      <c r="J483" s="27"/>
      <c r="K483" s="27"/>
      <c r="L483" s="43"/>
      <c r="M483" s="43"/>
      <c r="N483" s="27"/>
      <c r="O483" s="27"/>
      <c r="P483" s="27"/>
      <c r="Q483" s="27"/>
      <c r="R483" s="27"/>
      <c r="S483" s="27"/>
      <c r="T483" s="27"/>
      <c r="U483" s="27"/>
      <c r="V483" s="27"/>
      <c r="W483" s="43"/>
      <c r="X483" s="27"/>
      <c r="Y483" s="27"/>
      <c r="Z483" s="27"/>
      <c r="AA483" s="27"/>
      <c r="AB483" s="27"/>
      <c r="AC483" s="43"/>
      <c r="AD483" s="27"/>
      <c r="AE483" s="27"/>
      <c r="AF483" s="27"/>
      <c r="AG483" s="27"/>
      <c r="AH483" s="43"/>
      <c r="AI483" s="43"/>
      <c r="AJ483" s="27"/>
      <c r="AK483" s="27"/>
    </row>
    <row r="484" spans="1:37" ht="15.75" customHeight="1" x14ac:dyDescent="0.25">
      <c r="A484" s="27"/>
      <c r="B484" s="28"/>
      <c r="C484" s="27"/>
      <c r="D484" s="27"/>
      <c r="E484" s="27"/>
      <c r="F484" s="43"/>
      <c r="G484" s="27"/>
      <c r="H484" s="27"/>
      <c r="I484" s="43"/>
      <c r="J484" s="27"/>
      <c r="K484" s="27"/>
      <c r="L484" s="43"/>
      <c r="M484" s="43"/>
      <c r="N484" s="27"/>
      <c r="O484" s="27"/>
      <c r="P484" s="27"/>
      <c r="Q484" s="27"/>
      <c r="R484" s="27"/>
      <c r="S484" s="27"/>
      <c r="T484" s="27"/>
      <c r="U484" s="27"/>
      <c r="V484" s="27"/>
      <c r="W484" s="43"/>
      <c r="X484" s="27"/>
      <c r="Y484" s="27"/>
      <c r="Z484" s="27"/>
      <c r="AA484" s="27"/>
      <c r="AB484" s="27"/>
      <c r="AC484" s="43"/>
      <c r="AD484" s="27"/>
      <c r="AE484" s="27"/>
      <c r="AF484" s="27"/>
      <c r="AG484" s="27"/>
      <c r="AH484" s="43"/>
      <c r="AI484" s="43"/>
      <c r="AJ484" s="27"/>
      <c r="AK484" s="27"/>
    </row>
    <row r="485" spans="1:37" ht="15.75" customHeight="1" x14ac:dyDescent="0.25">
      <c r="A485" s="27"/>
      <c r="B485" s="28"/>
      <c r="C485" s="27"/>
      <c r="D485" s="27"/>
      <c r="E485" s="27"/>
      <c r="F485" s="43"/>
      <c r="G485" s="27"/>
      <c r="H485" s="27"/>
      <c r="I485" s="43"/>
      <c r="J485" s="27"/>
      <c r="K485" s="27"/>
      <c r="L485" s="43"/>
      <c r="M485" s="43"/>
      <c r="N485" s="27"/>
      <c r="O485" s="27"/>
      <c r="P485" s="27"/>
      <c r="Q485" s="27"/>
      <c r="R485" s="27"/>
      <c r="S485" s="27"/>
      <c r="T485" s="27"/>
      <c r="U485" s="27"/>
      <c r="V485" s="27"/>
      <c r="W485" s="43"/>
      <c r="X485" s="27"/>
      <c r="Y485" s="27"/>
      <c r="Z485" s="27"/>
      <c r="AA485" s="27"/>
      <c r="AB485" s="27"/>
      <c r="AC485" s="43"/>
      <c r="AD485" s="27"/>
      <c r="AE485" s="27"/>
      <c r="AF485" s="27"/>
      <c r="AG485" s="27"/>
      <c r="AH485" s="43"/>
      <c r="AI485" s="43"/>
      <c r="AJ485" s="27"/>
      <c r="AK485" s="27"/>
    </row>
    <row r="486" spans="1:37" ht="15.75" customHeight="1" x14ac:dyDescent="0.25">
      <c r="A486" s="27"/>
      <c r="B486" s="28"/>
      <c r="C486" s="27"/>
      <c r="D486" s="27"/>
      <c r="E486" s="27"/>
      <c r="F486" s="43"/>
      <c r="G486" s="27"/>
      <c r="H486" s="27"/>
      <c r="I486" s="43"/>
      <c r="J486" s="27"/>
      <c r="K486" s="27"/>
      <c r="L486" s="43"/>
      <c r="M486" s="43"/>
      <c r="N486" s="27"/>
      <c r="O486" s="27"/>
      <c r="P486" s="27"/>
      <c r="Q486" s="27"/>
      <c r="R486" s="27"/>
      <c r="S486" s="27"/>
      <c r="T486" s="27"/>
      <c r="U486" s="27"/>
      <c r="V486" s="27"/>
      <c r="W486" s="43"/>
      <c r="X486" s="27"/>
      <c r="Y486" s="27"/>
      <c r="Z486" s="27"/>
      <c r="AA486" s="27"/>
      <c r="AB486" s="27"/>
      <c r="AC486" s="43"/>
      <c r="AD486" s="27"/>
      <c r="AE486" s="27"/>
      <c r="AF486" s="27"/>
      <c r="AG486" s="27"/>
      <c r="AH486" s="43"/>
      <c r="AI486" s="43"/>
      <c r="AJ486" s="27"/>
      <c r="AK486" s="27"/>
    </row>
    <row r="487" spans="1:37" ht="15.75" customHeight="1" x14ac:dyDescent="0.25">
      <c r="A487" s="27"/>
      <c r="B487" s="28"/>
      <c r="C487" s="27"/>
      <c r="D487" s="27"/>
      <c r="E487" s="27"/>
      <c r="F487" s="43"/>
      <c r="G487" s="27"/>
      <c r="H487" s="27"/>
      <c r="I487" s="43"/>
      <c r="J487" s="27"/>
      <c r="K487" s="27"/>
      <c r="L487" s="43"/>
      <c r="M487" s="43"/>
      <c r="N487" s="27"/>
      <c r="O487" s="27"/>
      <c r="P487" s="27"/>
      <c r="Q487" s="27"/>
      <c r="R487" s="27"/>
      <c r="S487" s="27"/>
      <c r="T487" s="27"/>
      <c r="U487" s="27"/>
      <c r="V487" s="27"/>
      <c r="W487" s="43"/>
      <c r="X487" s="27"/>
      <c r="Y487" s="27"/>
      <c r="Z487" s="27"/>
      <c r="AA487" s="27"/>
      <c r="AB487" s="27"/>
      <c r="AC487" s="43"/>
      <c r="AD487" s="27"/>
      <c r="AE487" s="27"/>
      <c r="AF487" s="27"/>
      <c r="AG487" s="27"/>
      <c r="AH487" s="43"/>
      <c r="AI487" s="43"/>
      <c r="AJ487" s="27"/>
      <c r="AK487" s="27"/>
    </row>
    <row r="488" spans="1:37" ht="15.75" customHeight="1" x14ac:dyDescent="0.25">
      <c r="A488" s="27"/>
      <c r="B488" s="28"/>
      <c r="C488" s="27"/>
      <c r="D488" s="27"/>
      <c r="E488" s="27"/>
      <c r="F488" s="43"/>
      <c r="G488" s="27"/>
      <c r="H488" s="27"/>
      <c r="I488" s="43"/>
      <c r="J488" s="27"/>
      <c r="K488" s="27"/>
      <c r="L488" s="43"/>
      <c r="M488" s="43"/>
      <c r="N488" s="27"/>
      <c r="O488" s="27"/>
      <c r="P488" s="27"/>
      <c r="Q488" s="27"/>
      <c r="R488" s="27"/>
      <c r="S488" s="27"/>
      <c r="T488" s="27"/>
      <c r="U488" s="27"/>
      <c r="V488" s="27"/>
      <c r="W488" s="43"/>
      <c r="X488" s="27"/>
      <c r="Y488" s="27"/>
      <c r="Z488" s="27"/>
      <c r="AA488" s="27"/>
      <c r="AB488" s="27"/>
      <c r="AC488" s="43"/>
      <c r="AD488" s="27"/>
      <c r="AE488" s="27"/>
      <c r="AF488" s="27"/>
      <c r="AG488" s="27"/>
      <c r="AH488" s="43"/>
      <c r="AI488" s="43"/>
      <c r="AJ488" s="27"/>
      <c r="AK488" s="27"/>
    </row>
    <row r="489" spans="1:37" ht="15.75" customHeight="1" x14ac:dyDescent="0.25">
      <c r="A489" s="27"/>
      <c r="B489" s="28"/>
      <c r="C489" s="27"/>
      <c r="D489" s="27"/>
      <c r="E489" s="27"/>
      <c r="F489" s="43"/>
      <c r="G489" s="27"/>
      <c r="H489" s="27"/>
      <c r="I489" s="43"/>
      <c r="J489" s="27"/>
      <c r="K489" s="27"/>
      <c r="L489" s="43"/>
      <c r="M489" s="43"/>
      <c r="N489" s="27"/>
      <c r="O489" s="27"/>
      <c r="P489" s="27"/>
      <c r="Q489" s="27"/>
      <c r="R489" s="27"/>
      <c r="S489" s="27"/>
      <c r="T489" s="27"/>
      <c r="U489" s="27"/>
      <c r="V489" s="27"/>
      <c r="W489" s="43"/>
      <c r="X489" s="27"/>
      <c r="Y489" s="27"/>
      <c r="Z489" s="27"/>
      <c r="AA489" s="27"/>
      <c r="AB489" s="27"/>
      <c r="AC489" s="43"/>
      <c r="AD489" s="27"/>
      <c r="AE489" s="27"/>
      <c r="AF489" s="27"/>
      <c r="AG489" s="27"/>
      <c r="AH489" s="43"/>
      <c r="AI489" s="43"/>
      <c r="AJ489" s="27"/>
      <c r="AK489" s="27"/>
    </row>
    <row r="490" spans="1:37" ht="15.75" customHeight="1" x14ac:dyDescent="0.25">
      <c r="A490" s="27"/>
      <c r="B490" s="28"/>
      <c r="C490" s="27"/>
      <c r="D490" s="27"/>
      <c r="E490" s="27"/>
      <c r="F490" s="43"/>
      <c r="G490" s="27"/>
      <c r="H490" s="27"/>
      <c r="I490" s="43"/>
      <c r="J490" s="27"/>
      <c r="K490" s="27"/>
      <c r="L490" s="43"/>
      <c r="M490" s="43"/>
      <c r="N490" s="27"/>
      <c r="O490" s="27"/>
      <c r="P490" s="27"/>
      <c r="Q490" s="27"/>
      <c r="R490" s="27"/>
      <c r="S490" s="27"/>
      <c r="T490" s="27"/>
      <c r="U490" s="27"/>
      <c r="V490" s="27"/>
      <c r="W490" s="43"/>
      <c r="X490" s="27"/>
      <c r="Y490" s="27"/>
      <c r="Z490" s="27"/>
      <c r="AA490" s="27"/>
      <c r="AB490" s="27"/>
      <c r="AC490" s="43"/>
      <c r="AD490" s="27"/>
      <c r="AE490" s="27"/>
      <c r="AF490" s="27"/>
      <c r="AG490" s="27"/>
      <c r="AH490" s="43"/>
      <c r="AI490" s="43"/>
      <c r="AJ490" s="27"/>
      <c r="AK490" s="27"/>
    </row>
    <row r="491" spans="1:37" ht="15.75" customHeight="1" x14ac:dyDescent="0.25">
      <c r="A491" s="27"/>
      <c r="B491" s="28"/>
      <c r="C491" s="27"/>
      <c r="D491" s="27"/>
      <c r="E491" s="27"/>
      <c r="F491" s="43"/>
      <c r="G491" s="27"/>
      <c r="H491" s="27"/>
      <c r="I491" s="43"/>
      <c r="J491" s="27"/>
      <c r="K491" s="27"/>
      <c r="L491" s="43"/>
      <c r="M491" s="43"/>
      <c r="N491" s="27"/>
      <c r="O491" s="27"/>
      <c r="P491" s="27"/>
      <c r="Q491" s="27"/>
      <c r="R491" s="27"/>
      <c r="S491" s="27"/>
      <c r="T491" s="27"/>
      <c r="U491" s="27"/>
      <c r="V491" s="27"/>
      <c r="W491" s="43"/>
      <c r="X491" s="27"/>
      <c r="Y491" s="27"/>
      <c r="Z491" s="27"/>
      <c r="AA491" s="27"/>
      <c r="AB491" s="27"/>
      <c r="AC491" s="43"/>
      <c r="AD491" s="27"/>
      <c r="AE491" s="27"/>
      <c r="AF491" s="27"/>
      <c r="AG491" s="27"/>
      <c r="AH491" s="43"/>
      <c r="AI491" s="43"/>
      <c r="AJ491" s="27"/>
      <c r="AK491" s="27"/>
    </row>
    <row r="492" spans="1:37" ht="15.75" customHeight="1" x14ac:dyDescent="0.25">
      <c r="A492" s="27"/>
      <c r="B492" s="28"/>
      <c r="C492" s="27"/>
      <c r="D492" s="27"/>
      <c r="E492" s="27"/>
      <c r="F492" s="43"/>
      <c r="G492" s="27"/>
      <c r="H492" s="27"/>
      <c r="I492" s="43"/>
      <c r="J492" s="27"/>
      <c r="K492" s="27"/>
      <c r="L492" s="43"/>
      <c r="M492" s="43"/>
      <c r="N492" s="27"/>
      <c r="O492" s="27"/>
      <c r="P492" s="27"/>
      <c r="Q492" s="27"/>
      <c r="R492" s="27"/>
      <c r="S492" s="27"/>
      <c r="T492" s="27"/>
      <c r="U492" s="27"/>
      <c r="V492" s="27"/>
      <c r="W492" s="43"/>
      <c r="X492" s="27"/>
      <c r="Y492" s="27"/>
      <c r="Z492" s="27"/>
      <c r="AA492" s="27"/>
      <c r="AB492" s="27"/>
      <c r="AC492" s="43"/>
      <c r="AD492" s="27"/>
      <c r="AE492" s="27"/>
      <c r="AF492" s="27"/>
      <c r="AG492" s="27"/>
      <c r="AH492" s="43"/>
      <c r="AI492" s="43"/>
      <c r="AJ492" s="27"/>
      <c r="AK492" s="27"/>
    </row>
    <row r="493" spans="1:37" ht="15.75" customHeight="1" x14ac:dyDescent="0.25">
      <c r="A493" s="27"/>
      <c r="B493" s="28"/>
      <c r="C493" s="27"/>
      <c r="D493" s="27"/>
      <c r="E493" s="27"/>
      <c r="F493" s="43"/>
      <c r="G493" s="27"/>
      <c r="H493" s="27"/>
      <c r="I493" s="43"/>
      <c r="J493" s="27"/>
      <c r="K493" s="27"/>
      <c r="L493" s="43"/>
      <c r="M493" s="43"/>
      <c r="N493" s="27"/>
      <c r="O493" s="27"/>
      <c r="P493" s="27"/>
      <c r="Q493" s="27"/>
      <c r="R493" s="27"/>
      <c r="S493" s="27"/>
      <c r="T493" s="27"/>
      <c r="U493" s="27"/>
      <c r="V493" s="27"/>
      <c r="W493" s="43"/>
      <c r="X493" s="27"/>
      <c r="Y493" s="27"/>
      <c r="Z493" s="27"/>
      <c r="AA493" s="27"/>
      <c r="AB493" s="27"/>
      <c r="AC493" s="43"/>
      <c r="AD493" s="27"/>
      <c r="AE493" s="27"/>
      <c r="AF493" s="27"/>
      <c r="AG493" s="27"/>
      <c r="AH493" s="43"/>
      <c r="AI493" s="43"/>
      <c r="AJ493" s="27"/>
      <c r="AK493" s="27"/>
    </row>
    <row r="494" spans="1:37" ht="15.75" customHeight="1" x14ac:dyDescent="0.25">
      <c r="A494" s="27"/>
      <c r="B494" s="28"/>
      <c r="C494" s="27"/>
      <c r="D494" s="27"/>
      <c r="E494" s="27"/>
      <c r="F494" s="43"/>
      <c r="G494" s="27"/>
      <c r="H494" s="27"/>
      <c r="I494" s="43"/>
      <c r="J494" s="27"/>
      <c r="K494" s="27"/>
      <c r="L494" s="43"/>
      <c r="M494" s="43"/>
      <c r="N494" s="27"/>
      <c r="O494" s="27"/>
      <c r="P494" s="27"/>
      <c r="Q494" s="27"/>
      <c r="R494" s="27"/>
      <c r="S494" s="27"/>
      <c r="T494" s="27"/>
      <c r="U494" s="27"/>
      <c r="V494" s="27"/>
      <c r="W494" s="43"/>
      <c r="X494" s="27"/>
      <c r="Y494" s="27"/>
      <c r="Z494" s="27"/>
      <c r="AA494" s="27"/>
      <c r="AB494" s="27"/>
      <c r="AC494" s="43"/>
      <c r="AD494" s="27"/>
      <c r="AE494" s="27"/>
      <c r="AF494" s="27"/>
      <c r="AG494" s="27"/>
      <c r="AH494" s="43"/>
      <c r="AI494" s="43"/>
      <c r="AJ494" s="27"/>
      <c r="AK494" s="27"/>
    </row>
    <row r="495" spans="1:37" ht="15.75" customHeight="1" x14ac:dyDescent="0.25">
      <c r="A495" s="27"/>
      <c r="B495" s="28"/>
      <c r="C495" s="27"/>
      <c r="D495" s="27"/>
      <c r="E495" s="27"/>
      <c r="F495" s="43"/>
      <c r="G495" s="27"/>
      <c r="H495" s="27"/>
      <c r="I495" s="43"/>
      <c r="J495" s="27"/>
      <c r="K495" s="27"/>
      <c r="L495" s="43"/>
      <c r="M495" s="43"/>
      <c r="N495" s="27"/>
      <c r="O495" s="27"/>
      <c r="P495" s="27"/>
      <c r="Q495" s="27"/>
      <c r="R495" s="27"/>
      <c r="S495" s="27"/>
      <c r="T495" s="27"/>
      <c r="U495" s="27"/>
      <c r="V495" s="27"/>
      <c r="W495" s="43"/>
      <c r="X495" s="27"/>
      <c r="Y495" s="27"/>
      <c r="Z495" s="27"/>
      <c r="AA495" s="27"/>
      <c r="AB495" s="27"/>
      <c r="AC495" s="43"/>
      <c r="AD495" s="27"/>
      <c r="AE495" s="27"/>
      <c r="AF495" s="27"/>
      <c r="AG495" s="27"/>
      <c r="AH495" s="43"/>
      <c r="AI495" s="43"/>
      <c r="AJ495" s="27"/>
      <c r="AK495" s="27"/>
    </row>
    <row r="496" spans="1:37" ht="15.75" customHeight="1" x14ac:dyDescent="0.25">
      <c r="A496" s="27"/>
      <c r="B496" s="28"/>
      <c r="C496" s="27"/>
      <c r="D496" s="27"/>
      <c r="E496" s="27"/>
      <c r="F496" s="43"/>
      <c r="G496" s="27"/>
      <c r="H496" s="27"/>
      <c r="I496" s="43"/>
      <c r="J496" s="27"/>
      <c r="K496" s="27"/>
      <c r="L496" s="43"/>
      <c r="M496" s="43"/>
      <c r="N496" s="27"/>
      <c r="O496" s="27"/>
      <c r="P496" s="27"/>
      <c r="Q496" s="27"/>
      <c r="R496" s="27"/>
      <c r="S496" s="27"/>
      <c r="T496" s="27"/>
      <c r="U496" s="27"/>
      <c r="V496" s="27"/>
      <c r="W496" s="43"/>
      <c r="X496" s="27"/>
      <c r="Y496" s="27"/>
      <c r="Z496" s="27"/>
      <c r="AA496" s="27"/>
      <c r="AB496" s="27"/>
      <c r="AC496" s="43"/>
      <c r="AD496" s="27"/>
      <c r="AE496" s="27"/>
      <c r="AF496" s="27"/>
      <c r="AG496" s="27"/>
      <c r="AH496" s="43"/>
      <c r="AI496" s="43"/>
      <c r="AJ496" s="27"/>
      <c r="AK496" s="27"/>
    </row>
    <row r="497" spans="1:37" ht="15.75" customHeight="1" x14ac:dyDescent="0.25">
      <c r="A497" s="27"/>
      <c r="B497" s="28"/>
      <c r="C497" s="27"/>
      <c r="D497" s="27"/>
      <c r="E497" s="27"/>
      <c r="F497" s="43"/>
      <c r="G497" s="27"/>
      <c r="H497" s="27"/>
      <c r="I497" s="43"/>
      <c r="J497" s="27"/>
      <c r="K497" s="27"/>
      <c r="L497" s="43"/>
      <c r="M497" s="43"/>
      <c r="N497" s="27"/>
      <c r="O497" s="27"/>
      <c r="P497" s="27"/>
      <c r="Q497" s="27"/>
      <c r="R497" s="27"/>
      <c r="S497" s="27"/>
      <c r="T497" s="27"/>
      <c r="U497" s="27"/>
      <c r="V497" s="27"/>
      <c r="W497" s="43"/>
      <c r="X497" s="27"/>
      <c r="Y497" s="27"/>
      <c r="Z497" s="27"/>
      <c r="AA497" s="27"/>
      <c r="AB497" s="27"/>
      <c r="AC497" s="43"/>
      <c r="AD497" s="27"/>
      <c r="AE497" s="27"/>
      <c r="AF497" s="27"/>
      <c r="AG497" s="27"/>
      <c r="AH497" s="43"/>
      <c r="AI497" s="43"/>
      <c r="AJ497" s="27"/>
      <c r="AK497" s="27"/>
    </row>
    <row r="498" spans="1:37" ht="15.75" customHeight="1" x14ac:dyDescent="0.25">
      <c r="A498" s="27"/>
      <c r="B498" s="28"/>
      <c r="C498" s="27"/>
      <c r="D498" s="27"/>
      <c r="E498" s="27"/>
      <c r="F498" s="43"/>
      <c r="G498" s="27"/>
      <c r="H498" s="27"/>
      <c r="I498" s="43"/>
      <c r="J498" s="27"/>
      <c r="K498" s="27"/>
      <c r="L498" s="43"/>
      <c r="M498" s="43"/>
      <c r="N498" s="27"/>
      <c r="O498" s="27"/>
      <c r="P498" s="27"/>
      <c r="Q498" s="27"/>
      <c r="R498" s="27"/>
      <c r="S498" s="27"/>
      <c r="T498" s="27"/>
      <c r="U498" s="27"/>
      <c r="V498" s="27"/>
      <c r="W498" s="43"/>
      <c r="X498" s="27"/>
      <c r="Y498" s="27"/>
      <c r="Z498" s="27"/>
      <c r="AA498" s="27"/>
      <c r="AB498" s="27"/>
      <c r="AC498" s="43"/>
      <c r="AD498" s="27"/>
      <c r="AE498" s="27"/>
      <c r="AF498" s="27"/>
      <c r="AG498" s="27"/>
      <c r="AH498" s="43"/>
      <c r="AI498" s="43"/>
      <c r="AJ498" s="27"/>
      <c r="AK498" s="27"/>
    </row>
    <row r="499" spans="1:37" ht="15.75" customHeight="1" x14ac:dyDescent="0.25">
      <c r="A499" s="27"/>
      <c r="B499" s="28"/>
      <c r="C499" s="27"/>
      <c r="D499" s="27"/>
      <c r="E499" s="27"/>
      <c r="F499" s="43"/>
      <c r="G499" s="27"/>
      <c r="H499" s="27"/>
      <c r="I499" s="43"/>
      <c r="J499" s="27"/>
      <c r="K499" s="27"/>
      <c r="L499" s="43"/>
      <c r="M499" s="43"/>
      <c r="N499" s="27"/>
      <c r="O499" s="27"/>
      <c r="P499" s="27"/>
      <c r="Q499" s="27"/>
      <c r="R499" s="27"/>
      <c r="S499" s="27"/>
      <c r="T499" s="27"/>
      <c r="U499" s="27"/>
      <c r="V499" s="27"/>
      <c r="W499" s="43"/>
      <c r="X499" s="27"/>
      <c r="Y499" s="27"/>
      <c r="Z499" s="27"/>
      <c r="AA499" s="27"/>
      <c r="AB499" s="27"/>
      <c r="AC499" s="43"/>
      <c r="AD499" s="27"/>
      <c r="AE499" s="27"/>
      <c r="AF499" s="27"/>
      <c r="AG499" s="27"/>
      <c r="AH499" s="43"/>
      <c r="AI499" s="43"/>
      <c r="AJ499" s="27"/>
      <c r="AK499" s="27"/>
    </row>
    <row r="500" spans="1:37" ht="15.75" customHeight="1" x14ac:dyDescent="0.25">
      <c r="A500" s="27"/>
      <c r="B500" s="28"/>
      <c r="C500" s="27"/>
      <c r="D500" s="27"/>
      <c r="E500" s="27"/>
      <c r="F500" s="43"/>
      <c r="G500" s="27"/>
      <c r="H500" s="27"/>
      <c r="I500" s="43"/>
      <c r="J500" s="27"/>
      <c r="K500" s="27"/>
      <c r="L500" s="43"/>
      <c r="M500" s="43"/>
      <c r="N500" s="27"/>
      <c r="O500" s="27"/>
      <c r="P500" s="27"/>
      <c r="Q500" s="27"/>
      <c r="R500" s="27"/>
      <c r="S500" s="27"/>
      <c r="T500" s="27"/>
      <c r="U500" s="27"/>
      <c r="V500" s="27"/>
      <c r="W500" s="43"/>
      <c r="X500" s="27"/>
      <c r="Y500" s="27"/>
      <c r="Z500" s="27"/>
      <c r="AA500" s="27"/>
      <c r="AB500" s="27"/>
      <c r="AC500" s="43"/>
      <c r="AD500" s="27"/>
      <c r="AE500" s="27"/>
      <c r="AF500" s="27"/>
      <c r="AG500" s="27"/>
      <c r="AH500" s="43"/>
      <c r="AI500" s="43"/>
      <c r="AJ500" s="27"/>
      <c r="AK500" s="27"/>
    </row>
    <row r="501" spans="1:37" ht="15.75" customHeight="1" x14ac:dyDescent="0.25">
      <c r="A501" s="27"/>
      <c r="B501" s="28"/>
      <c r="C501" s="27"/>
      <c r="D501" s="27"/>
      <c r="E501" s="27"/>
      <c r="F501" s="43"/>
      <c r="G501" s="27"/>
      <c r="H501" s="27"/>
      <c r="I501" s="43"/>
      <c r="J501" s="27"/>
      <c r="K501" s="27"/>
      <c r="L501" s="43"/>
      <c r="M501" s="43"/>
      <c r="N501" s="27"/>
      <c r="O501" s="27"/>
      <c r="P501" s="27"/>
      <c r="Q501" s="27"/>
      <c r="R501" s="27"/>
      <c r="S501" s="27"/>
      <c r="T501" s="27"/>
      <c r="U501" s="27"/>
      <c r="V501" s="27"/>
      <c r="W501" s="43"/>
      <c r="X501" s="27"/>
      <c r="Y501" s="27"/>
      <c r="Z501" s="27"/>
      <c r="AA501" s="27"/>
      <c r="AB501" s="27"/>
      <c r="AC501" s="43"/>
      <c r="AD501" s="27"/>
      <c r="AE501" s="27"/>
      <c r="AF501" s="27"/>
      <c r="AG501" s="27"/>
      <c r="AH501" s="43"/>
      <c r="AI501" s="43"/>
      <c r="AJ501" s="27"/>
      <c r="AK501" s="27"/>
    </row>
    <row r="502" spans="1:37" ht="15.75" customHeight="1" x14ac:dyDescent="0.25">
      <c r="A502" s="27"/>
      <c r="B502" s="28"/>
      <c r="C502" s="27"/>
      <c r="D502" s="27"/>
      <c r="E502" s="27"/>
      <c r="F502" s="43"/>
      <c r="G502" s="27"/>
      <c r="H502" s="27"/>
      <c r="I502" s="43"/>
      <c r="J502" s="27"/>
      <c r="K502" s="27"/>
      <c r="L502" s="43"/>
      <c r="M502" s="43"/>
      <c r="N502" s="27"/>
      <c r="O502" s="27"/>
      <c r="P502" s="27"/>
      <c r="Q502" s="27"/>
      <c r="R502" s="27"/>
      <c r="S502" s="27"/>
      <c r="T502" s="27"/>
      <c r="U502" s="27"/>
      <c r="V502" s="27"/>
      <c r="W502" s="43"/>
      <c r="X502" s="27"/>
      <c r="Y502" s="27"/>
      <c r="Z502" s="27"/>
      <c r="AA502" s="27"/>
      <c r="AB502" s="27"/>
      <c r="AC502" s="43"/>
      <c r="AD502" s="27"/>
      <c r="AE502" s="27"/>
      <c r="AF502" s="27"/>
      <c r="AG502" s="27"/>
      <c r="AH502" s="43"/>
      <c r="AI502" s="43"/>
      <c r="AJ502" s="27"/>
      <c r="AK502" s="27"/>
    </row>
    <row r="503" spans="1:37" ht="15.75" customHeight="1" x14ac:dyDescent="0.25">
      <c r="A503" s="27"/>
      <c r="B503" s="28"/>
      <c r="C503" s="27"/>
      <c r="D503" s="27"/>
      <c r="E503" s="27"/>
      <c r="F503" s="43"/>
      <c r="G503" s="27"/>
      <c r="H503" s="27"/>
      <c r="I503" s="43"/>
      <c r="J503" s="27"/>
      <c r="K503" s="27"/>
      <c r="L503" s="43"/>
      <c r="M503" s="43"/>
      <c r="N503" s="27"/>
      <c r="O503" s="27"/>
      <c r="P503" s="27"/>
      <c r="Q503" s="27"/>
      <c r="R503" s="27"/>
      <c r="S503" s="27"/>
      <c r="T503" s="27"/>
      <c r="U503" s="27"/>
      <c r="V503" s="27"/>
      <c r="W503" s="43"/>
      <c r="X503" s="27"/>
      <c r="Y503" s="27"/>
      <c r="Z503" s="27"/>
      <c r="AA503" s="27"/>
      <c r="AB503" s="27"/>
      <c r="AC503" s="43"/>
      <c r="AD503" s="27"/>
      <c r="AE503" s="27"/>
      <c r="AF503" s="27"/>
      <c r="AG503" s="27"/>
      <c r="AH503" s="43"/>
      <c r="AI503" s="43"/>
      <c r="AJ503" s="27"/>
      <c r="AK503" s="27"/>
    </row>
    <row r="504" spans="1:37" ht="15.75" customHeight="1" x14ac:dyDescent="0.25">
      <c r="A504" s="27"/>
      <c r="B504" s="28"/>
      <c r="C504" s="27"/>
      <c r="D504" s="27"/>
      <c r="E504" s="27"/>
      <c r="F504" s="43"/>
      <c r="G504" s="27"/>
      <c r="H504" s="27"/>
      <c r="I504" s="43"/>
      <c r="J504" s="27"/>
      <c r="K504" s="27"/>
      <c r="L504" s="43"/>
      <c r="M504" s="43"/>
      <c r="N504" s="27"/>
      <c r="O504" s="27"/>
      <c r="P504" s="27"/>
      <c r="Q504" s="27"/>
      <c r="R504" s="27"/>
      <c r="S504" s="27"/>
      <c r="T504" s="27"/>
      <c r="U504" s="27"/>
      <c r="V504" s="27"/>
      <c r="W504" s="43"/>
      <c r="X504" s="27"/>
      <c r="Y504" s="27"/>
      <c r="Z504" s="27"/>
      <c r="AA504" s="27"/>
      <c r="AB504" s="27"/>
      <c r="AC504" s="43"/>
      <c r="AD504" s="27"/>
      <c r="AE504" s="27"/>
      <c r="AF504" s="27"/>
      <c r="AG504" s="27"/>
      <c r="AH504" s="43"/>
      <c r="AI504" s="43"/>
      <c r="AJ504" s="27"/>
      <c r="AK504" s="27"/>
    </row>
    <row r="505" spans="1:37" ht="15.75" customHeight="1" x14ac:dyDescent="0.25">
      <c r="A505" s="27"/>
      <c r="B505" s="28"/>
      <c r="C505" s="27"/>
      <c r="D505" s="27"/>
      <c r="E505" s="27"/>
      <c r="F505" s="43"/>
      <c r="G505" s="27"/>
      <c r="H505" s="27"/>
      <c r="I505" s="43"/>
      <c r="J505" s="27"/>
      <c r="K505" s="27"/>
      <c r="L505" s="43"/>
      <c r="M505" s="43"/>
      <c r="N505" s="27"/>
      <c r="O505" s="27"/>
      <c r="P505" s="27"/>
      <c r="Q505" s="27"/>
      <c r="R505" s="27"/>
      <c r="S505" s="27"/>
      <c r="T505" s="27"/>
      <c r="U505" s="27"/>
      <c r="V505" s="27"/>
      <c r="W505" s="43"/>
      <c r="X505" s="27"/>
      <c r="Y505" s="27"/>
      <c r="Z505" s="27"/>
      <c r="AA505" s="27"/>
      <c r="AB505" s="27"/>
      <c r="AC505" s="43"/>
      <c r="AD505" s="27"/>
      <c r="AE505" s="27"/>
      <c r="AF505" s="27"/>
      <c r="AG505" s="27"/>
      <c r="AH505" s="43"/>
      <c r="AI505" s="43"/>
      <c r="AJ505" s="27"/>
      <c r="AK505" s="27"/>
    </row>
    <row r="506" spans="1:37" ht="15.75" customHeight="1" x14ac:dyDescent="0.25">
      <c r="A506" s="27"/>
      <c r="B506" s="28"/>
      <c r="C506" s="27"/>
      <c r="D506" s="27"/>
      <c r="E506" s="27"/>
      <c r="F506" s="43"/>
      <c r="G506" s="27"/>
      <c r="H506" s="27"/>
      <c r="I506" s="43"/>
      <c r="J506" s="27"/>
      <c r="K506" s="27"/>
      <c r="L506" s="43"/>
      <c r="M506" s="43"/>
      <c r="N506" s="27"/>
      <c r="O506" s="27"/>
      <c r="P506" s="27"/>
      <c r="Q506" s="27"/>
      <c r="R506" s="27"/>
      <c r="S506" s="27"/>
      <c r="T506" s="27"/>
      <c r="U506" s="27"/>
      <c r="V506" s="27"/>
      <c r="W506" s="43"/>
      <c r="X506" s="27"/>
      <c r="Y506" s="27"/>
      <c r="Z506" s="27"/>
      <c r="AA506" s="27"/>
      <c r="AB506" s="27"/>
      <c r="AC506" s="43"/>
      <c r="AD506" s="27"/>
      <c r="AE506" s="27"/>
      <c r="AF506" s="27"/>
      <c r="AG506" s="27"/>
      <c r="AH506" s="43"/>
      <c r="AI506" s="43"/>
      <c r="AJ506" s="27"/>
      <c r="AK506" s="27"/>
    </row>
    <row r="507" spans="1:37" ht="15.75" customHeight="1" x14ac:dyDescent="0.25">
      <c r="A507" s="27"/>
      <c r="B507" s="28"/>
      <c r="C507" s="27"/>
      <c r="D507" s="27"/>
      <c r="E507" s="27"/>
      <c r="F507" s="43"/>
      <c r="G507" s="27"/>
      <c r="H507" s="27"/>
      <c r="I507" s="43"/>
      <c r="J507" s="27"/>
      <c r="K507" s="27"/>
      <c r="L507" s="43"/>
      <c r="M507" s="43"/>
      <c r="N507" s="27"/>
      <c r="O507" s="27"/>
      <c r="P507" s="27"/>
      <c r="Q507" s="27"/>
      <c r="R507" s="27"/>
      <c r="S507" s="27"/>
      <c r="T507" s="27"/>
      <c r="U507" s="27"/>
      <c r="V507" s="27"/>
      <c r="W507" s="43"/>
      <c r="X507" s="27"/>
      <c r="Y507" s="27"/>
      <c r="Z507" s="27"/>
      <c r="AA507" s="27"/>
      <c r="AB507" s="27"/>
      <c r="AC507" s="43"/>
      <c r="AD507" s="27"/>
      <c r="AE507" s="27"/>
      <c r="AF507" s="27"/>
      <c r="AG507" s="27"/>
      <c r="AH507" s="43"/>
      <c r="AI507" s="43"/>
      <c r="AJ507" s="27"/>
      <c r="AK507" s="27"/>
    </row>
    <row r="508" spans="1:37" ht="15.75" customHeight="1" x14ac:dyDescent="0.25">
      <c r="A508" s="27"/>
      <c r="B508" s="28"/>
      <c r="C508" s="27"/>
      <c r="D508" s="27"/>
      <c r="E508" s="27"/>
      <c r="F508" s="43"/>
      <c r="G508" s="27"/>
      <c r="H508" s="27"/>
      <c r="I508" s="43"/>
      <c r="J508" s="27"/>
      <c r="K508" s="27"/>
      <c r="L508" s="43"/>
      <c r="M508" s="43"/>
      <c r="N508" s="27"/>
      <c r="O508" s="27"/>
      <c r="P508" s="27"/>
      <c r="Q508" s="27"/>
      <c r="R508" s="27"/>
      <c r="S508" s="27"/>
      <c r="T508" s="27"/>
      <c r="U508" s="27"/>
      <c r="V508" s="27"/>
      <c r="W508" s="43"/>
      <c r="X508" s="27"/>
      <c r="Y508" s="27"/>
      <c r="Z508" s="27"/>
      <c r="AA508" s="27"/>
      <c r="AB508" s="27"/>
      <c r="AC508" s="43"/>
      <c r="AD508" s="27"/>
      <c r="AE508" s="27"/>
      <c r="AF508" s="27"/>
      <c r="AG508" s="27"/>
      <c r="AH508" s="43"/>
      <c r="AI508" s="43"/>
      <c r="AJ508" s="27"/>
      <c r="AK508" s="27"/>
    </row>
    <row r="509" spans="1:37" ht="15.75" customHeight="1" x14ac:dyDescent="0.25">
      <c r="A509" s="27"/>
      <c r="B509" s="28"/>
      <c r="C509" s="27"/>
      <c r="D509" s="27"/>
      <c r="E509" s="27"/>
      <c r="F509" s="43"/>
      <c r="G509" s="27"/>
      <c r="H509" s="27"/>
      <c r="I509" s="43"/>
      <c r="J509" s="27"/>
      <c r="K509" s="27"/>
      <c r="L509" s="43"/>
      <c r="M509" s="43"/>
      <c r="N509" s="27"/>
      <c r="O509" s="27"/>
      <c r="P509" s="27"/>
      <c r="Q509" s="27"/>
      <c r="R509" s="27"/>
      <c r="S509" s="27"/>
      <c r="T509" s="27"/>
      <c r="U509" s="27"/>
      <c r="V509" s="27"/>
      <c r="W509" s="43"/>
      <c r="X509" s="27"/>
      <c r="Y509" s="27"/>
      <c r="Z509" s="27"/>
      <c r="AA509" s="27"/>
      <c r="AB509" s="27"/>
      <c r="AC509" s="43"/>
      <c r="AD509" s="27"/>
      <c r="AE509" s="27"/>
      <c r="AF509" s="27"/>
      <c r="AG509" s="27"/>
      <c r="AH509" s="43"/>
      <c r="AI509" s="43"/>
      <c r="AJ509" s="27"/>
      <c r="AK509" s="27"/>
    </row>
    <row r="510" spans="1:37" ht="15.75" customHeight="1" x14ac:dyDescent="0.25">
      <c r="A510" s="27"/>
      <c r="B510" s="28"/>
      <c r="C510" s="27"/>
      <c r="D510" s="27"/>
      <c r="E510" s="27"/>
      <c r="F510" s="43"/>
      <c r="G510" s="27"/>
      <c r="H510" s="27"/>
      <c r="I510" s="43"/>
      <c r="J510" s="27"/>
      <c r="K510" s="27"/>
      <c r="L510" s="43"/>
      <c r="M510" s="43"/>
      <c r="N510" s="27"/>
      <c r="O510" s="27"/>
      <c r="P510" s="27"/>
      <c r="Q510" s="27"/>
      <c r="R510" s="27"/>
      <c r="S510" s="27"/>
      <c r="T510" s="27"/>
      <c r="U510" s="27"/>
      <c r="V510" s="27"/>
      <c r="W510" s="43"/>
      <c r="X510" s="27"/>
      <c r="Y510" s="27"/>
      <c r="Z510" s="27"/>
      <c r="AA510" s="27"/>
      <c r="AB510" s="27"/>
      <c r="AC510" s="43"/>
      <c r="AD510" s="27"/>
      <c r="AE510" s="27"/>
      <c r="AF510" s="27"/>
      <c r="AG510" s="27"/>
      <c r="AH510" s="43"/>
      <c r="AI510" s="43"/>
      <c r="AJ510" s="27"/>
      <c r="AK510" s="27"/>
    </row>
    <row r="511" spans="1:37" ht="15.75" customHeight="1" x14ac:dyDescent="0.25">
      <c r="A511" s="27"/>
      <c r="B511" s="28"/>
      <c r="C511" s="27"/>
      <c r="D511" s="27"/>
      <c r="E511" s="27"/>
      <c r="F511" s="43"/>
      <c r="G511" s="27"/>
      <c r="H511" s="27"/>
      <c r="I511" s="43"/>
      <c r="J511" s="27"/>
      <c r="K511" s="27"/>
      <c r="L511" s="43"/>
      <c r="M511" s="43"/>
      <c r="N511" s="27"/>
      <c r="O511" s="27"/>
      <c r="P511" s="27"/>
      <c r="Q511" s="27"/>
      <c r="R511" s="27"/>
      <c r="S511" s="27"/>
      <c r="T511" s="27"/>
      <c r="U511" s="27"/>
      <c r="V511" s="27"/>
      <c r="W511" s="43"/>
      <c r="X511" s="27"/>
      <c r="Y511" s="27"/>
      <c r="Z511" s="27"/>
      <c r="AA511" s="27"/>
      <c r="AB511" s="27"/>
      <c r="AC511" s="43"/>
      <c r="AD511" s="27"/>
      <c r="AE511" s="27"/>
      <c r="AF511" s="27"/>
      <c r="AG511" s="27"/>
      <c r="AH511" s="43"/>
      <c r="AI511" s="43"/>
      <c r="AJ511" s="27"/>
      <c r="AK511" s="27"/>
    </row>
    <row r="512" spans="1:37" ht="15.75" customHeight="1" x14ac:dyDescent="0.25">
      <c r="A512" s="27"/>
      <c r="B512" s="28"/>
      <c r="C512" s="27"/>
      <c r="D512" s="27"/>
      <c r="E512" s="27"/>
      <c r="F512" s="43"/>
      <c r="G512" s="27"/>
      <c r="H512" s="27"/>
      <c r="I512" s="43"/>
      <c r="J512" s="27"/>
      <c r="K512" s="27"/>
      <c r="L512" s="43"/>
      <c r="M512" s="43"/>
      <c r="N512" s="27"/>
      <c r="O512" s="27"/>
      <c r="P512" s="27"/>
      <c r="Q512" s="27"/>
      <c r="R512" s="27"/>
      <c r="S512" s="27"/>
      <c r="T512" s="27"/>
      <c r="U512" s="27"/>
      <c r="V512" s="27"/>
      <c r="W512" s="43"/>
      <c r="X512" s="27"/>
      <c r="Y512" s="27"/>
      <c r="Z512" s="27"/>
      <c r="AA512" s="27"/>
      <c r="AB512" s="27"/>
      <c r="AC512" s="43"/>
      <c r="AD512" s="27"/>
      <c r="AE512" s="27"/>
      <c r="AF512" s="27"/>
      <c r="AG512" s="27"/>
      <c r="AH512" s="43"/>
      <c r="AI512" s="43"/>
      <c r="AJ512" s="27"/>
      <c r="AK512" s="27"/>
    </row>
    <row r="513" spans="1:37" ht="15.75" customHeight="1" x14ac:dyDescent="0.25">
      <c r="A513" s="27"/>
      <c r="B513" s="28"/>
      <c r="C513" s="27"/>
      <c r="D513" s="27"/>
      <c r="E513" s="27"/>
      <c r="F513" s="43"/>
      <c r="G513" s="27"/>
      <c r="H513" s="27"/>
      <c r="I513" s="43"/>
      <c r="J513" s="27"/>
      <c r="K513" s="27"/>
      <c r="L513" s="43"/>
      <c r="M513" s="43"/>
      <c r="N513" s="27"/>
      <c r="O513" s="27"/>
      <c r="P513" s="27"/>
      <c r="Q513" s="27"/>
      <c r="R513" s="27"/>
      <c r="S513" s="27"/>
      <c r="T513" s="27"/>
      <c r="U513" s="27"/>
      <c r="V513" s="27"/>
      <c r="W513" s="43"/>
      <c r="X513" s="27"/>
      <c r="Y513" s="27"/>
      <c r="Z513" s="27"/>
      <c r="AA513" s="27"/>
      <c r="AB513" s="27"/>
      <c r="AC513" s="43"/>
      <c r="AD513" s="27"/>
      <c r="AE513" s="27"/>
      <c r="AF513" s="27"/>
      <c r="AG513" s="27"/>
      <c r="AH513" s="43"/>
      <c r="AI513" s="43"/>
      <c r="AJ513" s="27"/>
      <c r="AK513" s="27"/>
    </row>
    <row r="514" spans="1:37" ht="15.75" customHeight="1" x14ac:dyDescent="0.25">
      <c r="A514" s="27"/>
      <c r="B514" s="28"/>
      <c r="C514" s="27"/>
      <c r="D514" s="27"/>
      <c r="E514" s="27"/>
      <c r="F514" s="43"/>
      <c r="G514" s="27"/>
      <c r="H514" s="27"/>
      <c r="I514" s="43"/>
      <c r="J514" s="27"/>
      <c r="K514" s="27"/>
      <c r="L514" s="43"/>
      <c r="M514" s="43"/>
      <c r="N514" s="27"/>
      <c r="O514" s="27"/>
      <c r="P514" s="27"/>
      <c r="Q514" s="27"/>
      <c r="R514" s="27"/>
      <c r="S514" s="27"/>
      <c r="T514" s="27"/>
      <c r="U514" s="27"/>
      <c r="V514" s="27"/>
      <c r="W514" s="43"/>
      <c r="X514" s="27"/>
      <c r="Y514" s="27"/>
      <c r="Z514" s="27"/>
      <c r="AA514" s="27"/>
      <c r="AB514" s="27"/>
      <c r="AC514" s="43"/>
      <c r="AD514" s="27"/>
      <c r="AE514" s="27"/>
      <c r="AF514" s="27"/>
      <c r="AG514" s="27"/>
      <c r="AH514" s="43"/>
      <c r="AI514" s="43"/>
      <c r="AJ514" s="27"/>
      <c r="AK514" s="27"/>
    </row>
    <row r="515" spans="1:37" ht="15.75" customHeight="1" x14ac:dyDescent="0.25">
      <c r="A515" s="27"/>
      <c r="B515" s="28"/>
      <c r="C515" s="27"/>
      <c r="D515" s="27"/>
      <c r="E515" s="27"/>
      <c r="F515" s="43"/>
      <c r="G515" s="27"/>
      <c r="H515" s="27"/>
      <c r="I515" s="43"/>
      <c r="J515" s="27"/>
      <c r="K515" s="27"/>
      <c r="L515" s="43"/>
      <c r="M515" s="43"/>
      <c r="N515" s="27"/>
      <c r="O515" s="27"/>
      <c r="P515" s="27"/>
      <c r="Q515" s="27"/>
      <c r="R515" s="27"/>
      <c r="S515" s="27"/>
      <c r="T515" s="27"/>
      <c r="U515" s="27"/>
      <c r="V515" s="27"/>
      <c r="W515" s="43"/>
      <c r="X515" s="27"/>
      <c r="Y515" s="27"/>
      <c r="Z515" s="27"/>
      <c r="AA515" s="27"/>
      <c r="AB515" s="27"/>
      <c r="AC515" s="43"/>
      <c r="AD515" s="27"/>
      <c r="AE515" s="27"/>
      <c r="AF515" s="27"/>
      <c r="AG515" s="27"/>
      <c r="AH515" s="43"/>
      <c r="AI515" s="43"/>
      <c r="AJ515" s="27"/>
      <c r="AK515" s="27"/>
    </row>
    <row r="516" spans="1:37" ht="15.75" customHeight="1" x14ac:dyDescent="0.25">
      <c r="A516" s="27"/>
      <c r="B516" s="28"/>
      <c r="C516" s="27"/>
      <c r="D516" s="27"/>
      <c r="E516" s="27"/>
      <c r="F516" s="43"/>
      <c r="G516" s="27"/>
      <c r="H516" s="27"/>
      <c r="I516" s="43"/>
      <c r="J516" s="27"/>
      <c r="K516" s="27"/>
      <c r="L516" s="43"/>
      <c r="M516" s="43"/>
      <c r="N516" s="27"/>
      <c r="O516" s="27"/>
      <c r="P516" s="27"/>
      <c r="Q516" s="27"/>
      <c r="R516" s="27"/>
      <c r="S516" s="27"/>
      <c r="T516" s="27"/>
      <c r="U516" s="27"/>
      <c r="V516" s="27"/>
      <c r="W516" s="43"/>
      <c r="X516" s="27"/>
      <c r="Y516" s="27"/>
      <c r="Z516" s="27"/>
      <c r="AA516" s="27"/>
      <c r="AB516" s="27"/>
      <c r="AC516" s="43"/>
      <c r="AD516" s="27"/>
      <c r="AE516" s="27"/>
      <c r="AF516" s="27"/>
      <c r="AG516" s="27"/>
      <c r="AH516" s="43"/>
      <c r="AI516" s="43"/>
      <c r="AJ516" s="27"/>
      <c r="AK516" s="27"/>
    </row>
    <row r="517" spans="1:37" ht="15.75" customHeight="1" x14ac:dyDescent="0.25">
      <c r="A517" s="27"/>
      <c r="B517" s="28"/>
      <c r="C517" s="27"/>
      <c r="D517" s="27"/>
      <c r="E517" s="27"/>
      <c r="F517" s="43"/>
      <c r="G517" s="27"/>
      <c r="H517" s="27"/>
      <c r="I517" s="43"/>
      <c r="J517" s="27"/>
      <c r="K517" s="27"/>
      <c r="L517" s="43"/>
      <c r="M517" s="43"/>
      <c r="N517" s="27"/>
      <c r="O517" s="27"/>
      <c r="P517" s="27"/>
      <c r="Q517" s="27"/>
      <c r="R517" s="27"/>
      <c r="S517" s="27"/>
      <c r="T517" s="27"/>
      <c r="U517" s="27"/>
      <c r="V517" s="27"/>
      <c r="W517" s="43"/>
      <c r="X517" s="27"/>
      <c r="Y517" s="27"/>
      <c r="Z517" s="27"/>
      <c r="AA517" s="27"/>
      <c r="AB517" s="27"/>
      <c r="AC517" s="43"/>
      <c r="AD517" s="27"/>
      <c r="AE517" s="27"/>
      <c r="AF517" s="27"/>
      <c r="AG517" s="27"/>
      <c r="AH517" s="43"/>
      <c r="AI517" s="43"/>
      <c r="AJ517" s="27"/>
      <c r="AK517" s="27"/>
    </row>
    <row r="518" spans="1:37" ht="15.75" customHeight="1" x14ac:dyDescent="0.25">
      <c r="A518" s="27"/>
      <c r="B518" s="28"/>
      <c r="C518" s="27"/>
      <c r="D518" s="27"/>
      <c r="E518" s="27"/>
      <c r="F518" s="43"/>
      <c r="G518" s="27"/>
      <c r="H518" s="27"/>
      <c r="I518" s="43"/>
      <c r="J518" s="27"/>
      <c r="K518" s="27"/>
      <c r="L518" s="43"/>
      <c r="M518" s="43"/>
      <c r="N518" s="27"/>
      <c r="O518" s="27"/>
      <c r="P518" s="27"/>
      <c r="Q518" s="27"/>
      <c r="R518" s="27"/>
      <c r="S518" s="27"/>
      <c r="T518" s="27"/>
      <c r="U518" s="27"/>
      <c r="V518" s="27"/>
      <c r="W518" s="43"/>
      <c r="X518" s="27"/>
      <c r="Y518" s="27"/>
      <c r="Z518" s="27"/>
      <c r="AA518" s="27"/>
      <c r="AB518" s="27"/>
      <c r="AC518" s="43"/>
      <c r="AD518" s="27"/>
      <c r="AE518" s="27"/>
      <c r="AF518" s="27"/>
      <c r="AG518" s="27"/>
      <c r="AH518" s="43"/>
      <c r="AI518" s="43"/>
      <c r="AJ518" s="27"/>
      <c r="AK518" s="27"/>
    </row>
    <row r="519" spans="1:37" ht="15.75" customHeight="1" x14ac:dyDescent="0.25">
      <c r="A519" s="27"/>
      <c r="B519" s="28"/>
      <c r="C519" s="27"/>
      <c r="D519" s="27"/>
      <c r="E519" s="27"/>
      <c r="F519" s="43"/>
      <c r="G519" s="27"/>
      <c r="H519" s="27"/>
      <c r="I519" s="43"/>
      <c r="J519" s="27"/>
      <c r="K519" s="27"/>
      <c r="L519" s="43"/>
      <c r="M519" s="43"/>
      <c r="N519" s="27"/>
      <c r="O519" s="27"/>
      <c r="P519" s="27"/>
      <c r="Q519" s="27"/>
      <c r="R519" s="27"/>
      <c r="S519" s="27"/>
      <c r="T519" s="27"/>
      <c r="U519" s="27"/>
      <c r="V519" s="27"/>
      <c r="W519" s="43"/>
      <c r="X519" s="27"/>
      <c r="Y519" s="27"/>
      <c r="Z519" s="27"/>
      <c r="AA519" s="27"/>
      <c r="AB519" s="27"/>
      <c r="AC519" s="43"/>
      <c r="AD519" s="27"/>
      <c r="AE519" s="27"/>
      <c r="AF519" s="27"/>
      <c r="AG519" s="27"/>
      <c r="AH519" s="43"/>
      <c r="AI519" s="43"/>
      <c r="AJ519" s="27"/>
      <c r="AK519" s="27"/>
    </row>
    <row r="520" spans="1:37" ht="15.75" customHeight="1" x14ac:dyDescent="0.25">
      <c r="A520" s="27"/>
      <c r="B520" s="28"/>
      <c r="C520" s="27"/>
      <c r="D520" s="27"/>
      <c r="E520" s="27"/>
      <c r="F520" s="43"/>
      <c r="G520" s="27"/>
      <c r="H520" s="27"/>
      <c r="I520" s="43"/>
      <c r="J520" s="27"/>
      <c r="K520" s="27"/>
      <c r="L520" s="43"/>
      <c r="M520" s="43"/>
      <c r="N520" s="27"/>
      <c r="O520" s="27"/>
      <c r="P520" s="27"/>
      <c r="Q520" s="27"/>
      <c r="R520" s="27"/>
      <c r="S520" s="27"/>
      <c r="T520" s="27"/>
      <c r="U520" s="27"/>
      <c r="V520" s="27"/>
      <c r="W520" s="43"/>
      <c r="X520" s="27"/>
      <c r="Y520" s="27"/>
      <c r="Z520" s="27"/>
      <c r="AA520" s="27"/>
      <c r="AB520" s="27"/>
      <c r="AC520" s="43"/>
      <c r="AD520" s="27"/>
      <c r="AE520" s="27"/>
      <c r="AF520" s="27"/>
      <c r="AG520" s="27"/>
      <c r="AH520" s="43"/>
      <c r="AI520" s="43"/>
      <c r="AJ520" s="27"/>
      <c r="AK520" s="27"/>
    </row>
    <row r="521" spans="1:37" ht="15.75" customHeight="1" x14ac:dyDescent="0.25">
      <c r="A521" s="27"/>
      <c r="B521" s="28"/>
      <c r="C521" s="27"/>
      <c r="D521" s="27"/>
      <c r="E521" s="27"/>
      <c r="F521" s="43"/>
      <c r="G521" s="27"/>
      <c r="H521" s="27"/>
      <c r="I521" s="43"/>
      <c r="J521" s="27"/>
      <c r="K521" s="27"/>
      <c r="L521" s="43"/>
      <c r="M521" s="43"/>
      <c r="N521" s="27"/>
      <c r="O521" s="27"/>
      <c r="P521" s="27"/>
      <c r="Q521" s="27"/>
      <c r="R521" s="27"/>
      <c r="S521" s="27"/>
      <c r="T521" s="27"/>
      <c r="U521" s="27"/>
      <c r="V521" s="27"/>
      <c r="W521" s="43"/>
      <c r="X521" s="27"/>
      <c r="Y521" s="27"/>
      <c r="Z521" s="27"/>
      <c r="AA521" s="27"/>
      <c r="AB521" s="27"/>
      <c r="AC521" s="43"/>
      <c r="AD521" s="27"/>
      <c r="AE521" s="27"/>
      <c r="AF521" s="27"/>
      <c r="AG521" s="27"/>
      <c r="AH521" s="43"/>
      <c r="AI521" s="43"/>
      <c r="AJ521" s="27"/>
      <c r="AK521" s="27"/>
    </row>
    <row r="522" spans="1:37" ht="15.75" customHeight="1" x14ac:dyDescent="0.25">
      <c r="A522" s="27"/>
      <c r="B522" s="28"/>
      <c r="C522" s="27"/>
      <c r="D522" s="27"/>
      <c r="E522" s="27"/>
      <c r="F522" s="43"/>
      <c r="G522" s="27"/>
      <c r="H522" s="27"/>
      <c r="I522" s="43"/>
      <c r="J522" s="27"/>
      <c r="K522" s="27"/>
      <c r="L522" s="43"/>
      <c r="M522" s="43"/>
      <c r="N522" s="27"/>
      <c r="O522" s="27"/>
      <c r="P522" s="27"/>
      <c r="Q522" s="27"/>
      <c r="R522" s="27"/>
      <c r="S522" s="27"/>
      <c r="T522" s="27"/>
      <c r="U522" s="27"/>
      <c r="V522" s="27"/>
      <c r="W522" s="43"/>
      <c r="X522" s="27"/>
      <c r="Y522" s="27"/>
      <c r="Z522" s="27"/>
      <c r="AA522" s="27"/>
      <c r="AB522" s="27"/>
      <c r="AC522" s="43"/>
      <c r="AD522" s="27"/>
      <c r="AE522" s="27"/>
      <c r="AF522" s="27"/>
      <c r="AG522" s="27"/>
      <c r="AH522" s="43"/>
      <c r="AI522" s="43"/>
      <c r="AJ522" s="27"/>
      <c r="AK522" s="27"/>
    </row>
    <row r="523" spans="1:37" ht="15.75" customHeight="1" x14ac:dyDescent="0.25">
      <c r="A523" s="27"/>
      <c r="B523" s="28"/>
      <c r="C523" s="27"/>
      <c r="D523" s="27"/>
      <c r="E523" s="27"/>
      <c r="F523" s="43"/>
      <c r="G523" s="27"/>
      <c r="H523" s="27"/>
      <c r="I523" s="43"/>
      <c r="J523" s="27"/>
      <c r="K523" s="27"/>
      <c r="L523" s="43"/>
      <c r="M523" s="43"/>
      <c r="N523" s="27"/>
      <c r="O523" s="27"/>
      <c r="P523" s="27"/>
      <c r="Q523" s="27"/>
      <c r="R523" s="27"/>
      <c r="S523" s="27"/>
      <c r="T523" s="27"/>
      <c r="U523" s="27"/>
      <c r="V523" s="27"/>
      <c r="W523" s="43"/>
      <c r="X523" s="27"/>
      <c r="Y523" s="27"/>
      <c r="Z523" s="27"/>
      <c r="AA523" s="27"/>
      <c r="AB523" s="27"/>
      <c r="AC523" s="43"/>
      <c r="AD523" s="27"/>
      <c r="AE523" s="27"/>
      <c r="AF523" s="27"/>
      <c r="AG523" s="27"/>
      <c r="AH523" s="43"/>
      <c r="AI523" s="43"/>
      <c r="AJ523" s="27"/>
      <c r="AK523" s="27"/>
    </row>
    <row r="524" spans="1:37" ht="15.75" customHeight="1" x14ac:dyDescent="0.25">
      <c r="A524" s="27"/>
      <c r="B524" s="28"/>
      <c r="C524" s="27"/>
      <c r="D524" s="27"/>
      <c r="E524" s="27"/>
      <c r="F524" s="43"/>
      <c r="G524" s="27"/>
      <c r="H524" s="27"/>
      <c r="I524" s="43"/>
      <c r="J524" s="27"/>
      <c r="K524" s="27"/>
      <c r="L524" s="43"/>
      <c r="M524" s="43"/>
      <c r="N524" s="27"/>
      <c r="O524" s="27"/>
      <c r="P524" s="27"/>
      <c r="Q524" s="27"/>
      <c r="R524" s="27"/>
      <c r="S524" s="27"/>
      <c r="T524" s="27"/>
      <c r="U524" s="27"/>
      <c r="V524" s="27"/>
      <c r="W524" s="43"/>
      <c r="X524" s="27"/>
      <c r="Y524" s="27"/>
      <c r="Z524" s="27"/>
      <c r="AA524" s="27"/>
      <c r="AB524" s="27"/>
      <c r="AC524" s="43"/>
      <c r="AD524" s="27"/>
      <c r="AE524" s="27"/>
      <c r="AF524" s="27"/>
      <c r="AG524" s="27"/>
      <c r="AH524" s="43"/>
      <c r="AI524" s="43"/>
      <c r="AJ524" s="27"/>
      <c r="AK524" s="27"/>
    </row>
    <row r="525" spans="1:37" ht="15.75" customHeight="1" x14ac:dyDescent="0.25">
      <c r="A525" s="27"/>
      <c r="B525" s="28"/>
      <c r="C525" s="27"/>
      <c r="D525" s="27"/>
      <c r="E525" s="27"/>
      <c r="F525" s="43"/>
      <c r="G525" s="27"/>
      <c r="H525" s="27"/>
      <c r="I525" s="43"/>
      <c r="J525" s="27"/>
      <c r="K525" s="27"/>
      <c r="L525" s="43"/>
      <c r="M525" s="43"/>
      <c r="N525" s="27"/>
      <c r="O525" s="27"/>
      <c r="P525" s="27"/>
      <c r="Q525" s="27"/>
      <c r="R525" s="27"/>
      <c r="S525" s="27"/>
      <c r="T525" s="27"/>
      <c r="U525" s="27"/>
      <c r="V525" s="27"/>
      <c r="W525" s="43"/>
      <c r="X525" s="27"/>
      <c r="Y525" s="27"/>
      <c r="Z525" s="27"/>
      <c r="AA525" s="27"/>
      <c r="AB525" s="27"/>
      <c r="AC525" s="43"/>
      <c r="AD525" s="27"/>
      <c r="AE525" s="27"/>
      <c r="AF525" s="27"/>
      <c r="AG525" s="27"/>
      <c r="AH525" s="43"/>
      <c r="AI525" s="43"/>
      <c r="AJ525" s="27"/>
      <c r="AK525" s="27"/>
    </row>
    <row r="526" spans="1:37" ht="15.75" customHeight="1" x14ac:dyDescent="0.25">
      <c r="A526" s="27"/>
      <c r="B526" s="28"/>
      <c r="C526" s="27"/>
      <c r="D526" s="27"/>
      <c r="E526" s="27"/>
      <c r="F526" s="43"/>
      <c r="G526" s="27"/>
      <c r="H526" s="27"/>
      <c r="I526" s="43"/>
      <c r="J526" s="27"/>
      <c r="K526" s="27"/>
      <c r="L526" s="43"/>
      <c r="M526" s="43"/>
      <c r="N526" s="27"/>
      <c r="O526" s="27"/>
      <c r="P526" s="27"/>
      <c r="Q526" s="27"/>
      <c r="R526" s="27"/>
      <c r="S526" s="27"/>
      <c r="T526" s="27"/>
      <c r="U526" s="27"/>
      <c r="V526" s="27"/>
      <c r="W526" s="43"/>
      <c r="X526" s="27"/>
      <c r="Y526" s="27"/>
      <c r="Z526" s="27"/>
      <c r="AA526" s="27"/>
      <c r="AB526" s="27"/>
      <c r="AC526" s="43"/>
      <c r="AD526" s="27"/>
      <c r="AE526" s="27"/>
      <c r="AF526" s="27"/>
      <c r="AG526" s="27"/>
      <c r="AH526" s="43"/>
      <c r="AI526" s="43"/>
      <c r="AJ526" s="27"/>
      <c r="AK526" s="27"/>
    </row>
    <row r="527" spans="1:37" ht="15.75" customHeight="1" x14ac:dyDescent="0.25">
      <c r="A527" s="27"/>
      <c r="B527" s="28"/>
      <c r="C527" s="27"/>
      <c r="D527" s="27"/>
      <c r="E527" s="27"/>
      <c r="F527" s="43"/>
      <c r="G527" s="27"/>
      <c r="H527" s="27"/>
      <c r="I527" s="43"/>
      <c r="J527" s="27"/>
      <c r="K527" s="27"/>
      <c r="L527" s="43"/>
      <c r="M527" s="43"/>
      <c r="N527" s="27"/>
      <c r="O527" s="27"/>
      <c r="P527" s="27"/>
      <c r="Q527" s="27"/>
      <c r="R527" s="27"/>
      <c r="S527" s="27"/>
      <c r="T527" s="27"/>
      <c r="U527" s="27"/>
      <c r="V527" s="27"/>
      <c r="W527" s="43"/>
      <c r="X527" s="27"/>
      <c r="Y527" s="27"/>
      <c r="Z527" s="27"/>
      <c r="AA527" s="27"/>
      <c r="AB527" s="27"/>
      <c r="AC527" s="43"/>
      <c r="AD527" s="27"/>
      <c r="AE527" s="27"/>
      <c r="AF527" s="27"/>
      <c r="AG527" s="27"/>
      <c r="AH527" s="43"/>
      <c r="AI527" s="43"/>
      <c r="AJ527" s="27"/>
      <c r="AK527" s="27"/>
    </row>
    <row r="528" spans="1:37" ht="15.75" customHeight="1" x14ac:dyDescent="0.25">
      <c r="A528" s="27"/>
      <c r="B528" s="28"/>
      <c r="C528" s="27"/>
      <c r="D528" s="27"/>
      <c r="E528" s="27"/>
      <c r="F528" s="43"/>
      <c r="G528" s="27"/>
      <c r="H528" s="27"/>
      <c r="I528" s="43"/>
      <c r="J528" s="27"/>
      <c r="K528" s="27"/>
      <c r="L528" s="43"/>
      <c r="M528" s="43"/>
      <c r="N528" s="27"/>
      <c r="O528" s="27"/>
      <c r="P528" s="27"/>
      <c r="Q528" s="27"/>
      <c r="R528" s="27"/>
      <c r="S528" s="27"/>
      <c r="T528" s="27"/>
      <c r="U528" s="27"/>
      <c r="V528" s="27"/>
      <c r="W528" s="43"/>
      <c r="X528" s="27"/>
      <c r="Y528" s="27"/>
      <c r="Z528" s="27"/>
      <c r="AA528" s="27"/>
      <c r="AB528" s="27"/>
      <c r="AC528" s="43"/>
      <c r="AD528" s="27"/>
      <c r="AE528" s="27"/>
      <c r="AF528" s="27"/>
      <c r="AG528" s="27"/>
      <c r="AH528" s="43"/>
      <c r="AI528" s="43"/>
      <c r="AJ528" s="27"/>
      <c r="AK528" s="27"/>
    </row>
    <row r="529" spans="1:37" ht="15.75" customHeight="1" x14ac:dyDescent="0.25">
      <c r="A529" s="27"/>
      <c r="B529" s="28"/>
      <c r="C529" s="27"/>
      <c r="D529" s="27"/>
      <c r="E529" s="27"/>
      <c r="F529" s="43"/>
      <c r="G529" s="27"/>
      <c r="H529" s="27"/>
      <c r="I529" s="43"/>
      <c r="J529" s="27"/>
      <c r="K529" s="27"/>
      <c r="L529" s="43"/>
      <c r="M529" s="43"/>
      <c r="N529" s="27"/>
      <c r="O529" s="27"/>
      <c r="P529" s="27"/>
      <c r="Q529" s="27"/>
      <c r="R529" s="27"/>
      <c r="S529" s="27"/>
      <c r="T529" s="27"/>
      <c r="U529" s="27"/>
      <c r="V529" s="27"/>
      <c r="W529" s="43"/>
      <c r="X529" s="27"/>
      <c r="Y529" s="27"/>
      <c r="Z529" s="27"/>
      <c r="AA529" s="27"/>
      <c r="AB529" s="27"/>
      <c r="AC529" s="43"/>
      <c r="AD529" s="27"/>
      <c r="AE529" s="27"/>
      <c r="AF529" s="27"/>
      <c r="AG529" s="27"/>
      <c r="AH529" s="43"/>
      <c r="AI529" s="43"/>
      <c r="AJ529" s="27"/>
      <c r="AK529" s="27"/>
    </row>
    <row r="530" spans="1:37" ht="15.75" customHeight="1" x14ac:dyDescent="0.25">
      <c r="A530" s="27"/>
      <c r="B530" s="28"/>
      <c r="C530" s="27"/>
      <c r="D530" s="27"/>
      <c r="E530" s="27"/>
      <c r="F530" s="43"/>
      <c r="G530" s="27"/>
      <c r="H530" s="27"/>
      <c r="I530" s="43"/>
      <c r="J530" s="27"/>
      <c r="K530" s="27"/>
      <c r="L530" s="43"/>
      <c r="M530" s="43"/>
      <c r="N530" s="27"/>
      <c r="O530" s="27"/>
      <c r="P530" s="27"/>
      <c r="Q530" s="27"/>
      <c r="R530" s="27"/>
      <c r="S530" s="27"/>
      <c r="T530" s="27"/>
      <c r="U530" s="27"/>
      <c r="V530" s="27"/>
      <c r="W530" s="43"/>
      <c r="X530" s="27"/>
      <c r="Y530" s="27"/>
      <c r="Z530" s="27"/>
      <c r="AA530" s="27"/>
      <c r="AB530" s="27"/>
      <c r="AC530" s="43"/>
      <c r="AD530" s="27"/>
      <c r="AE530" s="27"/>
      <c r="AF530" s="27"/>
      <c r="AG530" s="27"/>
      <c r="AH530" s="43"/>
      <c r="AI530" s="43"/>
      <c r="AJ530" s="27"/>
      <c r="AK530" s="27"/>
    </row>
    <row r="531" spans="1:37" ht="15.75" customHeight="1" x14ac:dyDescent="0.25">
      <c r="A531" s="27"/>
      <c r="B531" s="28"/>
      <c r="C531" s="27"/>
      <c r="D531" s="27"/>
      <c r="E531" s="27"/>
      <c r="F531" s="43"/>
      <c r="G531" s="27"/>
      <c r="H531" s="27"/>
      <c r="I531" s="43"/>
      <c r="J531" s="27"/>
      <c r="K531" s="27"/>
      <c r="L531" s="43"/>
      <c r="M531" s="43"/>
      <c r="N531" s="27"/>
      <c r="O531" s="27"/>
      <c r="P531" s="27"/>
      <c r="Q531" s="27"/>
      <c r="R531" s="27"/>
      <c r="S531" s="27"/>
      <c r="T531" s="27"/>
      <c r="U531" s="27"/>
      <c r="V531" s="27"/>
      <c r="W531" s="43"/>
      <c r="X531" s="27"/>
      <c r="Y531" s="27"/>
      <c r="Z531" s="27"/>
      <c r="AA531" s="27"/>
      <c r="AB531" s="27"/>
      <c r="AC531" s="43"/>
      <c r="AD531" s="27"/>
      <c r="AE531" s="27"/>
      <c r="AF531" s="27"/>
      <c r="AG531" s="27"/>
      <c r="AH531" s="43"/>
      <c r="AI531" s="43"/>
      <c r="AJ531" s="27"/>
      <c r="AK531" s="27"/>
    </row>
    <row r="532" spans="1:37" ht="15.75" customHeight="1" x14ac:dyDescent="0.25">
      <c r="A532" s="27"/>
      <c r="B532" s="28"/>
      <c r="C532" s="27"/>
      <c r="D532" s="27"/>
      <c r="E532" s="27"/>
      <c r="F532" s="43"/>
      <c r="G532" s="27"/>
      <c r="H532" s="27"/>
      <c r="I532" s="43"/>
      <c r="J532" s="27"/>
      <c r="K532" s="27"/>
      <c r="L532" s="43"/>
      <c r="M532" s="43"/>
      <c r="N532" s="27"/>
      <c r="O532" s="27"/>
      <c r="P532" s="27"/>
      <c r="Q532" s="27"/>
      <c r="R532" s="27"/>
      <c r="S532" s="27"/>
      <c r="T532" s="27"/>
      <c r="U532" s="27"/>
      <c r="V532" s="27"/>
      <c r="W532" s="43"/>
      <c r="X532" s="27"/>
      <c r="Y532" s="27"/>
      <c r="Z532" s="27"/>
      <c r="AA532" s="27"/>
      <c r="AB532" s="27"/>
      <c r="AC532" s="43"/>
      <c r="AD532" s="27"/>
      <c r="AE532" s="27"/>
      <c r="AF532" s="27"/>
      <c r="AG532" s="27"/>
      <c r="AH532" s="43"/>
      <c r="AI532" s="43"/>
      <c r="AJ532" s="27"/>
      <c r="AK532" s="27"/>
    </row>
    <row r="533" spans="1:37" ht="15.75" customHeight="1" x14ac:dyDescent="0.25">
      <c r="A533" s="27"/>
      <c r="B533" s="28"/>
      <c r="C533" s="27"/>
      <c r="D533" s="27"/>
      <c r="E533" s="27"/>
      <c r="F533" s="43"/>
      <c r="G533" s="27"/>
      <c r="H533" s="27"/>
      <c r="I533" s="43"/>
      <c r="J533" s="27"/>
      <c r="K533" s="27"/>
      <c r="L533" s="43"/>
      <c r="M533" s="43"/>
      <c r="N533" s="27"/>
      <c r="O533" s="27"/>
      <c r="P533" s="27"/>
      <c r="Q533" s="27"/>
      <c r="R533" s="27"/>
      <c r="S533" s="27"/>
      <c r="T533" s="27"/>
      <c r="U533" s="27"/>
      <c r="V533" s="27"/>
      <c r="W533" s="43"/>
      <c r="X533" s="27"/>
      <c r="Y533" s="27"/>
      <c r="Z533" s="27"/>
      <c r="AA533" s="27"/>
      <c r="AB533" s="27"/>
      <c r="AC533" s="43"/>
      <c r="AD533" s="27"/>
      <c r="AE533" s="27"/>
      <c r="AF533" s="27"/>
      <c r="AG533" s="27"/>
      <c r="AH533" s="43"/>
      <c r="AI533" s="43"/>
      <c r="AJ533" s="27"/>
      <c r="AK533" s="27"/>
    </row>
    <row r="534" spans="1:37" ht="15.75" customHeight="1" x14ac:dyDescent="0.25">
      <c r="A534" s="27"/>
      <c r="B534" s="28"/>
      <c r="C534" s="27"/>
      <c r="D534" s="27"/>
      <c r="E534" s="27"/>
      <c r="F534" s="43"/>
      <c r="G534" s="27"/>
      <c r="H534" s="27"/>
      <c r="I534" s="43"/>
      <c r="J534" s="27"/>
      <c r="K534" s="27"/>
      <c r="L534" s="43"/>
      <c r="M534" s="43"/>
      <c r="N534" s="27"/>
      <c r="O534" s="27"/>
      <c r="P534" s="27"/>
      <c r="Q534" s="27"/>
      <c r="R534" s="27"/>
      <c r="S534" s="27"/>
      <c r="T534" s="27"/>
      <c r="U534" s="27"/>
      <c r="V534" s="27"/>
      <c r="W534" s="43"/>
      <c r="X534" s="27"/>
      <c r="Y534" s="27"/>
      <c r="Z534" s="27"/>
      <c r="AA534" s="27"/>
      <c r="AB534" s="27"/>
      <c r="AC534" s="43"/>
      <c r="AD534" s="27"/>
      <c r="AE534" s="27"/>
      <c r="AF534" s="27"/>
      <c r="AG534" s="27"/>
      <c r="AH534" s="43"/>
      <c r="AI534" s="43"/>
      <c r="AJ534" s="27"/>
      <c r="AK534" s="27"/>
    </row>
    <row r="535" spans="1:37" ht="15.75" customHeight="1" x14ac:dyDescent="0.25">
      <c r="A535" s="27"/>
      <c r="B535" s="28"/>
      <c r="C535" s="27"/>
      <c r="D535" s="27"/>
      <c r="E535" s="27"/>
      <c r="F535" s="43"/>
      <c r="G535" s="27"/>
      <c r="H535" s="27"/>
      <c r="I535" s="43"/>
      <c r="J535" s="27"/>
      <c r="K535" s="27"/>
      <c r="L535" s="43"/>
      <c r="M535" s="43"/>
      <c r="N535" s="27"/>
      <c r="O535" s="27"/>
      <c r="P535" s="27"/>
      <c r="Q535" s="27"/>
      <c r="R535" s="27"/>
      <c r="S535" s="27"/>
      <c r="T535" s="27"/>
      <c r="U535" s="27"/>
      <c r="V535" s="27"/>
      <c r="W535" s="43"/>
      <c r="X535" s="27"/>
      <c r="Y535" s="27"/>
      <c r="Z535" s="27"/>
      <c r="AA535" s="27"/>
      <c r="AB535" s="27"/>
      <c r="AC535" s="43"/>
      <c r="AD535" s="27"/>
      <c r="AE535" s="27"/>
      <c r="AF535" s="27"/>
      <c r="AG535" s="27"/>
      <c r="AH535" s="43"/>
      <c r="AI535" s="43"/>
      <c r="AJ535" s="27"/>
      <c r="AK535" s="27"/>
    </row>
    <row r="536" spans="1:37" ht="15.75" customHeight="1" x14ac:dyDescent="0.25">
      <c r="A536" s="27"/>
      <c r="B536" s="28"/>
      <c r="C536" s="27"/>
      <c r="D536" s="27"/>
      <c r="E536" s="27"/>
      <c r="F536" s="43"/>
      <c r="G536" s="27"/>
      <c r="H536" s="27"/>
      <c r="I536" s="43"/>
      <c r="J536" s="27"/>
      <c r="K536" s="27"/>
      <c r="L536" s="43"/>
      <c r="M536" s="43"/>
      <c r="N536" s="27"/>
      <c r="O536" s="27"/>
      <c r="P536" s="27"/>
      <c r="Q536" s="27"/>
      <c r="R536" s="27"/>
      <c r="S536" s="27"/>
      <c r="T536" s="27"/>
      <c r="U536" s="27"/>
      <c r="V536" s="27"/>
      <c r="W536" s="43"/>
      <c r="X536" s="27"/>
      <c r="Y536" s="27"/>
      <c r="Z536" s="27"/>
      <c r="AA536" s="27"/>
      <c r="AB536" s="27"/>
      <c r="AC536" s="43"/>
      <c r="AD536" s="27"/>
      <c r="AE536" s="27"/>
      <c r="AF536" s="27"/>
      <c r="AG536" s="27"/>
      <c r="AH536" s="43"/>
      <c r="AI536" s="43"/>
      <c r="AJ536" s="27"/>
      <c r="AK536" s="27"/>
    </row>
    <row r="537" spans="1:37" ht="15.75" customHeight="1" x14ac:dyDescent="0.25">
      <c r="A537" s="27"/>
      <c r="B537" s="28"/>
      <c r="C537" s="27"/>
      <c r="D537" s="27"/>
      <c r="E537" s="27"/>
      <c r="F537" s="43"/>
      <c r="G537" s="27"/>
      <c r="H537" s="27"/>
      <c r="I537" s="43"/>
      <c r="J537" s="27"/>
      <c r="K537" s="27"/>
      <c r="L537" s="43"/>
      <c r="M537" s="43"/>
      <c r="N537" s="27"/>
      <c r="O537" s="27"/>
      <c r="P537" s="27"/>
      <c r="Q537" s="27"/>
      <c r="R537" s="27"/>
      <c r="S537" s="27"/>
      <c r="T537" s="27"/>
      <c r="U537" s="27"/>
      <c r="V537" s="27"/>
      <c r="W537" s="43"/>
      <c r="X537" s="27"/>
      <c r="Y537" s="27"/>
      <c r="Z537" s="27"/>
      <c r="AA537" s="27"/>
      <c r="AB537" s="27"/>
      <c r="AC537" s="43"/>
      <c r="AD537" s="27"/>
      <c r="AE537" s="27"/>
      <c r="AF537" s="27"/>
      <c r="AG537" s="27"/>
      <c r="AH537" s="43"/>
      <c r="AI537" s="43"/>
      <c r="AJ537" s="27"/>
      <c r="AK537" s="27"/>
    </row>
    <row r="538" spans="1:37" ht="15.75" customHeight="1" x14ac:dyDescent="0.25">
      <c r="A538" s="27"/>
      <c r="B538" s="28"/>
      <c r="C538" s="27"/>
      <c r="D538" s="27"/>
      <c r="E538" s="27"/>
      <c r="F538" s="43"/>
      <c r="G538" s="27"/>
      <c r="H538" s="27"/>
      <c r="I538" s="43"/>
      <c r="J538" s="27"/>
      <c r="K538" s="27"/>
      <c r="L538" s="43"/>
      <c r="M538" s="43"/>
      <c r="N538" s="27"/>
      <c r="O538" s="27"/>
      <c r="P538" s="27"/>
      <c r="Q538" s="27"/>
      <c r="R538" s="27"/>
      <c r="S538" s="27"/>
      <c r="T538" s="27"/>
      <c r="U538" s="27"/>
      <c r="V538" s="27"/>
      <c r="W538" s="43"/>
      <c r="X538" s="27"/>
      <c r="Y538" s="27"/>
      <c r="Z538" s="27"/>
      <c r="AA538" s="27"/>
      <c r="AB538" s="27"/>
      <c r="AC538" s="43"/>
      <c r="AD538" s="27"/>
      <c r="AE538" s="27"/>
      <c r="AF538" s="27"/>
      <c r="AG538" s="27"/>
      <c r="AH538" s="43"/>
      <c r="AI538" s="43"/>
      <c r="AJ538" s="27"/>
      <c r="AK538" s="27"/>
    </row>
    <row r="539" spans="1:37" ht="15.75" customHeight="1" x14ac:dyDescent="0.25">
      <c r="A539" s="27"/>
      <c r="B539" s="28"/>
      <c r="C539" s="27"/>
      <c r="D539" s="27"/>
      <c r="E539" s="27"/>
      <c r="F539" s="43"/>
      <c r="G539" s="27"/>
      <c r="H539" s="27"/>
      <c r="I539" s="43"/>
      <c r="J539" s="27"/>
      <c r="K539" s="27"/>
      <c r="L539" s="43"/>
      <c r="M539" s="43"/>
      <c r="N539" s="27"/>
      <c r="O539" s="27"/>
      <c r="P539" s="27"/>
      <c r="Q539" s="27"/>
      <c r="R539" s="27"/>
      <c r="S539" s="27"/>
      <c r="T539" s="27"/>
      <c r="U539" s="27"/>
      <c r="V539" s="27"/>
      <c r="W539" s="43"/>
      <c r="X539" s="27"/>
      <c r="Y539" s="27"/>
      <c r="Z539" s="27"/>
      <c r="AA539" s="27"/>
      <c r="AB539" s="27"/>
      <c r="AC539" s="43"/>
      <c r="AD539" s="27"/>
      <c r="AE539" s="27"/>
      <c r="AF539" s="27"/>
      <c r="AG539" s="27"/>
      <c r="AH539" s="43"/>
      <c r="AI539" s="43"/>
      <c r="AJ539" s="27"/>
      <c r="AK539" s="27"/>
    </row>
    <row r="540" spans="1:37" ht="15.75" customHeight="1" x14ac:dyDescent="0.25">
      <c r="A540" s="27"/>
      <c r="B540" s="28"/>
      <c r="C540" s="27"/>
      <c r="D540" s="27"/>
      <c r="E540" s="27"/>
      <c r="F540" s="43"/>
      <c r="G540" s="27"/>
      <c r="H540" s="27"/>
      <c r="I540" s="43"/>
      <c r="J540" s="27"/>
      <c r="K540" s="27"/>
      <c r="L540" s="43"/>
      <c r="M540" s="43"/>
      <c r="N540" s="27"/>
      <c r="O540" s="27"/>
      <c r="P540" s="27"/>
      <c r="Q540" s="27"/>
      <c r="R540" s="27"/>
      <c r="S540" s="27"/>
      <c r="T540" s="27"/>
      <c r="U540" s="27"/>
      <c r="V540" s="27"/>
      <c r="W540" s="43"/>
      <c r="X540" s="27"/>
      <c r="Y540" s="27"/>
      <c r="Z540" s="27"/>
      <c r="AA540" s="27"/>
      <c r="AB540" s="27"/>
      <c r="AC540" s="43"/>
      <c r="AD540" s="27"/>
      <c r="AE540" s="27"/>
      <c r="AF540" s="27"/>
      <c r="AG540" s="27"/>
      <c r="AH540" s="43"/>
      <c r="AI540" s="43"/>
      <c r="AJ540" s="27"/>
      <c r="AK540" s="27"/>
    </row>
    <row r="541" spans="1:37" ht="15.75" customHeight="1" x14ac:dyDescent="0.25">
      <c r="A541" s="27"/>
      <c r="B541" s="28"/>
      <c r="C541" s="27"/>
      <c r="D541" s="27"/>
      <c r="E541" s="27"/>
      <c r="F541" s="43"/>
      <c r="G541" s="27"/>
      <c r="H541" s="27"/>
      <c r="I541" s="43"/>
      <c r="J541" s="27"/>
      <c r="K541" s="27"/>
      <c r="L541" s="43"/>
      <c r="M541" s="43"/>
      <c r="N541" s="27"/>
      <c r="O541" s="27"/>
      <c r="P541" s="27"/>
      <c r="Q541" s="27"/>
      <c r="R541" s="27"/>
      <c r="S541" s="27"/>
      <c r="T541" s="27"/>
      <c r="U541" s="27"/>
      <c r="V541" s="27"/>
      <c r="W541" s="43"/>
      <c r="X541" s="27"/>
      <c r="Y541" s="27"/>
      <c r="Z541" s="27"/>
      <c r="AA541" s="27"/>
      <c r="AB541" s="27"/>
      <c r="AC541" s="43"/>
      <c r="AD541" s="27"/>
      <c r="AE541" s="27"/>
      <c r="AF541" s="27"/>
      <c r="AG541" s="27"/>
      <c r="AH541" s="43"/>
      <c r="AI541" s="43"/>
      <c r="AJ541" s="27"/>
      <c r="AK541" s="27"/>
    </row>
    <row r="542" spans="1:37" ht="15.75" customHeight="1" x14ac:dyDescent="0.25">
      <c r="A542" s="27"/>
      <c r="B542" s="28"/>
      <c r="C542" s="27"/>
      <c r="D542" s="27"/>
      <c r="E542" s="27"/>
      <c r="F542" s="43"/>
      <c r="G542" s="27"/>
      <c r="H542" s="27"/>
      <c r="I542" s="43"/>
      <c r="J542" s="27"/>
      <c r="K542" s="27"/>
      <c r="L542" s="43"/>
      <c r="M542" s="43"/>
      <c r="N542" s="27"/>
      <c r="O542" s="27"/>
      <c r="P542" s="27"/>
      <c r="Q542" s="27"/>
      <c r="R542" s="27"/>
      <c r="S542" s="27"/>
      <c r="T542" s="27"/>
      <c r="U542" s="27"/>
      <c r="V542" s="27"/>
      <c r="W542" s="43"/>
      <c r="X542" s="27"/>
      <c r="Y542" s="27"/>
      <c r="Z542" s="27"/>
      <c r="AA542" s="27"/>
      <c r="AB542" s="27"/>
      <c r="AC542" s="43"/>
      <c r="AD542" s="27"/>
      <c r="AE542" s="27"/>
      <c r="AF542" s="27"/>
      <c r="AG542" s="27"/>
      <c r="AH542" s="43"/>
      <c r="AI542" s="43"/>
      <c r="AJ542" s="27"/>
      <c r="AK542" s="27"/>
    </row>
    <row r="543" spans="1:37" ht="15.75" customHeight="1" x14ac:dyDescent="0.25">
      <c r="A543" s="27"/>
      <c r="B543" s="28"/>
      <c r="C543" s="27"/>
      <c r="D543" s="27"/>
      <c r="E543" s="27"/>
      <c r="F543" s="43"/>
      <c r="G543" s="27"/>
      <c r="H543" s="27"/>
      <c r="I543" s="43"/>
      <c r="J543" s="27"/>
      <c r="K543" s="27"/>
      <c r="L543" s="43"/>
      <c r="M543" s="43"/>
      <c r="N543" s="27"/>
      <c r="O543" s="27"/>
      <c r="P543" s="27"/>
      <c r="Q543" s="27"/>
      <c r="R543" s="27"/>
      <c r="S543" s="27"/>
      <c r="T543" s="27"/>
      <c r="U543" s="27"/>
      <c r="V543" s="27"/>
      <c r="W543" s="43"/>
      <c r="X543" s="27"/>
      <c r="Y543" s="27"/>
      <c r="Z543" s="27"/>
      <c r="AA543" s="27"/>
      <c r="AB543" s="27"/>
      <c r="AC543" s="43"/>
      <c r="AD543" s="27"/>
      <c r="AE543" s="27"/>
      <c r="AF543" s="27"/>
      <c r="AG543" s="27"/>
      <c r="AH543" s="43"/>
      <c r="AI543" s="43"/>
      <c r="AJ543" s="27"/>
      <c r="AK543" s="27"/>
    </row>
    <row r="544" spans="1:37" ht="15.75" customHeight="1" x14ac:dyDescent="0.25">
      <c r="A544" s="27"/>
      <c r="B544" s="28"/>
      <c r="C544" s="27"/>
      <c r="D544" s="27"/>
      <c r="E544" s="27"/>
      <c r="F544" s="43"/>
      <c r="G544" s="27"/>
      <c r="H544" s="27"/>
      <c r="I544" s="43"/>
      <c r="J544" s="27"/>
      <c r="K544" s="27"/>
      <c r="L544" s="43"/>
      <c r="M544" s="43"/>
      <c r="N544" s="27"/>
      <c r="O544" s="27"/>
      <c r="P544" s="27"/>
      <c r="Q544" s="27"/>
      <c r="R544" s="27"/>
      <c r="S544" s="27"/>
      <c r="T544" s="27"/>
      <c r="U544" s="27"/>
      <c r="V544" s="27"/>
      <c r="W544" s="43"/>
      <c r="X544" s="27"/>
      <c r="Y544" s="27"/>
      <c r="Z544" s="27"/>
      <c r="AA544" s="27"/>
      <c r="AB544" s="27"/>
      <c r="AC544" s="43"/>
      <c r="AD544" s="27"/>
      <c r="AE544" s="27"/>
      <c r="AF544" s="27"/>
      <c r="AG544" s="27"/>
      <c r="AH544" s="43"/>
      <c r="AI544" s="43"/>
      <c r="AJ544" s="27"/>
      <c r="AK544" s="27"/>
    </row>
    <row r="545" spans="1:37" ht="15.75" customHeight="1" x14ac:dyDescent="0.25">
      <c r="A545" s="27"/>
      <c r="B545" s="28"/>
      <c r="C545" s="27"/>
      <c r="D545" s="27"/>
      <c r="E545" s="27"/>
      <c r="F545" s="43"/>
      <c r="G545" s="27"/>
      <c r="H545" s="27"/>
      <c r="I545" s="43"/>
      <c r="J545" s="27"/>
      <c r="K545" s="27"/>
      <c r="L545" s="43"/>
      <c r="M545" s="43"/>
      <c r="N545" s="27"/>
      <c r="O545" s="27"/>
      <c r="P545" s="27"/>
      <c r="Q545" s="27"/>
      <c r="R545" s="27"/>
      <c r="S545" s="27"/>
      <c r="T545" s="27"/>
      <c r="U545" s="27"/>
      <c r="V545" s="27"/>
      <c r="W545" s="43"/>
      <c r="X545" s="27"/>
      <c r="Y545" s="27"/>
      <c r="Z545" s="27"/>
      <c r="AA545" s="27"/>
      <c r="AB545" s="27"/>
      <c r="AC545" s="43"/>
      <c r="AD545" s="27"/>
      <c r="AE545" s="27"/>
      <c r="AF545" s="27"/>
      <c r="AG545" s="27"/>
      <c r="AH545" s="43"/>
      <c r="AI545" s="43"/>
      <c r="AJ545" s="27"/>
      <c r="AK545" s="27"/>
    </row>
    <row r="546" spans="1:37" ht="15.75" customHeight="1" x14ac:dyDescent="0.25">
      <c r="A546" s="27"/>
      <c r="B546" s="28"/>
      <c r="C546" s="27"/>
      <c r="D546" s="27"/>
      <c r="E546" s="27"/>
      <c r="F546" s="43"/>
      <c r="G546" s="27"/>
      <c r="H546" s="27"/>
      <c r="I546" s="43"/>
      <c r="J546" s="27"/>
      <c r="K546" s="27"/>
      <c r="L546" s="43"/>
      <c r="M546" s="43"/>
      <c r="N546" s="27"/>
      <c r="O546" s="27"/>
      <c r="P546" s="27"/>
      <c r="Q546" s="27"/>
      <c r="R546" s="27"/>
      <c r="S546" s="27"/>
      <c r="T546" s="27"/>
      <c r="U546" s="27"/>
      <c r="V546" s="27"/>
      <c r="W546" s="43"/>
      <c r="X546" s="27"/>
      <c r="Y546" s="27"/>
      <c r="Z546" s="27"/>
      <c r="AA546" s="27"/>
      <c r="AB546" s="27"/>
      <c r="AC546" s="43"/>
      <c r="AD546" s="27"/>
      <c r="AE546" s="27"/>
      <c r="AF546" s="27"/>
      <c r="AG546" s="27"/>
      <c r="AH546" s="43"/>
      <c r="AI546" s="43"/>
      <c r="AJ546" s="27"/>
      <c r="AK546" s="27"/>
    </row>
    <row r="547" spans="1:37" ht="15.75" customHeight="1" x14ac:dyDescent="0.25">
      <c r="A547" s="27"/>
      <c r="B547" s="28"/>
      <c r="C547" s="27"/>
      <c r="D547" s="27"/>
      <c r="E547" s="27"/>
      <c r="F547" s="43"/>
      <c r="G547" s="27"/>
      <c r="H547" s="27"/>
      <c r="I547" s="43"/>
      <c r="J547" s="27"/>
      <c r="K547" s="27"/>
      <c r="L547" s="43"/>
      <c r="M547" s="43"/>
      <c r="N547" s="27"/>
      <c r="O547" s="27"/>
      <c r="P547" s="27"/>
      <c r="Q547" s="27"/>
      <c r="R547" s="27"/>
      <c r="S547" s="27"/>
      <c r="T547" s="27"/>
      <c r="U547" s="27"/>
      <c r="V547" s="27"/>
      <c r="W547" s="43"/>
      <c r="X547" s="27"/>
      <c r="Y547" s="27"/>
      <c r="Z547" s="27"/>
      <c r="AA547" s="27"/>
      <c r="AB547" s="27"/>
      <c r="AC547" s="43"/>
      <c r="AD547" s="27"/>
      <c r="AE547" s="27"/>
      <c r="AF547" s="27"/>
      <c r="AG547" s="27"/>
      <c r="AH547" s="43"/>
      <c r="AI547" s="43"/>
      <c r="AJ547" s="27"/>
      <c r="AK547" s="27"/>
    </row>
    <row r="548" spans="1:37" ht="15.75" customHeight="1" x14ac:dyDescent="0.25">
      <c r="A548" s="27"/>
      <c r="B548" s="28"/>
      <c r="C548" s="27"/>
      <c r="D548" s="27"/>
      <c r="E548" s="27"/>
      <c r="F548" s="43"/>
      <c r="G548" s="27"/>
      <c r="H548" s="27"/>
      <c r="I548" s="43"/>
      <c r="J548" s="27"/>
      <c r="K548" s="27"/>
      <c r="L548" s="43"/>
      <c r="M548" s="43"/>
      <c r="N548" s="27"/>
      <c r="O548" s="27"/>
      <c r="P548" s="27"/>
      <c r="Q548" s="27"/>
      <c r="R548" s="27"/>
      <c r="S548" s="27"/>
      <c r="T548" s="27"/>
      <c r="U548" s="27"/>
      <c r="V548" s="27"/>
      <c r="W548" s="43"/>
      <c r="X548" s="27"/>
      <c r="Y548" s="27"/>
      <c r="Z548" s="27"/>
      <c r="AA548" s="27"/>
      <c r="AB548" s="27"/>
      <c r="AC548" s="43"/>
      <c r="AD548" s="27"/>
      <c r="AE548" s="27"/>
      <c r="AF548" s="27"/>
      <c r="AG548" s="27"/>
      <c r="AH548" s="43"/>
      <c r="AI548" s="43"/>
      <c r="AJ548" s="27"/>
      <c r="AK548" s="27"/>
    </row>
    <row r="549" spans="1:37" ht="15.75" customHeight="1" x14ac:dyDescent="0.25">
      <c r="A549" s="27"/>
      <c r="B549" s="28"/>
      <c r="C549" s="27"/>
      <c r="D549" s="27"/>
      <c r="E549" s="27"/>
      <c r="F549" s="43"/>
      <c r="G549" s="27"/>
      <c r="H549" s="27"/>
      <c r="I549" s="43"/>
      <c r="J549" s="27"/>
      <c r="K549" s="27"/>
      <c r="L549" s="43"/>
      <c r="M549" s="43"/>
      <c r="N549" s="27"/>
      <c r="O549" s="27"/>
      <c r="P549" s="27"/>
      <c r="Q549" s="27"/>
      <c r="R549" s="27"/>
      <c r="S549" s="27"/>
      <c r="T549" s="27"/>
      <c r="U549" s="27"/>
      <c r="V549" s="27"/>
      <c r="W549" s="43"/>
      <c r="X549" s="27"/>
      <c r="Y549" s="27"/>
      <c r="Z549" s="27"/>
      <c r="AA549" s="27"/>
      <c r="AB549" s="27"/>
      <c r="AC549" s="43"/>
      <c r="AD549" s="27"/>
      <c r="AE549" s="27"/>
      <c r="AF549" s="27"/>
      <c r="AG549" s="27"/>
      <c r="AH549" s="43"/>
      <c r="AI549" s="43"/>
      <c r="AJ549" s="27"/>
      <c r="AK549" s="27"/>
    </row>
    <row r="550" spans="1:37" ht="15.75" customHeight="1" x14ac:dyDescent="0.25">
      <c r="A550" s="27"/>
      <c r="B550" s="28"/>
      <c r="C550" s="27"/>
      <c r="D550" s="27"/>
      <c r="E550" s="27"/>
      <c r="F550" s="43"/>
      <c r="G550" s="27"/>
      <c r="H550" s="27"/>
      <c r="I550" s="43"/>
      <c r="J550" s="27"/>
      <c r="K550" s="27"/>
      <c r="L550" s="43"/>
      <c r="M550" s="43"/>
      <c r="N550" s="27"/>
      <c r="O550" s="27"/>
      <c r="P550" s="27"/>
      <c r="Q550" s="27"/>
      <c r="R550" s="27"/>
      <c r="S550" s="27"/>
      <c r="T550" s="27"/>
      <c r="U550" s="27"/>
      <c r="V550" s="27"/>
      <c r="W550" s="43"/>
      <c r="X550" s="27"/>
      <c r="Y550" s="27"/>
      <c r="Z550" s="27"/>
      <c r="AA550" s="27"/>
      <c r="AB550" s="27"/>
      <c r="AC550" s="43"/>
      <c r="AD550" s="27"/>
      <c r="AE550" s="27"/>
      <c r="AF550" s="27"/>
      <c r="AG550" s="27"/>
      <c r="AH550" s="43"/>
      <c r="AI550" s="43"/>
      <c r="AJ550" s="27"/>
      <c r="AK550" s="27"/>
    </row>
    <row r="551" spans="1:37" ht="15.75" customHeight="1" x14ac:dyDescent="0.25">
      <c r="A551" s="27"/>
      <c r="B551" s="28"/>
      <c r="C551" s="27"/>
      <c r="D551" s="27"/>
      <c r="E551" s="27"/>
      <c r="F551" s="43"/>
      <c r="G551" s="27"/>
      <c r="H551" s="27"/>
      <c r="I551" s="43"/>
      <c r="J551" s="27"/>
      <c r="K551" s="27"/>
      <c r="L551" s="43"/>
      <c r="M551" s="43"/>
      <c r="N551" s="27"/>
      <c r="O551" s="27"/>
      <c r="P551" s="27"/>
      <c r="Q551" s="27"/>
      <c r="R551" s="27"/>
      <c r="S551" s="27"/>
      <c r="T551" s="27"/>
      <c r="U551" s="27"/>
      <c r="V551" s="27"/>
      <c r="W551" s="43"/>
      <c r="X551" s="27"/>
      <c r="Y551" s="27"/>
      <c r="Z551" s="27"/>
      <c r="AA551" s="27"/>
      <c r="AB551" s="27"/>
      <c r="AC551" s="43"/>
      <c r="AD551" s="27"/>
      <c r="AE551" s="27"/>
      <c r="AF551" s="27"/>
      <c r="AG551" s="27"/>
      <c r="AH551" s="43"/>
      <c r="AI551" s="43"/>
      <c r="AJ551" s="27"/>
      <c r="AK551" s="27"/>
    </row>
    <row r="552" spans="1:37" ht="15.75" customHeight="1" x14ac:dyDescent="0.25">
      <c r="A552" s="27"/>
      <c r="B552" s="28"/>
      <c r="C552" s="27"/>
      <c r="D552" s="27"/>
      <c r="E552" s="27"/>
      <c r="F552" s="43"/>
      <c r="G552" s="27"/>
      <c r="H552" s="27"/>
      <c r="I552" s="43"/>
      <c r="J552" s="27"/>
      <c r="K552" s="27"/>
      <c r="L552" s="43"/>
      <c r="M552" s="43"/>
      <c r="N552" s="27"/>
      <c r="O552" s="27"/>
      <c r="P552" s="27"/>
      <c r="Q552" s="27"/>
      <c r="R552" s="27"/>
      <c r="S552" s="27"/>
      <c r="T552" s="27"/>
      <c r="U552" s="27"/>
      <c r="V552" s="27"/>
      <c r="W552" s="43"/>
      <c r="X552" s="27"/>
      <c r="Y552" s="27"/>
      <c r="Z552" s="27"/>
      <c r="AA552" s="27"/>
      <c r="AB552" s="27"/>
      <c r="AC552" s="43"/>
      <c r="AD552" s="27"/>
      <c r="AE552" s="27"/>
      <c r="AF552" s="27"/>
      <c r="AG552" s="27"/>
      <c r="AH552" s="43"/>
      <c r="AI552" s="43"/>
      <c r="AJ552" s="27"/>
      <c r="AK552" s="27"/>
    </row>
    <row r="553" spans="1:37" ht="15.75" customHeight="1" x14ac:dyDescent="0.25">
      <c r="A553" s="27"/>
      <c r="B553" s="28"/>
      <c r="C553" s="27"/>
      <c r="D553" s="27"/>
      <c r="E553" s="27"/>
      <c r="F553" s="43"/>
      <c r="G553" s="27"/>
      <c r="H553" s="27"/>
      <c r="I553" s="43"/>
      <c r="J553" s="27"/>
      <c r="K553" s="27"/>
      <c r="L553" s="43"/>
      <c r="M553" s="43"/>
      <c r="N553" s="27"/>
      <c r="O553" s="27"/>
      <c r="P553" s="27"/>
      <c r="Q553" s="27"/>
      <c r="R553" s="27"/>
      <c r="S553" s="27"/>
      <c r="T553" s="27"/>
      <c r="U553" s="27"/>
      <c r="V553" s="27"/>
      <c r="W553" s="43"/>
      <c r="X553" s="27"/>
      <c r="Y553" s="27"/>
      <c r="Z553" s="27"/>
      <c r="AA553" s="27"/>
      <c r="AB553" s="27"/>
      <c r="AC553" s="43"/>
      <c r="AD553" s="27"/>
      <c r="AE553" s="27"/>
      <c r="AF553" s="27"/>
      <c r="AG553" s="27"/>
      <c r="AH553" s="43"/>
      <c r="AI553" s="43"/>
      <c r="AJ553" s="27"/>
      <c r="AK553" s="27"/>
    </row>
    <row r="554" spans="1:37" ht="15.75" customHeight="1" x14ac:dyDescent="0.25">
      <c r="A554" s="27"/>
      <c r="B554" s="28"/>
      <c r="C554" s="27"/>
      <c r="D554" s="27"/>
      <c r="E554" s="27"/>
      <c r="F554" s="43"/>
      <c r="G554" s="27"/>
      <c r="H554" s="27"/>
      <c r="I554" s="43"/>
      <c r="J554" s="27"/>
      <c r="K554" s="27"/>
      <c r="L554" s="43"/>
      <c r="M554" s="43"/>
      <c r="N554" s="27"/>
      <c r="O554" s="27"/>
      <c r="P554" s="27"/>
      <c r="Q554" s="27"/>
      <c r="R554" s="27"/>
      <c r="S554" s="27"/>
      <c r="T554" s="27"/>
      <c r="U554" s="27"/>
      <c r="V554" s="27"/>
      <c r="W554" s="43"/>
      <c r="X554" s="27"/>
      <c r="Y554" s="27"/>
      <c r="Z554" s="27"/>
      <c r="AA554" s="27"/>
      <c r="AB554" s="27"/>
      <c r="AC554" s="43"/>
      <c r="AD554" s="27"/>
      <c r="AE554" s="27"/>
      <c r="AF554" s="27"/>
      <c r="AG554" s="27"/>
      <c r="AH554" s="43"/>
      <c r="AI554" s="43"/>
      <c r="AJ554" s="27"/>
      <c r="AK554" s="27"/>
    </row>
    <row r="555" spans="1:37" ht="15.75" customHeight="1" x14ac:dyDescent="0.25">
      <c r="A555" s="27"/>
      <c r="B555" s="28"/>
      <c r="C555" s="27"/>
      <c r="D555" s="27"/>
      <c r="E555" s="27"/>
      <c r="F555" s="43"/>
      <c r="G555" s="27"/>
      <c r="H555" s="27"/>
      <c r="I555" s="43"/>
      <c r="J555" s="27"/>
      <c r="K555" s="27"/>
      <c r="L555" s="43"/>
      <c r="M555" s="43"/>
      <c r="N555" s="27"/>
      <c r="O555" s="27"/>
      <c r="P555" s="27"/>
      <c r="Q555" s="27"/>
      <c r="R555" s="27"/>
      <c r="S555" s="27"/>
      <c r="T555" s="27"/>
      <c r="U555" s="27"/>
      <c r="V555" s="27"/>
      <c r="W555" s="43"/>
      <c r="X555" s="27"/>
      <c r="Y555" s="27"/>
      <c r="Z555" s="27"/>
      <c r="AA555" s="27"/>
      <c r="AB555" s="27"/>
      <c r="AC555" s="43"/>
      <c r="AD555" s="27"/>
      <c r="AE555" s="27"/>
      <c r="AF555" s="27"/>
      <c r="AG555" s="27"/>
      <c r="AH555" s="43"/>
      <c r="AI555" s="43"/>
      <c r="AJ555" s="27"/>
      <c r="AK555" s="27"/>
    </row>
    <row r="556" spans="1:37" ht="15.75" customHeight="1" x14ac:dyDescent="0.25">
      <c r="A556" s="27"/>
      <c r="B556" s="28"/>
      <c r="C556" s="27"/>
      <c r="D556" s="27"/>
      <c r="E556" s="27"/>
      <c r="F556" s="43"/>
      <c r="G556" s="27"/>
      <c r="H556" s="27"/>
      <c r="I556" s="43"/>
      <c r="J556" s="27"/>
      <c r="K556" s="27"/>
      <c r="L556" s="43"/>
      <c r="M556" s="43"/>
      <c r="N556" s="27"/>
      <c r="O556" s="27"/>
      <c r="P556" s="27"/>
      <c r="Q556" s="27"/>
      <c r="R556" s="27"/>
      <c r="S556" s="27"/>
      <c r="T556" s="27"/>
      <c r="U556" s="27"/>
      <c r="V556" s="27"/>
      <c r="W556" s="43"/>
      <c r="X556" s="27"/>
      <c r="Y556" s="27"/>
      <c r="Z556" s="27"/>
      <c r="AA556" s="27"/>
      <c r="AB556" s="27"/>
      <c r="AC556" s="43"/>
      <c r="AD556" s="27"/>
      <c r="AE556" s="27"/>
      <c r="AF556" s="27"/>
      <c r="AG556" s="27"/>
      <c r="AH556" s="43"/>
      <c r="AI556" s="43"/>
      <c r="AJ556" s="27"/>
      <c r="AK556" s="27"/>
    </row>
    <row r="557" spans="1:37" ht="15.75" customHeight="1" x14ac:dyDescent="0.25">
      <c r="A557" s="27"/>
      <c r="B557" s="28"/>
      <c r="C557" s="27"/>
      <c r="D557" s="27"/>
      <c r="E557" s="27"/>
      <c r="F557" s="43"/>
      <c r="G557" s="27"/>
      <c r="H557" s="27"/>
      <c r="I557" s="43"/>
      <c r="J557" s="27"/>
      <c r="K557" s="27"/>
      <c r="L557" s="43"/>
      <c r="M557" s="43"/>
      <c r="N557" s="27"/>
      <c r="O557" s="27"/>
      <c r="P557" s="27"/>
      <c r="Q557" s="27"/>
      <c r="R557" s="27"/>
      <c r="S557" s="27"/>
      <c r="T557" s="27"/>
      <c r="U557" s="27"/>
      <c r="V557" s="27"/>
      <c r="W557" s="43"/>
      <c r="X557" s="27"/>
      <c r="Y557" s="27"/>
      <c r="Z557" s="27"/>
      <c r="AA557" s="27"/>
      <c r="AB557" s="27"/>
      <c r="AC557" s="43"/>
      <c r="AD557" s="27"/>
      <c r="AE557" s="27"/>
      <c r="AF557" s="27"/>
      <c r="AG557" s="27"/>
      <c r="AH557" s="43"/>
      <c r="AI557" s="43"/>
      <c r="AJ557" s="27"/>
      <c r="AK557" s="27"/>
    </row>
    <row r="558" spans="1:37" ht="15.75" customHeight="1" x14ac:dyDescent="0.25">
      <c r="A558" s="27"/>
      <c r="B558" s="28"/>
      <c r="C558" s="27"/>
      <c r="D558" s="27"/>
      <c r="E558" s="27"/>
      <c r="F558" s="43"/>
      <c r="G558" s="27"/>
      <c r="H558" s="27"/>
      <c r="I558" s="43"/>
      <c r="J558" s="27"/>
      <c r="K558" s="27"/>
      <c r="L558" s="43"/>
      <c r="M558" s="43"/>
      <c r="N558" s="27"/>
      <c r="O558" s="27"/>
      <c r="P558" s="27"/>
      <c r="Q558" s="27"/>
      <c r="R558" s="27"/>
      <c r="S558" s="27"/>
      <c r="T558" s="27"/>
      <c r="U558" s="27"/>
      <c r="V558" s="27"/>
      <c r="W558" s="43"/>
      <c r="X558" s="27"/>
      <c r="Y558" s="27"/>
      <c r="Z558" s="27"/>
      <c r="AA558" s="27"/>
      <c r="AB558" s="27"/>
      <c r="AC558" s="43"/>
      <c r="AD558" s="27"/>
      <c r="AE558" s="27"/>
      <c r="AF558" s="27"/>
      <c r="AG558" s="27"/>
      <c r="AH558" s="43"/>
      <c r="AI558" s="43"/>
      <c r="AJ558" s="27"/>
      <c r="AK558" s="27"/>
    </row>
    <row r="559" spans="1:37" ht="15.75" customHeight="1" x14ac:dyDescent="0.25">
      <c r="A559" s="27"/>
      <c r="B559" s="28"/>
      <c r="C559" s="27"/>
      <c r="D559" s="27"/>
      <c r="E559" s="27"/>
      <c r="F559" s="43"/>
      <c r="G559" s="27"/>
      <c r="H559" s="27"/>
      <c r="I559" s="43"/>
      <c r="J559" s="27"/>
      <c r="K559" s="27"/>
      <c r="L559" s="43"/>
      <c r="M559" s="43"/>
      <c r="N559" s="27"/>
      <c r="O559" s="27"/>
      <c r="P559" s="27"/>
      <c r="Q559" s="27"/>
      <c r="R559" s="27"/>
      <c r="S559" s="27"/>
      <c r="T559" s="27"/>
      <c r="U559" s="27"/>
      <c r="V559" s="27"/>
      <c r="W559" s="43"/>
      <c r="X559" s="27"/>
      <c r="Y559" s="27"/>
      <c r="Z559" s="27"/>
      <c r="AA559" s="27"/>
      <c r="AB559" s="27"/>
      <c r="AC559" s="43"/>
      <c r="AD559" s="27"/>
      <c r="AE559" s="27"/>
      <c r="AF559" s="27"/>
      <c r="AG559" s="27"/>
      <c r="AH559" s="43"/>
      <c r="AI559" s="43"/>
      <c r="AJ559" s="27"/>
      <c r="AK559" s="27"/>
    </row>
    <row r="560" spans="1:37" ht="15.75" customHeight="1" x14ac:dyDescent="0.25">
      <c r="A560" s="27"/>
      <c r="B560" s="28"/>
      <c r="C560" s="27"/>
      <c r="D560" s="27"/>
      <c r="E560" s="27"/>
      <c r="F560" s="43"/>
      <c r="G560" s="27"/>
      <c r="H560" s="27"/>
      <c r="I560" s="43"/>
      <c r="J560" s="27"/>
      <c r="K560" s="27"/>
      <c r="L560" s="43"/>
      <c r="M560" s="43"/>
      <c r="N560" s="27"/>
      <c r="O560" s="27"/>
      <c r="P560" s="27"/>
      <c r="Q560" s="27"/>
      <c r="R560" s="27"/>
      <c r="S560" s="27"/>
      <c r="T560" s="27"/>
      <c r="U560" s="27"/>
      <c r="V560" s="27"/>
      <c r="W560" s="43"/>
      <c r="X560" s="27"/>
      <c r="Y560" s="27"/>
      <c r="Z560" s="27"/>
      <c r="AA560" s="27"/>
      <c r="AB560" s="27"/>
      <c r="AC560" s="43"/>
      <c r="AD560" s="27"/>
      <c r="AE560" s="27"/>
      <c r="AF560" s="27"/>
      <c r="AG560" s="27"/>
      <c r="AH560" s="43"/>
      <c r="AI560" s="43"/>
      <c r="AJ560" s="27"/>
      <c r="AK560" s="27"/>
    </row>
    <row r="561" spans="1:37" ht="15.75" customHeight="1" x14ac:dyDescent="0.25">
      <c r="A561" s="27"/>
      <c r="B561" s="28"/>
      <c r="C561" s="27"/>
      <c r="D561" s="27"/>
      <c r="E561" s="27"/>
      <c r="F561" s="43"/>
      <c r="G561" s="27"/>
      <c r="H561" s="27"/>
      <c r="I561" s="43"/>
      <c r="J561" s="27"/>
      <c r="K561" s="27"/>
      <c r="L561" s="43"/>
      <c r="M561" s="43"/>
      <c r="N561" s="27"/>
      <c r="O561" s="27"/>
      <c r="P561" s="27"/>
      <c r="Q561" s="27"/>
      <c r="R561" s="27"/>
      <c r="S561" s="27"/>
      <c r="T561" s="27"/>
      <c r="U561" s="27"/>
      <c r="V561" s="27"/>
      <c r="W561" s="43"/>
      <c r="X561" s="27"/>
      <c r="Y561" s="27"/>
      <c r="Z561" s="27"/>
      <c r="AA561" s="27"/>
      <c r="AB561" s="27"/>
      <c r="AC561" s="43"/>
      <c r="AD561" s="27"/>
      <c r="AE561" s="27"/>
      <c r="AF561" s="27"/>
      <c r="AG561" s="27"/>
      <c r="AH561" s="43"/>
      <c r="AI561" s="43"/>
      <c r="AJ561" s="27"/>
      <c r="AK561" s="27"/>
    </row>
    <row r="562" spans="1:37" ht="15.75" customHeight="1" x14ac:dyDescent="0.25">
      <c r="A562" s="27"/>
      <c r="B562" s="28"/>
      <c r="C562" s="27"/>
      <c r="D562" s="27"/>
      <c r="E562" s="27"/>
      <c r="F562" s="43"/>
      <c r="G562" s="27"/>
      <c r="H562" s="27"/>
      <c r="I562" s="43"/>
      <c r="J562" s="27"/>
      <c r="K562" s="27"/>
      <c r="L562" s="43"/>
      <c r="M562" s="43"/>
      <c r="N562" s="27"/>
      <c r="O562" s="27"/>
      <c r="P562" s="27"/>
      <c r="Q562" s="27"/>
      <c r="R562" s="27"/>
      <c r="S562" s="27"/>
      <c r="T562" s="27"/>
      <c r="U562" s="27"/>
      <c r="V562" s="27"/>
      <c r="W562" s="43"/>
      <c r="X562" s="27"/>
      <c r="Y562" s="27"/>
      <c r="Z562" s="27"/>
      <c r="AA562" s="27"/>
      <c r="AB562" s="27"/>
      <c r="AC562" s="43"/>
      <c r="AD562" s="27"/>
      <c r="AE562" s="27"/>
      <c r="AF562" s="27"/>
      <c r="AG562" s="27"/>
      <c r="AH562" s="43"/>
      <c r="AI562" s="43"/>
      <c r="AJ562" s="27"/>
      <c r="AK562" s="27"/>
    </row>
    <row r="563" spans="1:37" ht="15.75" customHeight="1" x14ac:dyDescent="0.25">
      <c r="A563" s="27"/>
      <c r="B563" s="28"/>
      <c r="C563" s="27"/>
      <c r="D563" s="27"/>
      <c r="E563" s="27"/>
      <c r="F563" s="43"/>
      <c r="G563" s="27"/>
      <c r="H563" s="27"/>
      <c r="I563" s="43"/>
      <c r="J563" s="27"/>
      <c r="K563" s="27"/>
      <c r="L563" s="43"/>
      <c r="M563" s="43"/>
      <c r="N563" s="27"/>
      <c r="O563" s="27"/>
      <c r="P563" s="27"/>
      <c r="Q563" s="27"/>
      <c r="R563" s="27"/>
      <c r="S563" s="27"/>
      <c r="T563" s="27"/>
      <c r="U563" s="27"/>
      <c r="V563" s="27"/>
      <c r="W563" s="43"/>
      <c r="X563" s="27"/>
      <c r="Y563" s="27"/>
      <c r="Z563" s="27"/>
      <c r="AA563" s="27"/>
      <c r="AB563" s="27"/>
      <c r="AC563" s="43"/>
      <c r="AD563" s="27"/>
      <c r="AE563" s="27"/>
      <c r="AF563" s="27"/>
      <c r="AG563" s="27"/>
      <c r="AH563" s="43"/>
      <c r="AI563" s="43"/>
      <c r="AJ563" s="27"/>
      <c r="AK563" s="27"/>
    </row>
    <row r="564" spans="1:37" ht="15.75" customHeight="1" x14ac:dyDescent="0.25">
      <c r="A564" s="27"/>
      <c r="B564" s="28"/>
      <c r="C564" s="27"/>
      <c r="D564" s="27"/>
      <c r="E564" s="27"/>
      <c r="F564" s="43"/>
      <c r="G564" s="27"/>
      <c r="H564" s="27"/>
      <c r="I564" s="43"/>
      <c r="J564" s="27"/>
      <c r="K564" s="27"/>
      <c r="L564" s="43"/>
      <c r="M564" s="43"/>
      <c r="N564" s="27"/>
      <c r="O564" s="27"/>
      <c r="P564" s="27"/>
      <c r="Q564" s="27"/>
      <c r="R564" s="27"/>
      <c r="S564" s="27"/>
      <c r="T564" s="27"/>
      <c r="U564" s="27"/>
      <c r="V564" s="27"/>
      <c r="W564" s="43"/>
      <c r="X564" s="27"/>
      <c r="Y564" s="27"/>
      <c r="Z564" s="27"/>
      <c r="AA564" s="27"/>
      <c r="AB564" s="27"/>
      <c r="AC564" s="43"/>
      <c r="AD564" s="27"/>
      <c r="AE564" s="27"/>
      <c r="AF564" s="27"/>
      <c r="AG564" s="27"/>
      <c r="AH564" s="43"/>
      <c r="AI564" s="43"/>
      <c r="AJ564" s="27"/>
      <c r="AK564" s="27"/>
    </row>
    <row r="565" spans="1:37" ht="15.75" customHeight="1" x14ac:dyDescent="0.25">
      <c r="A565" s="27"/>
      <c r="B565" s="28"/>
      <c r="C565" s="27"/>
      <c r="D565" s="27"/>
      <c r="E565" s="27"/>
      <c r="F565" s="43"/>
      <c r="G565" s="27"/>
      <c r="H565" s="27"/>
      <c r="I565" s="43"/>
      <c r="J565" s="27"/>
      <c r="K565" s="27"/>
      <c r="L565" s="43"/>
      <c r="M565" s="43"/>
      <c r="N565" s="27"/>
      <c r="O565" s="27"/>
      <c r="P565" s="27"/>
      <c r="Q565" s="27"/>
      <c r="R565" s="27"/>
      <c r="S565" s="27"/>
      <c r="T565" s="27"/>
      <c r="U565" s="27"/>
      <c r="V565" s="27"/>
      <c r="W565" s="43"/>
      <c r="X565" s="27"/>
      <c r="Y565" s="27"/>
      <c r="Z565" s="27"/>
      <c r="AA565" s="27"/>
      <c r="AB565" s="27"/>
      <c r="AC565" s="43"/>
      <c r="AD565" s="27"/>
      <c r="AE565" s="27"/>
      <c r="AF565" s="27"/>
      <c r="AG565" s="27"/>
      <c r="AH565" s="43"/>
      <c r="AI565" s="43"/>
      <c r="AJ565" s="27"/>
      <c r="AK565" s="27"/>
    </row>
    <row r="566" spans="1:37" ht="15.75" customHeight="1" x14ac:dyDescent="0.25">
      <c r="A566" s="27"/>
      <c r="B566" s="28"/>
      <c r="C566" s="27"/>
      <c r="D566" s="27"/>
      <c r="E566" s="27"/>
      <c r="F566" s="43"/>
      <c r="G566" s="27"/>
      <c r="H566" s="27"/>
      <c r="I566" s="43"/>
      <c r="J566" s="27"/>
      <c r="K566" s="27"/>
      <c r="L566" s="43"/>
      <c r="M566" s="43"/>
      <c r="N566" s="27"/>
      <c r="O566" s="27"/>
      <c r="P566" s="27"/>
      <c r="Q566" s="27"/>
      <c r="R566" s="27"/>
      <c r="S566" s="27"/>
      <c r="T566" s="27"/>
      <c r="U566" s="27"/>
      <c r="V566" s="27"/>
      <c r="W566" s="43"/>
      <c r="X566" s="27"/>
      <c r="Y566" s="27"/>
      <c r="Z566" s="27"/>
      <c r="AA566" s="27"/>
      <c r="AB566" s="27"/>
      <c r="AC566" s="43"/>
      <c r="AD566" s="27"/>
      <c r="AE566" s="27"/>
      <c r="AF566" s="27"/>
      <c r="AG566" s="27"/>
      <c r="AH566" s="43"/>
      <c r="AI566" s="43"/>
      <c r="AJ566" s="27"/>
      <c r="AK566" s="27"/>
    </row>
    <row r="567" spans="1:37" ht="15.75" customHeight="1" x14ac:dyDescent="0.25">
      <c r="A567" s="27"/>
      <c r="B567" s="28"/>
      <c r="C567" s="27"/>
      <c r="D567" s="27"/>
      <c r="E567" s="27"/>
      <c r="F567" s="43"/>
      <c r="G567" s="27"/>
      <c r="H567" s="27"/>
      <c r="I567" s="43"/>
      <c r="J567" s="27"/>
      <c r="K567" s="27"/>
      <c r="L567" s="43"/>
      <c r="M567" s="43"/>
      <c r="N567" s="27"/>
      <c r="O567" s="27"/>
      <c r="P567" s="27"/>
      <c r="Q567" s="27"/>
      <c r="R567" s="27"/>
      <c r="S567" s="27"/>
      <c r="T567" s="27"/>
      <c r="U567" s="27"/>
      <c r="V567" s="27"/>
      <c r="W567" s="43"/>
      <c r="X567" s="27"/>
      <c r="Y567" s="27"/>
      <c r="Z567" s="27"/>
      <c r="AA567" s="27"/>
      <c r="AB567" s="27"/>
      <c r="AC567" s="43"/>
      <c r="AD567" s="27"/>
      <c r="AE567" s="27"/>
      <c r="AF567" s="27"/>
      <c r="AG567" s="27"/>
      <c r="AH567" s="43"/>
      <c r="AI567" s="43"/>
      <c r="AJ567" s="27"/>
      <c r="AK567" s="27"/>
    </row>
  </sheetData>
  <pageMargins left="0.7" right="0.7" top="0.75" bottom="0.75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7F7F"/>
  </sheetPr>
  <dimension ref="A1:AS673"/>
  <sheetViews>
    <sheetView showGridLines="0" zoomScaleNormal="115" workbookViewId="0">
      <pane xSplit="2" ySplit="11" topLeftCell="C12" activePane="bottomRight" state="frozen"/>
      <selection pane="topRight" activeCell="C1" sqref="C1"/>
      <selection pane="bottomLeft" activeCell="A14" sqref="A14"/>
      <selection pane="bottomRight" activeCell="AA1" sqref="AA1:AP1"/>
    </sheetView>
  </sheetViews>
  <sheetFormatPr defaultColWidth="14.42578125" defaultRowHeight="15" customHeight="1" x14ac:dyDescent="0.3"/>
  <cols>
    <col min="1" max="1" width="18.5703125" style="29" customWidth="1"/>
    <col min="2" max="2" width="13.5703125" style="29" bestFit="1" customWidth="1"/>
    <col min="3" max="14" width="11.42578125" style="29" customWidth="1"/>
    <col min="15" max="17" width="10.42578125" style="29" bestFit="1" customWidth="1"/>
    <col min="18" max="18" width="9.42578125" style="29" bestFit="1" customWidth="1"/>
    <col min="19" max="21" width="11.140625" style="29" bestFit="1" customWidth="1"/>
    <col min="22" max="26" width="11.140625" style="29" customWidth="1"/>
    <col min="27" max="31" width="8.140625" style="29" bestFit="1" customWidth="1"/>
    <col min="32" max="32" width="8.5703125" style="29" customWidth="1"/>
    <col min="33" max="33" width="8.85546875" style="29" bestFit="1" customWidth="1"/>
    <col min="34" max="34" width="8.140625" style="29" bestFit="1" customWidth="1"/>
    <col min="35" max="35" width="10.28515625" style="29" bestFit="1" customWidth="1"/>
    <col min="36" max="36" width="9.42578125" style="29" customWidth="1"/>
    <col min="37" max="37" width="8.140625" style="29" bestFit="1" customWidth="1"/>
    <col min="38" max="38" width="9.140625" style="29" bestFit="1" customWidth="1"/>
    <col min="39" max="39" width="9.42578125" style="29" bestFit="1" customWidth="1"/>
    <col min="40" max="41" width="9.42578125" style="29" customWidth="1"/>
    <col min="42" max="42" width="9.140625" style="29" bestFit="1" customWidth="1"/>
    <col min="43" max="43" width="9.28515625" style="29" bestFit="1" customWidth="1"/>
    <col min="44" max="44" width="9.5703125" style="29" bestFit="1" customWidth="1"/>
    <col min="45" max="45" width="10.28515625" style="29" bestFit="1" customWidth="1"/>
    <col min="46" max="16384" width="14.42578125" style="29"/>
  </cols>
  <sheetData>
    <row r="1" spans="1:45" ht="76.900000000000006" customHeight="1" x14ac:dyDescent="0.3">
      <c r="A1" s="30" t="s">
        <v>2</v>
      </c>
      <c r="B1" s="31" t="s">
        <v>25</v>
      </c>
      <c r="C1" s="57" t="s">
        <v>394</v>
      </c>
      <c r="D1" s="57" t="s">
        <v>395</v>
      </c>
      <c r="E1" s="57" t="s">
        <v>53</v>
      </c>
      <c r="F1" s="57" t="s">
        <v>54</v>
      </c>
      <c r="G1" s="57" t="s">
        <v>48</v>
      </c>
      <c r="H1" s="57" t="s">
        <v>49</v>
      </c>
      <c r="I1" s="57" t="s">
        <v>411</v>
      </c>
      <c r="J1" s="57" t="s">
        <v>396</v>
      </c>
      <c r="K1" s="57" t="s">
        <v>410</v>
      </c>
      <c r="L1" s="57" t="s">
        <v>98</v>
      </c>
      <c r="M1" s="57" t="s">
        <v>397</v>
      </c>
      <c r="N1" s="57" t="s">
        <v>398</v>
      </c>
      <c r="O1" s="105" t="s">
        <v>426</v>
      </c>
      <c r="P1" s="105" t="s">
        <v>422</v>
      </c>
      <c r="Q1" s="105" t="s">
        <v>423</v>
      </c>
      <c r="R1" s="105" t="s">
        <v>424</v>
      </c>
      <c r="S1" s="105" t="s">
        <v>103</v>
      </c>
      <c r="T1" s="105" t="s">
        <v>104</v>
      </c>
      <c r="U1" s="105" t="s">
        <v>105</v>
      </c>
      <c r="V1" s="105" t="s">
        <v>106</v>
      </c>
      <c r="W1" s="105" t="s">
        <v>425</v>
      </c>
      <c r="X1" s="105" t="s">
        <v>415</v>
      </c>
      <c r="Y1" s="105" t="s">
        <v>83</v>
      </c>
      <c r="Z1" s="105" t="s">
        <v>84</v>
      </c>
      <c r="AA1" s="115" t="s">
        <v>59</v>
      </c>
      <c r="AB1" s="115" t="s">
        <v>125</v>
      </c>
      <c r="AC1" s="115" t="s">
        <v>419</v>
      </c>
      <c r="AD1" s="115" t="s">
        <v>420</v>
      </c>
      <c r="AE1" s="115" t="s">
        <v>417</v>
      </c>
      <c r="AF1" s="115" t="s">
        <v>58</v>
      </c>
      <c r="AG1" s="115" t="s">
        <v>437</v>
      </c>
      <c r="AH1" s="115" t="s">
        <v>126</v>
      </c>
      <c r="AI1" s="115" t="s">
        <v>421</v>
      </c>
      <c r="AJ1" s="58" t="s">
        <v>61</v>
      </c>
      <c r="AK1" s="115" t="s">
        <v>108</v>
      </c>
      <c r="AL1" s="58" t="s">
        <v>127</v>
      </c>
      <c r="AM1" s="58" t="s">
        <v>416</v>
      </c>
      <c r="AN1" s="58" t="s">
        <v>69</v>
      </c>
      <c r="AO1" s="58" t="s">
        <v>87</v>
      </c>
      <c r="AP1" s="58" t="s">
        <v>8</v>
      </c>
      <c r="AQ1" s="114" t="s">
        <v>26</v>
      </c>
      <c r="AR1" s="114" t="s">
        <v>27</v>
      </c>
      <c r="AS1" s="70" t="s">
        <v>409</v>
      </c>
    </row>
    <row r="2" spans="1:45" ht="16.5" x14ac:dyDescent="0.3">
      <c r="A2" s="42"/>
      <c r="B2" s="32" t="s">
        <v>28</v>
      </c>
      <c r="C2" s="149">
        <v>2020</v>
      </c>
      <c r="D2" s="150">
        <v>2020</v>
      </c>
      <c r="E2" s="150">
        <v>2015</v>
      </c>
      <c r="F2" s="56">
        <v>2015</v>
      </c>
      <c r="G2" s="56">
        <v>2015</v>
      </c>
      <c r="H2" s="56">
        <v>2015</v>
      </c>
      <c r="I2" s="56">
        <v>2015</v>
      </c>
      <c r="J2" s="56">
        <v>2015</v>
      </c>
      <c r="K2" s="56">
        <v>2015</v>
      </c>
      <c r="L2" s="56">
        <v>2015</v>
      </c>
      <c r="M2" s="56">
        <v>2015</v>
      </c>
      <c r="N2" s="56">
        <v>2015</v>
      </c>
      <c r="O2" s="56">
        <v>2018</v>
      </c>
      <c r="P2" s="56">
        <v>2018</v>
      </c>
      <c r="Q2" s="56">
        <v>2018</v>
      </c>
      <c r="R2" s="56">
        <v>2016</v>
      </c>
      <c r="S2" s="143" t="s">
        <v>20</v>
      </c>
      <c r="T2" s="143" t="s">
        <v>20</v>
      </c>
      <c r="U2" s="143" t="s">
        <v>20</v>
      </c>
      <c r="V2" s="143" t="s">
        <v>20</v>
      </c>
      <c r="W2" s="56">
        <v>2018</v>
      </c>
      <c r="X2" s="56">
        <v>2018</v>
      </c>
      <c r="Y2" s="56">
        <v>2018</v>
      </c>
      <c r="Z2" s="56">
        <v>2018</v>
      </c>
      <c r="AA2" s="56">
        <v>2018</v>
      </c>
      <c r="AB2" s="152">
        <v>2018</v>
      </c>
      <c r="AC2" s="163">
        <v>2018</v>
      </c>
      <c r="AD2" s="152">
        <v>2018</v>
      </c>
      <c r="AE2" s="56">
        <v>2018</v>
      </c>
      <c r="AF2" s="56">
        <v>2018</v>
      </c>
      <c r="AG2" s="56">
        <v>2020</v>
      </c>
      <c r="AH2" s="143" t="s">
        <v>20</v>
      </c>
      <c r="AI2" s="56">
        <v>2015</v>
      </c>
      <c r="AJ2" s="144" t="s">
        <v>20</v>
      </c>
      <c r="AK2" s="143" t="s">
        <v>20</v>
      </c>
      <c r="AL2" s="143" t="s">
        <v>20</v>
      </c>
      <c r="AM2" s="56">
        <v>2009</v>
      </c>
      <c r="AN2" s="143" t="s">
        <v>20</v>
      </c>
      <c r="AO2" s="143" t="s">
        <v>20</v>
      </c>
      <c r="AP2" s="152">
        <v>2020</v>
      </c>
      <c r="AQ2" s="145">
        <v>2014</v>
      </c>
      <c r="AR2" s="143">
        <v>2014</v>
      </c>
      <c r="AS2" s="68">
        <v>2020</v>
      </c>
    </row>
    <row r="3" spans="1:45" ht="27" x14ac:dyDescent="0.3">
      <c r="A3" s="42"/>
      <c r="B3" s="32" t="s">
        <v>29</v>
      </c>
      <c r="C3" s="72" t="s">
        <v>30</v>
      </c>
      <c r="D3" s="59" t="s">
        <v>30</v>
      </c>
      <c r="E3" s="59" t="s">
        <v>30</v>
      </c>
      <c r="F3" s="59" t="s">
        <v>30</v>
      </c>
      <c r="G3" s="59" t="s">
        <v>30</v>
      </c>
      <c r="H3" s="59" t="s">
        <v>30</v>
      </c>
      <c r="I3" s="59" t="s">
        <v>30</v>
      </c>
      <c r="J3" s="59" t="s">
        <v>30</v>
      </c>
      <c r="K3" s="59" t="s">
        <v>30</v>
      </c>
      <c r="L3" s="59" t="s">
        <v>30</v>
      </c>
      <c r="M3" s="59" t="s">
        <v>30</v>
      </c>
      <c r="N3" s="59" t="s">
        <v>30</v>
      </c>
      <c r="O3" s="59" t="s">
        <v>0</v>
      </c>
      <c r="P3" s="59" t="s">
        <v>0</v>
      </c>
      <c r="Q3" s="59" t="s">
        <v>0</v>
      </c>
      <c r="R3" s="59" t="s">
        <v>0</v>
      </c>
      <c r="S3" s="59" t="s">
        <v>0</v>
      </c>
      <c r="T3" s="59" t="s">
        <v>0</v>
      </c>
      <c r="U3" s="59" t="s">
        <v>0</v>
      </c>
      <c r="V3" s="59" t="s">
        <v>0</v>
      </c>
      <c r="W3" s="59" t="s">
        <v>0</v>
      </c>
      <c r="X3" s="59" t="s">
        <v>0</v>
      </c>
      <c r="Y3" s="59" t="s">
        <v>0</v>
      </c>
      <c r="Z3" s="59" t="s">
        <v>0</v>
      </c>
      <c r="AA3" s="59" t="s">
        <v>1</v>
      </c>
      <c r="AB3" s="59" t="s">
        <v>1</v>
      </c>
      <c r="AC3" s="59" t="s">
        <v>1</v>
      </c>
      <c r="AD3" s="59" t="s">
        <v>1</v>
      </c>
      <c r="AE3" s="59" t="s">
        <v>1</v>
      </c>
      <c r="AF3" s="59" t="s">
        <v>1</v>
      </c>
      <c r="AG3" s="59" t="s">
        <v>1</v>
      </c>
      <c r="AH3" s="59" t="s">
        <v>1</v>
      </c>
      <c r="AI3" s="59" t="s">
        <v>1</v>
      </c>
      <c r="AJ3" s="59" t="s">
        <v>1</v>
      </c>
      <c r="AK3" s="59" t="s">
        <v>1</v>
      </c>
      <c r="AL3" s="59" t="s">
        <v>1</v>
      </c>
      <c r="AM3" s="59" t="s">
        <v>1</v>
      </c>
      <c r="AN3" s="59" t="s">
        <v>1</v>
      </c>
      <c r="AO3" s="59" t="s">
        <v>1</v>
      </c>
      <c r="AP3" s="59" t="s">
        <v>1</v>
      </c>
      <c r="AQ3" s="113" t="s">
        <v>31</v>
      </c>
      <c r="AR3" s="60" t="s">
        <v>31</v>
      </c>
      <c r="AS3" s="69" t="s">
        <v>31</v>
      </c>
    </row>
    <row r="4" spans="1:45" ht="49.5" x14ac:dyDescent="0.3">
      <c r="A4" s="42"/>
      <c r="B4" s="32" t="s">
        <v>32</v>
      </c>
      <c r="C4" s="71" t="s">
        <v>33</v>
      </c>
      <c r="D4" s="56" t="s">
        <v>34</v>
      </c>
      <c r="E4" s="56" t="s">
        <v>33</v>
      </c>
      <c r="F4" s="56" t="s">
        <v>34</v>
      </c>
      <c r="G4" s="56" t="s">
        <v>33</v>
      </c>
      <c r="H4" s="56" t="s">
        <v>34</v>
      </c>
      <c r="I4" s="56" t="s">
        <v>33</v>
      </c>
      <c r="J4" s="56" t="s">
        <v>34</v>
      </c>
      <c r="K4" s="56" t="s">
        <v>33</v>
      </c>
      <c r="L4" s="56" t="s">
        <v>34</v>
      </c>
      <c r="M4" s="56" t="s">
        <v>33</v>
      </c>
      <c r="N4" s="56" t="s">
        <v>34</v>
      </c>
      <c r="O4" s="56" t="s">
        <v>34</v>
      </c>
      <c r="P4" s="56" t="s">
        <v>34</v>
      </c>
      <c r="Q4" s="56" t="s">
        <v>34</v>
      </c>
      <c r="R4" s="56" t="s">
        <v>47</v>
      </c>
      <c r="S4" s="56" t="s">
        <v>111</v>
      </c>
      <c r="T4" s="56" t="s">
        <v>124</v>
      </c>
      <c r="U4" s="56" t="s">
        <v>112</v>
      </c>
      <c r="V4" s="56" t="s">
        <v>64</v>
      </c>
      <c r="W4" s="56" t="s">
        <v>34</v>
      </c>
      <c r="X4" s="56" t="s">
        <v>34</v>
      </c>
      <c r="Y4" s="56" t="s">
        <v>34</v>
      </c>
      <c r="Z4" s="56" t="s">
        <v>34</v>
      </c>
      <c r="AA4" s="56" t="s">
        <v>34</v>
      </c>
      <c r="AB4" s="56" t="s">
        <v>34</v>
      </c>
      <c r="AC4" s="56" t="s">
        <v>34</v>
      </c>
      <c r="AD4" s="56" t="s">
        <v>34</v>
      </c>
      <c r="AE4" s="56" t="s">
        <v>34</v>
      </c>
      <c r="AF4" s="56" t="s">
        <v>34</v>
      </c>
      <c r="AG4" s="56" t="s">
        <v>107</v>
      </c>
      <c r="AH4" s="56" t="s">
        <v>107</v>
      </c>
      <c r="AI4" s="56" t="s">
        <v>34</v>
      </c>
      <c r="AJ4" s="56" t="s">
        <v>34</v>
      </c>
      <c r="AK4" s="56" t="s">
        <v>34</v>
      </c>
      <c r="AL4" s="56" t="s">
        <v>107</v>
      </c>
      <c r="AM4" s="56" t="s">
        <v>109</v>
      </c>
      <c r="AN4" s="56" t="s">
        <v>110</v>
      </c>
      <c r="AO4" s="56" t="s">
        <v>110</v>
      </c>
      <c r="AP4" s="56" t="s">
        <v>52</v>
      </c>
      <c r="AQ4" s="117" t="s">
        <v>35</v>
      </c>
      <c r="AR4" s="56" t="s">
        <v>33</v>
      </c>
      <c r="AS4" s="68" t="s">
        <v>33</v>
      </c>
    </row>
    <row r="5" spans="1:45" ht="16.5" x14ac:dyDescent="0.3">
      <c r="A5" s="102"/>
      <c r="B5" s="111" t="s">
        <v>36</v>
      </c>
      <c r="C5" s="39">
        <f t="shared" ref="C5:AS5" si="0">+C6/COUNTA($B$12:$B$142)</f>
        <v>0</v>
      </c>
      <c r="D5" s="39">
        <f t="shared" si="0"/>
        <v>0</v>
      </c>
      <c r="E5" s="39">
        <f t="shared" si="0"/>
        <v>0</v>
      </c>
      <c r="F5" s="39">
        <f t="shared" si="0"/>
        <v>0</v>
      </c>
      <c r="G5" s="39">
        <f t="shared" si="0"/>
        <v>0</v>
      </c>
      <c r="H5" s="39">
        <f t="shared" si="0"/>
        <v>0</v>
      </c>
      <c r="I5" s="39">
        <f t="shared" si="0"/>
        <v>0</v>
      </c>
      <c r="J5" s="39">
        <f t="shared" si="0"/>
        <v>0</v>
      </c>
      <c r="K5" s="39">
        <f t="shared" si="0"/>
        <v>0</v>
      </c>
      <c r="L5" s="39">
        <f t="shared" si="0"/>
        <v>1</v>
      </c>
      <c r="M5" s="39">
        <f t="shared" si="0"/>
        <v>0</v>
      </c>
      <c r="N5" s="134">
        <f t="shared" si="0"/>
        <v>1</v>
      </c>
      <c r="O5" s="39">
        <f t="shared" si="0"/>
        <v>0.11450381679389313</v>
      </c>
      <c r="P5" s="39">
        <f t="shared" si="0"/>
        <v>0.11450381679389313</v>
      </c>
      <c r="Q5" s="39">
        <f t="shared" si="0"/>
        <v>0.11450381679389313</v>
      </c>
      <c r="R5" s="39">
        <f t="shared" si="0"/>
        <v>0.13740458015267176</v>
      </c>
      <c r="S5" s="39">
        <f t="shared" si="0"/>
        <v>1</v>
      </c>
      <c r="T5" s="39">
        <f t="shared" si="0"/>
        <v>1</v>
      </c>
      <c r="U5" s="39">
        <f t="shared" si="0"/>
        <v>1</v>
      </c>
      <c r="V5" s="39">
        <f t="shared" si="0"/>
        <v>1</v>
      </c>
      <c r="W5" s="39">
        <f t="shared" si="0"/>
        <v>0.13740458015267176</v>
      </c>
      <c r="X5" s="39">
        <f t="shared" si="0"/>
        <v>0.11450381679389313</v>
      </c>
      <c r="Y5" s="39">
        <f t="shared" si="0"/>
        <v>0.11450381679389313</v>
      </c>
      <c r="Z5" s="134">
        <f t="shared" si="0"/>
        <v>0.11450381679389313</v>
      </c>
      <c r="AA5" s="39">
        <f t="shared" si="0"/>
        <v>0.11450381679389313</v>
      </c>
      <c r="AB5" s="39">
        <f t="shared" si="0"/>
        <v>0.11450381679389313</v>
      </c>
      <c r="AC5" s="39">
        <f t="shared" si="0"/>
        <v>0.11450381679389313</v>
      </c>
      <c r="AD5" s="39">
        <f t="shared" si="0"/>
        <v>0.11450381679389313</v>
      </c>
      <c r="AE5" s="39">
        <f t="shared" si="0"/>
        <v>0.11450381679389313</v>
      </c>
      <c r="AF5" s="39">
        <f t="shared" si="0"/>
        <v>0.11450381679389313</v>
      </c>
      <c r="AG5" s="39">
        <f t="shared" si="0"/>
        <v>0</v>
      </c>
      <c r="AH5" s="39">
        <f t="shared" si="0"/>
        <v>1</v>
      </c>
      <c r="AI5" s="39">
        <f t="shared" si="0"/>
        <v>0.14503816793893129</v>
      </c>
      <c r="AJ5" s="39">
        <f t="shared" si="0"/>
        <v>1</v>
      </c>
      <c r="AK5" s="39">
        <f t="shared" si="0"/>
        <v>1</v>
      </c>
      <c r="AL5" s="39">
        <f t="shared" si="0"/>
        <v>1</v>
      </c>
      <c r="AM5" s="39">
        <f t="shared" si="0"/>
        <v>1.5267175572519083E-2</v>
      </c>
      <c r="AN5" s="39">
        <f t="shared" si="0"/>
        <v>1</v>
      </c>
      <c r="AO5" s="39">
        <f t="shared" si="0"/>
        <v>1</v>
      </c>
      <c r="AP5" s="134">
        <f t="shared" si="0"/>
        <v>0</v>
      </c>
      <c r="AQ5" s="39">
        <f t="shared" si="0"/>
        <v>1</v>
      </c>
      <c r="AR5" s="39">
        <f t="shared" si="0"/>
        <v>1</v>
      </c>
      <c r="AS5" s="107">
        <f t="shared" si="0"/>
        <v>0</v>
      </c>
    </row>
    <row r="6" spans="1:45" ht="16.5" x14ac:dyDescent="0.3">
      <c r="A6" s="102"/>
      <c r="B6" s="111" t="s">
        <v>37</v>
      </c>
      <c r="C6" s="40">
        <f t="shared" ref="C6:AS6" si="1">IF(C1="-","",COUNTA($B$12:$B$142)-COUNT(C$12:C$142))</f>
        <v>0</v>
      </c>
      <c r="D6" s="40">
        <f t="shared" si="1"/>
        <v>0</v>
      </c>
      <c r="E6" s="40">
        <f t="shared" si="1"/>
        <v>0</v>
      </c>
      <c r="F6" s="40">
        <f t="shared" si="1"/>
        <v>0</v>
      </c>
      <c r="G6" s="40">
        <f t="shared" si="1"/>
        <v>0</v>
      </c>
      <c r="H6" s="40">
        <f t="shared" si="1"/>
        <v>0</v>
      </c>
      <c r="I6" s="40">
        <f t="shared" si="1"/>
        <v>0</v>
      </c>
      <c r="J6" s="40">
        <f t="shared" si="1"/>
        <v>0</v>
      </c>
      <c r="K6" s="40">
        <f t="shared" si="1"/>
        <v>0</v>
      </c>
      <c r="L6" s="40">
        <f t="shared" si="1"/>
        <v>131</v>
      </c>
      <c r="M6" s="40">
        <f t="shared" si="1"/>
        <v>0</v>
      </c>
      <c r="N6" s="135">
        <f t="shared" si="1"/>
        <v>131</v>
      </c>
      <c r="O6" s="40">
        <f t="shared" si="1"/>
        <v>15</v>
      </c>
      <c r="P6" s="40">
        <f t="shared" ref="P6:Q6" si="2">IF(P1="-","",COUNTA($B$12:$B$142)-COUNT(P$12:P$142))</f>
        <v>15</v>
      </c>
      <c r="Q6" s="40">
        <f t="shared" si="2"/>
        <v>15</v>
      </c>
      <c r="R6" s="40">
        <f t="shared" si="1"/>
        <v>18</v>
      </c>
      <c r="S6" s="40">
        <f t="shared" si="1"/>
        <v>131</v>
      </c>
      <c r="T6" s="40">
        <f t="shared" si="1"/>
        <v>131</v>
      </c>
      <c r="U6" s="40">
        <f t="shared" si="1"/>
        <v>131</v>
      </c>
      <c r="V6" s="40">
        <f t="shared" ref="V6:W6" si="3">IF(V1="-","",COUNTA($B$12:$B$142)-COUNT(V$12:V$142))</f>
        <v>131</v>
      </c>
      <c r="W6" s="40">
        <f t="shared" si="3"/>
        <v>18</v>
      </c>
      <c r="X6" s="40">
        <f t="shared" si="1"/>
        <v>15</v>
      </c>
      <c r="Y6" s="40">
        <f t="shared" si="1"/>
        <v>15</v>
      </c>
      <c r="Z6" s="135">
        <f t="shared" si="1"/>
        <v>15</v>
      </c>
      <c r="AA6" s="40">
        <f t="shared" si="1"/>
        <v>15</v>
      </c>
      <c r="AB6" s="40">
        <f t="shared" si="1"/>
        <v>15</v>
      </c>
      <c r="AC6" s="40">
        <f t="shared" ref="AC6:AD6" si="4">IF(AC1="-","",COUNTA($B$12:$B$142)-COUNT(AC$12:AC$142))</f>
        <v>15</v>
      </c>
      <c r="AD6" s="40">
        <f t="shared" si="4"/>
        <v>15</v>
      </c>
      <c r="AE6" s="40">
        <f t="shared" si="1"/>
        <v>15</v>
      </c>
      <c r="AF6" s="40">
        <f t="shared" si="1"/>
        <v>15</v>
      </c>
      <c r="AG6" s="40">
        <f t="shared" si="1"/>
        <v>0</v>
      </c>
      <c r="AH6" s="40">
        <f t="shared" si="1"/>
        <v>131</v>
      </c>
      <c r="AI6" s="40">
        <f t="shared" si="1"/>
        <v>19</v>
      </c>
      <c r="AJ6" s="40">
        <f t="shared" si="1"/>
        <v>131</v>
      </c>
      <c r="AK6" s="40">
        <f t="shared" si="1"/>
        <v>131</v>
      </c>
      <c r="AL6" s="40">
        <f t="shared" si="1"/>
        <v>131</v>
      </c>
      <c r="AM6" s="40">
        <f t="shared" si="1"/>
        <v>2</v>
      </c>
      <c r="AN6" s="40">
        <f t="shared" si="1"/>
        <v>131</v>
      </c>
      <c r="AO6" s="40">
        <f t="shared" si="1"/>
        <v>131</v>
      </c>
      <c r="AP6" s="135">
        <f t="shared" si="1"/>
        <v>0</v>
      </c>
      <c r="AQ6" s="40">
        <f t="shared" si="1"/>
        <v>131</v>
      </c>
      <c r="AR6" s="40">
        <f t="shared" si="1"/>
        <v>131</v>
      </c>
      <c r="AS6" s="108">
        <f t="shared" si="1"/>
        <v>0</v>
      </c>
    </row>
    <row r="7" spans="1:45" ht="16.5" x14ac:dyDescent="0.3">
      <c r="A7" s="102"/>
      <c r="B7" s="111" t="s">
        <v>38</v>
      </c>
      <c r="C7" s="125">
        <f t="shared" ref="C7:AS7" si="5">MIN(C$12:C$142)</f>
        <v>0</v>
      </c>
      <c r="D7" s="125">
        <f t="shared" si="5"/>
        <v>0</v>
      </c>
      <c r="E7" s="125">
        <f t="shared" si="5"/>
        <v>0</v>
      </c>
      <c r="F7" s="125">
        <f t="shared" si="5"/>
        <v>0</v>
      </c>
      <c r="G7" s="125">
        <f t="shared" si="5"/>
        <v>0</v>
      </c>
      <c r="H7" s="125">
        <f t="shared" si="5"/>
        <v>0</v>
      </c>
      <c r="I7" s="125">
        <f t="shared" si="5"/>
        <v>0</v>
      </c>
      <c r="J7" s="129">
        <f t="shared" si="5"/>
        <v>0</v>
      </c>
      <c r="K7" s="129">
        <f t="shared" si="5"/>
        <v>0</v>
      </c>
      <c r="L7" s="129">
        <f t="shared" si="5"/>
        <v>0</v>
      </c>
      <c r="M7" s="129">
        <f t="shared" si="5"/>
        <v>0</v>
      </c>
      <c r="N7" s="136">
        <f t="shared" si="5"/>
        <v>0</v>
      </c>
      <c r="O7" s="129">
        <f t="shared" si="5"/>
        <v>0</v>
      </c>
      <c r="P7" s="129">
        <f t="shared" si="5"/>
        <v>0</v>
      </c>
      <c r="Q7" s="129">
        <f t="shared" si="5"/>
        <v>0</v>
      </c>
      <c r="R7" s="129">
        <f t="shared" si="5"/>
        <v>0</v>
      </c>
      <c r="S7" s="129">
        <f t="shared" si="5"/>
        <v>0</v>
      </c>
      <c r="T7" s="129">
        <f t="shared" si="5"/>
        <v>0</v>
      </c>
      <c r="U7" s="129">
        <f t="shared" si="5"/>
        <v>0</v>
      </c>
      <c r="V7" s="129">
        <f t="shared" si="5"/>
        <v>0</v>
      </c>
      <c r="W7" s="129">
        <f t="shared" si="5"/>
        <v>0</v>
      </c>
      <c r="X7" s="129">
        <f t="shared" si="5"/>
        <v>0</v>
      </c>
      <c r="Y7" s="129">
        <f t="shared" si="5"/>
        <v>0.58823529411764708</v>
      </c>
      <c r="Z7" s="136">
        <f t="shared" si="5"/>
        <v>0.26109660574412535</v>
      </c>
      <c r="AA7" s="129">
        <f t="shared" si="5"/>
        <v>54.785564853556487</v>
      </c>
      <c r="AB7" s="129">
        <f t="shared" si="5"/>
        <v>0</v>
      </c>
      <c r="AC7" s="129">
        <f t="shared" si="5"/>
        <v>20.579710144927535</v>
      </c>
      <c r="AD7" s="129">
        <f t="shared" si="5"/>
        <v>0</v>
      </c>
      <c r="AE7" s="129">
        <f t="shared" si="5"/>
        <v>6.8965517241379306</v>
      </c>
      <c r="AF7" s="129">
        <f t="shared" si="5"/>
        <v>0</v>
      </c>
      <c r="AG7" s="129">
        <f t="shared" si="5"/>
        <v>0</v>
      </c>
      <c r="AH7" s="129">
        <f t="shared" si="5"/>
        <v>0</v>
      </c>
      <c r="AI7" s="129">
        <f t="shared" si="5"/>
        <v>0</v>
      </c>
      <c r="AJ7" s="129">
        <f t="shared" si="5"/>
        <v>0</v>
      </c>
      <c r="AK7" s="129">
        <f t="shared" si="5"/>
        <v>0</v>
      </c>
      <c r="AL7" s="129">
        <f t="shared" si="5"/>
        <v>0</v>
      </c>
      <c r="AM7" s="129">
        <f t="shared" si="5"/>
        <v>0</v>
      </c>
      <c r="AN7" s="129">
        <f t="shared" si="5"/>
        <v>0</v>
      </c>
      <c r="AO7" s="129">
        <f t="shared" si="5"/>
        <v>0</v>
      </c>
      <c r="AP7" s="136">
        <f t="shared" si="5"/>
        <v>30.889755333974481</v>
      </c>
      <c r="AQ7" s="129">
        <f t="shared" si="5"/>
        <v>0</v>
      </c>
      <c r="AR7" s="129">
        <f t="shared" si="5"/>
        <v>0</v>
      </c>
      <c r="AS7" s="130">
        <f t="shared" si="5"/>
        <v>15111.193394862121</v>
      </c>
    </row>
    <row r="8" spans="1:45" ht="16.5" x14ac:dyDescent="0.3">
      <c r="A8" s="102"/>
      <c r="B8" s="111" t="s">
        <v>39</v>
      </c>
      <c r="C8" s="106">
        <f t="shared" ref="C8:AS8" si="6">MAX(C$12:C$142)</f>
        <v>32278332.917796191</v>
      </c>
      <c r="D8" s="106">
        <f t="shared" si="6"/>
        <v>815.87005650249773</v>
      </c>
      <c r="E8" s="106">
        <f t="shared" si="6"/>
        <v>53680100.224663094</v>
      </c>
      <c r="F8" s="106">
        <f t="shared" si="6"/>
        <v>953.04860649991952</v>
      </c>
      <c r="G8" s="106">
        <f t="shared" si="6"/>
        <v>162905496.8276642</v>
      </c>
      <c r="H8" s="106">
        <f t="shared" si="6"/>
        <v>961.2409470094567</v>
      </c>
      <c r="I8" s="106">
        <f t="shared" si="6"/>
        <v>171909797.9149901</v>
      </c>
      <c r="J8" s="129">
        <f t="shared" si="6"/>
        <v>957.42657181477728</v>
      </c>
      <c r="K8" s="129">
        <f t="shared" si="6"/>
        <v>5040688</v>
      </c>
      <c r="L8" s="129">
        <f t="shared" si="6"/>
        <v>0</v>
      </c>
      <c r="M8" s="129">
        <f t="shared" si="6"/>
        <v>7140435</v>
      </c>
      <c r="N8" s="136">
        <f t="shared" si="6"/>
        <v>0</v>
      </c>
      <c r="O8" s="129">
        <f t="shared" si="6"/>
        <v>100</v>
      </c>
      <c r="P8" s="129">
        <f t="shared" si="6"/>
        <v>100</v>
      </c>
      <c r="Q8" s="129">
        <f t="shared" si="6"/>
        <v>100</v>
      </c>
      <c r="R8" s="129">
        <f t="shared" si="6"/>
        <v>0.64100000000000001</v>
      </c>
      <c r="S8" s="129">
        <f t="shared" si="6"/>
        <v>0</v>
      </c>
      <c r="T8" s="129">
        <f t="shared" si="6"/>
        <v>0</v>
      </c>
      <c r="U8" s="129">
        <f t="shared" si="6"/>
        <v>0</v>
      </c>
      <c r="V8" s="129">
        <f t="shared" si="6"/>
        <v>0</v>
      </c>
      <c r="W8" s="129">
        <f t="shared" si="6"/>
        <v>100</v>
      </c>
      <c r="X8" s="129">
        <f t="shared" si="6"/>
        <v>78.571428571428569</v>
      </c>
      <c r="Y8" s="129">
        <f t="shared" si="6"/>
        <v>12.741935483870966</v>
      </c>
      <c r="Z8" s="136">
        <f t="shared" si="6"/>
        <v>9.6045197740112993</v>
      </c>
      <c r="AA8" s="129">
        <f t="shared" si="6"/>
        <v>100</v>
      </c>
      <c r="AB8" s="129">
        <f t="shared" si="6"/>
        <v>91.341991341991346</v>
      </c>
      <c r="AC8" s="129">
        <f t="shared" si="6"/>
        <v>100</v>
      </c>
      <c r="AD8" s="129">
        <f t="shared" si="6"/>
        <v>100</v>
      </c>
      <c r="AE8" s="129">
        <f t="shared" si="6"/>
        <v>96</v>
      </c>
      <c r="AF8" s="129">
        <f t="shared" si="6"/>
        <v>81.25</v>
      </c>
      <c r="AG8" s="129">
        <f t="shared" si="6"/>
        <v>0.36193156812872462</v>
      </c>
      <c r="AH8" s="129">
        <f t="shared" si="6"/>
        <v>0</v>
      </c>
      <c r="AI8" s="129">
        <f t="shared" si="6"/>
        <v>83.952702702702695</v>
      </c>
      <c r="AJ8" s="129">
        <f t="shared" si="6"/>
        <v>0</v>
      </c>
      <c r="AK8" s="129">
        <f t="shared" si="6"/>
        <v>0</v>
      </c>
      <c r="AL8" s="129">
        <f t="shared" si="6"/>
        <v>0</v>
      </c>
      <c r="AM8" s="129">
        <f t="shared" si="6"/>
        <v>10</v>
      </c>
      <c r="AN8" s="129">
        <f t="shared" si="6"/>
        <v>0</v>
      </c>
      <c r="AO8" s="129">
        <f t="shared" si="6"/>
        <v>0</v>
      </c>
      <c r="AP8" s="136">
        <f t="shared" si="6"/>
        <v>25140.745113613269</v>
      </c>
      <c r="AQ8" s="129">
        <f t="shared" si="6"/>
        <v>0</v>
      </c>
      <c r="AR8" s="129">
        <f t="shared" si="6"/>
        <v>0</v>
      </c>
      <c r="AS8" s="130">
        <f t="shared" si="6"/>
        <v>17979425.375636771</v>
      </c>
    </row>
    <row r="9" spans="1:45" ht="16.5" hidden="1" x14ac:dyDescent="0.3">
      <c r="A9" s="102"/>
      <c r="B9" s="111" t="s">
        <v>40</v>
      </c>
      <c r="C9" s="106">
        <f t="shared" ref="C9:AS9" si="7">AVERAGE(C$12:C$142)</f>
        <v>538669.92741146917</v>
      </c>
      <c r="D9" s="106">
        <f t="shared" si="7"/>
        <v>25.454385869801396</v>
      </c>
      <c r="E9" s="106">
        <f t="shared" si="7"/>
        <v>5446972.0035490589</v>
      </c>
      <c r="F9" s="106">
        <f t="shared" si="7"/>
        <v>259.58610262387901</v>
      </c>
      <c r="G9" s="106">
        <f t="shared" si="7"/>
        <v>12421313.115248399</v>
      </c>
      <c r="H9" s="106">
        <f t="shared" si="7"/>
        <v>753.38821859061784</v>
      </c>
      <c r="I9" s="106">
        <f t="shared" si="7"/>
        <v>1858711.6601309329</v>
      </c>
      <c r="J9" s="106">
        <f t="shared" si="7"/>
        <v>50.020097978414434</v>
      </c>
      <c r="K9" s="106">
        <f t="shared" si="7"/>
        <v>287426.70992366411</v>
      </c>
      <c r="L9" s="106" t="e">
        <f t="shared" si="7"/>
        <v>#DIV/0!</v>
      </c>
      <c r="M9" s="106">
        <f t="shared" si="7"/>
        <v>250474.69465648854</v>
      </c>
      <c r="N9" s="140" t="e">
        <f t="shared" si="7"/>
        <v>#DIV/0!</v>
      </c>
      <c r="O9" s="55">
        <f t="shared" si="7"/>
        <v>37.876276590194585</v>
      </c>
      <c r="P9" s="55">
        <f t="shared" si="7"/>
        <v>39.695366611753691</v>
      </c>
      <c r="Q9" s="55">
        <f t="shared" si="7"/>
        <v>63.132528789912428</v>
      </c>
      <c r="R9" s="55">
        <f t="shared" si="7"/>
        <v>0.28185840707964599</v>
      </c>
      <c r="S9" s="55" t="e">
        <f t="shared" si="7"/>
        <v>#DIV/0!</v>
      </c>
      <c r="T9" s="55" t="e">
        <f t="shared" si="7"/>
        <v>#DIV/0!</v>
      </c>
      <c r="U9" s="55" t="e">
        <f t="shared" si="7"/>
        <v>#DIV/0!</v>
      </c>
      <c r="V9" s="55" t="e">
        <f t="shared" si="7"/>
        <v>#DIV/0!</v>
      </c>
      <c r="W9" s="55">
        <f t="shared" si="7"/>
        <v>35.473470356473975</v>
      </c>
      <c r="X9" s="55">
        <f t="shared" si="7"/>
        <v>27.60704834785664</v>
      </c>
      <c r="Y9" s="55">
        <f t="shared" si="7"/>
        <v>5.2999423449275405</v>
      </c>
      <c r="Z9" s="137">
        <f t="shared" si="7"/>
        <v>3.9400303630621623</v>
      </c>
      <c r="AA9" s="55">
        <f t="shared" si="7"/>
        <v>91.469760225090099</v>
      </c>
      <c r="AB9" s="55">
        <f t="shared" si="7"/>
        <v>7.5969878380490279</v>
      </c>
      <c r="AC9" s="55">
        <f t="shared" si="7"/>
        <v>88.145222592296363</v>
      </c>
      <c r="AD9" s="55">
        <f t="shared" si="7"/>
        <v>44.815979122260671</v>
      </c>
      <c r="AE9" s="55">
        <f t="shared" si="7"/>
        <v>55.395508049324164</v>
      </c>
      <c r="AF9" s="55">
        <f t="shared" si="7"/>
        <v>10.212087928210554</v>
      </c>
      <c r="AG9" s="55">
        <f t="shared" si="7"/>
        <v>9.33023001091976E-2</v>
      </c>
      <c r="AH9" s="55" t="e">
        <f t="shared" si="7"/>
        <v>#DIV/0!</v>
      </c>
      <c r="AI9" s="55">
        <f t="shared" si="7"/>
        <v>12.196657757089257</v>
      </c>
      <c r="AJ9" s="55" t="e">
        <f t="shared" si="7"/>
        <v>#DIV/0!</v>
      </c>
      <c r="AK9" s="55" t="e">
        <f t="shared" si="7"/>
        <v>#DIV/0!</v>
      </c>
      <c r="AL9" s="55" t="e">
        <f t="shared" si="7"/>
        <v>#DIV/0!</v>
      </c>
      <c r="AM9" s="55">
        <f t="shared" si="7"/>
        <v>5.1782945736434112</v>
      </c>
      <c r="AN9" s="55" t="e">
        <f t="shared" si="7"/>
        <v>#DIV/0!</v>
      </c>
      <c r="AO9" s="55" t="e">
        <f t="shared" si="7"/>
        <v>#DIV/0!</v>
      </c>
      <c r="AP9" s="137">
        <f t="shared" si="7"/>
        <v>2475.5994590487276</v>
      </c>
      <c r="AQ9" s="55" t="e">
        <f t="shared" si="7"/>
        <v>#DIV/0!</v>
      </c>
      <c r="AR9" s="55" t="e">
        <f t="shared" si="7"/>
        <v>#DIV/0!</v>
      </c>
      <c r="AS9" s="109">
        <f t="shared" si="7"/>
        <v>2007644.0897860322</v>
      </c>
    </row>
    <row r="10" spans="1:45" ht="16.5" x14ac:dyDescent="0.3">
      <c r="A10" s="102"/>
      <c r="B10" s="111" t="s">
        <v>41</v>
      </c>
      <c r="C10" s="41">
        <f t="shared" ref="C10:AS10" si="8">ABS(SKEW(C$12:C$142))</f>
        <v>8.5037648953986462</v>
      </c>
      <c r="D10" s="41">
        <f t="shared" si="8"/>
        <v>5.2467750024989543</v>
      </c>
      <c r="E10" s="41">
        <f t="shared" si="8"/>
        <v>2.8051870806801147</v>
      </c>
      <c r="F10" s="41">
        <f t="shared" si="8"/>
        <v>1.1988290329996762</v>
      </c>
      <c r="G10" s="41">
        <f t="shared" si="8"/>
        <v>4.6254466160441101</v>
      </c>
      <c r="H10" s="41">
        <f t="shared" si="8"/>
        <v>1.3873253697685144</v>
      </c>
      <c r="I10" s="41">
        <f t="shared" si="8"/>
        <v>10.970887556127021</v>
      </c>
      <c r="J10" s="41">
        <f t="shared" si="8"/>
        <v>3.9133506255737465</v>
      </c>
      <c r="K10" s="41">
        <f t="shared" si="8"/>
        <v>7.3361150003714881</v>
      </c>
      <c r="L10" s="41" t="e">
        <f t="shared" si="8"/>
        <v>#DIV/0!</v>
      </c>
      <c r="M10" s="41">
        <f t="shared" si="8"/>
        <v>5.5148422239179542</v>
      </c>
      <c r="N10" s="138" t="e">
        <f t="shared" si="8"/>
        <v>#DIV/0!</v>
      </c>
      <c r="O10" s="41">
        <f t="shared" si="8"/>
        <v>0.68606146269578938</v>
      </c>
      <c r="P10" s="41">
        <f t="shared" si="8"/>
        <v>0.47698214453949905</v>
      </c>
      <c r="Q10" s="41">
        <f t="shared" si="8"/>
        <v>0.48767139725773639</v>
      </c>
      <c r="R10" s="41">
        <f t="shared" si="8"/>
        <v>0.23298034622242239</v>
      </c>
      <c r="S10" s="41" t="e">
        <f t="shared" si="8"/>
        <v>#DIV/0!</v>
      </c>
      <c r="T10" s="41" t="e">
        <f t="shared" si="8"/>
        <v>#DIV/0!</v>
      </c>
      <c r="U10" s="41" t="e">
        <f t="shared" si="8"/>
        <v>#DIV/0!</v>
      </c>
      <c r="V10" s="41" t="e">
        <f t="shared" si="8"/>
        <v>#DIV/0!</v>
      </c>
      <c r="W10" s="41">
        <f t="shared" si="8"/>
        <v>0.73191992723014587</v>
      </c>
      <c r="X10" s="41">
        <f t="shared" si="8"/>
        <v>0.97902425514457625</v>
      </c>
      <c r="Y10" s="41">
        <f t="shared" si="8"/>
        <v>0.641334026504911</v>
      </c>
      <c r="Z10" s="138">
        <f t="shared" si="8"/>
        <v>0.60349132951780049</v>
      </c>
      <c r="AA10" s="41">
        <f t="shared" si="8"/>
        <v>1.4787539251774708</v>
      </c>
      <c r="AB10" s="41">
        <f t="shared" si="8"/>
        <v>3.8082829145953379</v>
      </c>
      <c r="AC10" s="41">
        <f t="shared" si="8"/>
        <v>2.4421236466049487</v>
      </c>
      <c r="AD10" s="41">
        <f t="shared" si="8"/>
        <v>0.44017755093703187</v>
      </c>
      <c r="AE10" s="41">
        <f t="shared" si="8"/>
        <v>0.29484669075972508</v>
      </c>
      <c r="AF10" s="41">
        <f t="shared" si="8"/>
        <v>2.2116109413830745</v>
      </c>
      <c r="AG10" s="41">
        <f t="shared" si="8"/>
        <v>1.3576402749316088</v>
      </c>
      <c r="AH10" s="41" t="e">
        <f t="shared" si="8"/>
        <v>#DIV/0!</v>
      </c>
      <c r="AI10" s="41">
        <f t="shared" si="8"/>
        <v>1.8564292517209071</v>
      </c>
      <c r="AJ10" s="41" t="e">
        <f t="shared" si="8"/>
        <v>#DIV/0!</v>
      </c>
      <c r="AK10" s="41" t="e">
        <f t="shared" si="8"/>
        <v>#DIV/0!</v>
      </c>
      <c r="AL10" s="41" t="e">
        <f t="shared" si="8"/>
        <v>#DIV/0!</v>
      </c>
      <c r="AM10" s="41">
        <f t="shared" si="8"/>
        <v>1.3952661172316141</v>
      </c>
      <c r="AN10" s="41" t="e">
        <f t="shared" si="8"/>
        <v>#DIV/0!</v>
      </c>
      <c r="AO10" s="41" t="e">
        <f t="shared" si="8"/>
        <v>#DIV/0!</v>
      </c>
      <c r="AP10" s="138">
        <f t="shared" si="8"/>
        <v>3.9896323365846174</v>
      </c>
      <c r="AQ10" s="41" t="e">
        <f t="shared" si="8"/>
        <v>#DIV/0!</v>
      </c>
      <c r="AR10" s="41" t="e">
        <f t="shared" si="8"/>
        <v>#DIV/0!</v>
      </c>
      <c r="AS10" s="110">
        <f t="shared" si="8"/>
        <v>3.3467463114872613</v>
      </c>
    </row>
    <row r="11" spans="1:45" ht="16.5" x14ac:dyDescent="0.3">
      <c r="A11" s="102"/>
      <c r="B11" s="111" t="s">
        <v>42</v>
      </c>
      <c r="C11" s="41">
        <f t="shared" ref="C11:AS11" si="9">ABS(KURT(C$12:C$142))</f>
        <v>81.269488776130657</v>
      </c>
      <c r="D11" s="41">
        <f t="shared" si="9"/>
        <v>28.909817842688945</v>
      </c>
      <c r="E11" s="41">
        <f t="shared" si="9"/>
        <v>12.736967732905253</v>
      </c>
      <c r="F11" s="41">
        <f t="shared" si="9"/>
        <v>0.16856379127980192</v>
      </c>
      <c r="G11" s="41">
        <f t="shared" si="9"/>
        <v>32.079691879882738</v>
      </c>
      <c r="H11" s="41">
        <f t="shared" si="9"/>
        <v>0.12512301279139626</v>
      </c>
      <c r="I11" s="41">
        <f t="shared" si="9"/>
        <v>123.32778186216194</v>
      </c>
      <c r="J11" s="41">
        <f t="shared" si="9"/>
        <v>14.676976249666572</v>
      </c>
      <c r="K11" s="41">
        <f t="shared" si="9"/>
        <v>67.860216561502185</v>
      </c>
      <c r="L11" s="41" t="e">
        <f t="shared" si="9"/>
        <v>#DIV/0!</v>
      </c>
      <c r="M11" s="41">
        <f t="shared" si="9"/>
        <v>33.652382936830151</v>
      </c>
      <c r="N11" s="138" t="e">
        <f t="shared" si="9"/>
        <v>#DIV/0!</v>
      </c>
      <c r="O11" s="41">
        <f t="shared" si="9"/>
        <v>0.76235279911583342</v>
      </c>
      <c r="P11" s="41">
        <f t="shared" si="9"/>
        <v>0.83167800551424209</v>
      </c>
      <c r="Q11" s="41">
        <f t="shared" si="9"/>
        <v>0.93531976690543317</v>
      </c>
      <c r="R11" s="41">
        <f t="shared" si="9"/>
        <v>0.61400074582873287</v>
      </c>
      <c r="S11" s="41" t="e">
        <f t="shared" si="9"/>
        <v>#DIV/0!</v>
      </c>
      <c r="T11" s="41" t="e">
        <f t="shared" si="9"/>
        <v>#DIV/0!</v>
      </c>
      <c r="U11" s="41" t="e">
        <f t="shared" si="9"/>
        <v>#DIV/0!</v>
      </c>
      <c r="V11" s="41" t="e">
        <f t="shared" si="9"/>
        <v>#DIV/0!</v>
      </c>
      <c r="W11" s="41">
        <f t="shared" si="9"/>
        <v>0.43262481708394063</v>
      </c>
      <c r="X11" s="41">
        <f t="shared" si="9"/>
        <v>9.3133981065196103E-2</v>
      </c>
      <c r="Y11" s="41">
        <f t="shared" si="9"/>
        <v>0.18609643719745694</v>
      </c>
      <c r="Z11" s="138">
        <f t="shared" si="9"/>
        <v>1.2177717945502402</v>
      </c>
      <c r="AA11" s="41">
        <f t="shared" si="9"/>
        <v>2.1946922359415573</v>
      </c>
      <c r="AB11" s="41">
        <f t="shared" si="9"/>
        <v>17.968805194764371</v>
      </c>
      <c r="AC11" s="41">
        <f t="shared" si="9"/>
        <v>6.3213376476048175</v>
      </c>
      <c r="AD11" s="41">
        <f t="shared" si="9"/>
        <v>0.65388615936442829</v>
      </c>
      <c r="AE11" s="41">
        <f t="shared" si="9"/>
        <v>0.81104596145021191</v>
      </c>
      <c r="AF11" s="41">
        <f t="shared" si="9"/>
        <v>4.6610347740899378</v>
      </c>
      <c r="AG11" s="41">
        <f t="shared" si="9"/>
        <v>2.6410239873324883</v>
      </c>
      <c r="AH11" s="41" t="e">
        <f t="shared" si="9"/>
        <v>#DIV/0!</v>
      </c>
      <c r="AI11" s="41">
        <f t="shared" si="9"/>
        <v>3.22612238578958</v>
      </c>
      <c r="AJ11" s="41" t="e">
        <f t="shared" si="9"/>
        <v>#DIV/0!</v>
      </c>
      <c r="AK11" s="41" t="e">
        <f t="shared" si="9"/>
        <v>#DIV/0!</v>
      </c>
      <c r="AL11" s="41" t="e">
        <f t="shared" si="9"/>
        <v>#DIV/0!</v>
      </c>
      <c r="AM11" s="41">
        <f t="shared" si="9"/>
        <v>0.2897210584185741</v>
      </c>
      <c r="AN11" s="41" t="e">
        <f t="shared" si="9"/>
        <v>#DIV/0!</v>
      </c>
      <c r="AO11" s="41" t="e">
        <f t="shared" si="9"/>
        <v>#DIV/0!</v>
      </c>
      <c r="AP11" s="138">
        <f t="shared" si="9"/>
        <v>20.864015558466271</v>
      </c>
      <c r="AQ11" s="41" t="e">
        <f t="shared" si="9"/>
        <v>#DIV/0!</v>
      </c>
      <c r="AR11" s="41" t="e">
        <f t="shared" si="9"/>
        <v>#DIV/0!</v>
      </c>
      <c r="AS11" s="110">
        <f t="shared" si="9"/>
        <v>15.957126931689446</v>
      </c>
    </row>
    <row r="12" spans="1:45" ht="16.5" x14ac:dyDescent="0.3">
      <c r="A12" s="33" t="s">
        <v>132</v>
      </c>
      <c r="B12" s="33" t="s">
        <v>133</v>
      </c>
      <c r="C12" s="61">
        <v>0</v>
      </c>
      <c r="D12" s="62">
        <f t="shared" ref="D12:D43" si="10">C12/AS12*100</f>
        <v>0</v>
      </c>
      <c r="E12" s="63">
        <v>358936.34894752502</v>
      </c>
      <c r="F12" s="64">
        <f>E12/AS12*100</f>
        <v>18.234191808745024</v>
      </c>
      <c r="G12" s="64">
        <v>18816208.640351471</v>
      </c>
      <c r="H12" s="64">
        <f t="shared" ref="H12:H43" si="11">G12/AS12*100</f>
        <v>955.87520870362914</v>
      </c>
      <c r="I12" s="62">
        <v>0</v>
      </c>
      <c r="J12" s="64">
        <f t="shared" ref="J12:J43" si="12">I12/AS12*100</f>
        <v>0</v>
      </c>
      <c r="K12" s="65">
        <v>296095</v>
      </c>
      <c r="L12" s="66" t="s">
        <v>20</v>
      </c>
      <c r="M12" s="65">
        <v>7140435</v>
      </c>
      <c r="N12" s="141" t="s">
        <v>20</v>
      </c>
      <c r="O12" s="66">
        <v>10.387323943661972</v>
      </c>
      <c r="P12" s="66">
        <v>36.619718309859159</v>
      </c>
      <c r="Q12" s="66">
        <v>43.309859154929576</v>
      </c>
      <c r="R12" s="66">
        <v>0.14899999999999999</v>
      </c>
      <c r="S12" s="66" t="s">
        <v>20</v>
      </c>
      <c r="T12" s="66" t="s">
        <v>20</v>
      </c>
      <c r="U12" s="66" t="s">
        <v>20</v>
      </c>
      <c r="V12" s="66" t="s">
        <v>20</v>
      </c>
      <c r="W12" s="66">
        <v>0</v>
      </c>
      <c r="X12" s="66">
        <v>18.181818181818183</v>
      </c>
      <c r="Y12" s="66">
        <v>7.7689243027888448</v>
      </c>
      <c r="Z12" s="139">
        <v>4.929577464788732</v>
      </c>
      <c r="AA12" s="62">
        <v>80.809859154929569</v>
      </c>
      <c r="AB12" s="62">
        <v>0</v>
      </c>
      <c r="AC12" s="62">
        <v>95.422535211267601</v>
      </c>
      <c r="AD12" s="62">
        <v>26.23239436619718</v>
      </c>
      <c r="AE12" s="62">
        <v>26.027397260273972</v>
      </c>
      <c r="AF12" s="62">
        <v>0</v>
      </c>
      <c r="AG12" s="62">
        <v>0.1361456820707253</v>
      </c>
      <c r="AH12" s="62" t="s">
        <v>20</v>
      </c>
      <c r="AI12" s="62">
        <v>31.929046563192902</v>
      </c>
      <c r="AJ12" s="62" t="s">
        <v>20</v>
      </c>
      <c r="AK12" s="62" t="s">
        <v>20</v>
      </c>
      <c r="AL12" s="62" t="s">
        <v>20</v>
      </c>
      <c r="AM12" s="62">
        <v>10</v>
      </c>
      <c r="AN12" s="62" t="s">
        <v>20</v>
      </c>
      <c r="AO12" s="62" t="s">
        <v>20</v>
      </c>
      <c r="AP12" s="142">
        <v>1858.5302725959568</v>
      </c>
      <c r="AQ12" s="62" t="s">
        <v>20</v>
      </c>
      <c r="AR12" s="62" t="s">
        <v>20</v>
      </c>
      <c r="AS12" s="151">
        <v>1968479.616274416</v>
      </c>
    </row>
    <row r="13" spans="1:45" ht="16.5" x14ac:dyDescent="0.3">
      <c r="A13" s="33" t="s">
        <v>134</v>
      </c>
      <c r="B13" s="33" t="s">
        <v>135</v>
      </c>
      <c r="C13" s="61">
        <v>0</v>
      </c>
      <c r="D13" s="62">
        <f t="shared" si="10"/>
        <v>0</v>
      </c>
      <c r="E13" s="63">
        <v>1803111.345412195</v>
      </c>
      <c r="F13" s="64">
        <f t="shared" ref="F13:F76" si="13">E13/AS13*100</f>
        <v>66.057831677137173</v>
      </c>
      <c r="G13" s="64">
        <v>26119011.77555573</v>
      </c>
      <c r="H13" s="64">
        <f t="shared" si="11"/>
        <v>956.88227342854543</v>
      </c>
      <c r="I13" s="62">
        <v>0</v>
      </c>
      <c r="J13" s="64">
        <f t="shared" si="12"/>
        <v>0</v>
      </c>
      <c r="K13" s="65">
        <v>253469</v>
      </c>
      <c r="L13" s="66" t="s">
        <v>20</v>
      </c>
      <c r="M13" s="65">
        <v>419860</v>
      </c>
      <c r="N13" s="141" t="s">
        <v>20</v>
      </c>
      <c r="O13" s="66">
        <v>43.673469387755105</v>
      </c>
      <c r="P13" s="66">
        <v>27.142857142857142</v>
      </c>
      <c r="Q13" s="66">
        <v>91.83673469387756</v>
      </c>
      <c r="R13" s="66">
        <v>4.1000000000000002E-2</v>
      </c>
      <c r="S13" s="66" t="s">
        <v>20</v>
      </c>
      <c r="T13" s="66" t="s">
        <v>20</v>
      </c>
      <c r="U13" s="66" t="s">
        <v>20</v>
      </c>
      <c r="V13" s="66" t="s">
        <v>20</v>
      </c>
      <c r="W13" s="66">
        <v>11.111111111111111</v>
      </c>
      <c r="X13" s="66">
        <v>27.586206896551722</v>
      </c>
      <c r="Y13" s="66">
        <v>10.0702576112412</v>
      </c>
      <c r="Z13" s="139">
        <v>7.7551020408163289</v>
      </c>
      <c r="AA13" s="62">
        <v>97.142857142857139</v>
      </c>
      <c r="AB13" s="62">
        <v>7.9591836734693873</v>
      </c>
      <c r="AC13" s="62">
        <v>90.816326530612244</v>
      </c>
      <c r="AD13" s="62">
        <v>48.979591836734691</v>
      </c>
      <c r="AE13" s="62">
        <v>50.632911392405063</v>
      </c>
      <c r="AF13" s="62">
        <v>11.224489795918368</v>
      </c>
      <c r="AG13" s="62">
        <v>9.7816705011989552E-2</v>
      </c>
      <c r="AH13" s="62" t="s">
        <v>20</v>
      </c>
      <c r="AI13" s="62">
        <v>4.9242424242424239</v>
      </c>
      <c r="AJ13" s="62" t="s">
        <v>20</v>
      </c>
      <c r="AK13" s="62" t="s">
        <v>20</v>
      </c>
      <c r="AL13" s="62" t="s">
        <v>20</v>
      </c>
      <c r="AM13" s="62">
        <v>4</v>
      </c>
      <c r="AN13" s="62" t="s">
        <v>20</v>
      </c>
      <c r="AO13" s="62" t="s">
        <v>20</v>
      </c>
      <c r="AP13" s="142">
        <v>5550.4172048301334</v>
      </c>
      <c r="AQ13" s="62" t="s">
        <v>20</v>
      </c>
      <c r="AR13" s="62" t="s">
        <v>20</v>
      </c>
      <c r="AS13" s="151">
        <v>2729595.1133016939</v>
      </c>
    </row>
    <row r="14" spans="1:45" ht="16.5" x14ac:dyDescent="0.3">
      <c r="A14" s="33" t="s">
        <v>136</v>
      </c>
      <c r="B14" s="33" t="s">
        <v>137</v>
      </c>
      <c r="C14" s="61">
        <v>12896.618228409439</v>
      </c>
      <c r="D14" s="62">
        <f t="shared" si="10"/>
        <v>7.5112413664865487</v>
      </c>
      <c r="E14" s="63">
        <v>205173.91947760899</v>
      </c>
      <c r="F14" s="64">
        <f t="shared" si="13"/>
        <v>119.49728246661951</v>
      </c>
      <c r="G14" s="64">
        <v>1641844.8835694611</v>
      </c>
      <c r="H14" s="64">
        <f t="shared" si="11"/>
        <v>956.24240311734729</v>
      </c>
      <c r="I14" s="62">
        <v>66330.208483964205</v>
      </c>
      <c r="J14" s="64">
        <f t="shared" si="12"/>
        <v>38.632003908971683</v>
      </c>
      <c r="K14" s="65">
        <v>40125</v>
      </c>
      <c r="L14" s="66" t="s">
        <v>20</v>
      </c>
      <c r="M14" s="65">
        <v>75</v>
      </c>
      <c r="N14" s="141" t="s">
        <v>20</v>
      </c>
      <c r="O14" s="66">
        <v>88.673139158576049</v>
      </c>
      <c r="P14" s="66">
        <v>44.336569579288025</v>
      </c>
      <c r="Q14" s="66">
        <v>100</v>
      </c>
      <c r="R14" s="66">
        <v>0.41499999999999998</v>
      </c>
      <c r="S14" s="66" t="s">
        <v>20</v>
      </c>
      <c r="T14" s="66" t="s">
        <v>20</v>
      </c>
      <c r="U14" s="66" t="s">
        <v>20</v>
      </c>
      <c r="V14" s="66" t="s">
        <v>20</v>
      </c>
      <c r="W14" s="66" t="s">
        <v>20</v>
      </c>
      <c r="X14" s="66">
        <v>40</v>
      </c>
      <c r="Y14" s="66">
        <v>0.68493150684931503</v>
      </c>
      <c r="Z14" s="139">
        <v>0.97087378640776689</v>
      </c>
      <c r="AA14" s="62">
        <v>100</v>
      </c>
      <c r="AB14" s="62">
        <v>7.1197411003236244</v>
      </c>
      <c r="AC14" s="62">
        <v>68.932038834951456</v>
      </c>
      <c r="AD14" s="62">
        <v>17.79935275080906</v>
      </c>
      <c r="AE14" s="62">
        <v>67.5</v>
      </c>
      <c r="AF14" s="62">
        <v>0</v>
      </c>
      <c r="AG14" s="62">
        <v>0.11648389110162753</v>
      </c>
      <c r="AH14" s="62" t="s">
        <v>20</v>
      </c>
      <c r="AI14" s="62">
        <v>14.166666666666666</v>
      </c>
      <c r="AJ14" s="62" t="s">
        <v>20</v>
      </c>
      <c r="AK14" s="62" t="s">
        <v>20</v>
      </c>
      <c r="AL14" s="62" t="s">
        <v>20</v>
      </c>
      <c r="AM14" s="62">
        <v>4</v>
      </c>
      <c r="AN14" s="62" t="s">
        <v>20</v>
      </c>
      <c r="AO14" s="62" t="s">
        <v>20</v>
      </c>
      <c r="AP14" s="142">
        <v>2419.4957075820471</v>
      </c>
      <c r="AQ14" s="62" t="s">
        <v>20</v>
      </c>
      <c r="AR14" s="62" t="s">
        <v>20</v>
      </c>
      <c r="AS14" s="151">
        <v>171697.56101769299</v>
      </c>
    </row>
    <row r="15" spans="1:45" s="104" customFormat="1" ht="16.5" x14ac:dyDescent="0.3">
      <c r="A15" s="103" t="s">
        <v>138</v>
      </c>
      <c r="B15" s="33" t="s">
        <v>139</v>
      </c>
      <c r="C15" s="61">
        <v>11876380.0190828</v>
      </c>
      <c r="D15" s="62">
        <f t="shared" si="10"/>
        <v>569.52605865020564</v>
      </c>
      <c r="E15" s="63">
        <v>8762961.3301383555</v>
      </c>
      <c r="F15" s="64">
        <f t="shared" si="13"/>
        <v>420.22357152927225</v>
      </c>
      <c r="G15" s="64">
        <v>7455780.9098452628</v>
      </c>
      <c r="H15" s="64">
        <f t="shared" si="11"/>
        <v>357.53836681891147</v>
      </c>
      <c r="I15" s="62">
        <v>14974614.02162412</v>
      </c>
      <c r="J15" s="64">
        <f t="shared" si="12"/>
        <v>718.10037148022593</v>
      </c>
      <c r="K15" s="65">
        <v>433598</v>
      </c>
      <c r="L15" s="66" t="s">
        <v>20</v>
      </c>
      <c r="M15" s="65">
        <v>0</v>
      </c>
      <c r="N15" s="141" t="s">
        <v>20</v>
      </c>
      <c r="O15" s="66">
        <v>35.714285714285715</v>
      </c>
      <c r="P15" s="66">
        <v>63.798701298701296</v>
      </c>
      <c r="Q15" s="66">
        <v>68.668831168831161</v>
      </c>
      <c r="R15" s="66">
        <v>0.433</v>
      </c>
      <c r="S15" s="66" t="s">
        <v>20</v>
      </c>
      <c r="T15" s="66" t="s">
        <v>20</v>
      </c>
      <c r="U15" s="66" t="s">
        <v>20</v>
      </c>
      <c r="V15" s="66" t="s">
        <v>20</v>
      </c>
      <c r="W15" s="66">
        <v>61.53846153846154</v>
      </c>
      <c r="X15" s="66">
        <v>53.333333333333336</v>
      </c>
      <c r="Y15" s="66">
        <v>3.6259541984732824</v>
      </c>
      <c r="Z15" s="139">
        <v>3.8961038961038961</v>
      </c>
      <c r="AA15" s="62">
        <v>92.857142857142861</v>
      </c>
      <c r="AB15" s="62">
        <v>18.506493506493506</v>
      </c>
      <c r="AC15" s="62">
        <v>95.941558441558442</v>
      </c>
      <c r="AD15" s="62">
        <v>57.467532467532465</v>
      </c>
      <c r="AE15" s="62">
        <v>59.821428571428569</v>
      </c>
      <c r="AF15" s="62">
        <v>27.922077922077921</v>
      </c>
      <c r="AG15" s="62">
        <v>3.2129525889413819E-2</v>
      </c>
      <c r="AH15" s="62" t="s">
        <v>20</v>
      </c>
      <c r="AI15" s="62">
        <v>7.6569678407350697E-2</v>
      </c>
      <c r="AJ15" s="62" t="s">
        <v>20</v>
      </c>
      <c r="AK15" s="62" t="s">
        <v>20</v>
      </c>
      <c r="AL15" s="62" t="s">
        <v>20</v>
      </c>
      <c r="AM15" s="62">
        <v>10</v>
      </c>
      <c r="AN15" s="62" t="s">
        <v>20</v>
      </c>
      <c r="AO15" s="62" t="s">
        <v>20</v>
      </c>
      <c r="AP15" s="142">
        <v>1619.6449632169329</v>
      </c>
      <c r="AQ15" s="62" t="s">
        <v>20</v>
      </c>
      <c r="AR15" s="62" t="s">
        <v>20</v>
      </c>
      <c r="AS15" s="151">
        <v>2085309.326711088</v>
      </c>
    </row>
    <row r="16" spans="1:45" ht="16.5" x14ac:dyDescent="0.3">
      <c r="A16" s="33" t="s">
        <v>140</v>
      </c>
      <c r="B16" s="33" t="s">
        <v>141</v>
      </c>
      <c r="C16" s="61">
        <v>0</v>
      </c>
      <c r="D16" s="62">
        <f t="shared" si="10"/>
        <v>0</v>
      </c>
      <c r="E16" s="63">
        <v>12761350.500889361</v>
      </c>
      <c r="F16" s="64">
        <f t="shared" si="13"/>
        <v>312.0245318859553</v>
      </c>
      <c r="G16" s="64">
        <v>0</v>
      </c>
      <c r="H16" s="64">
        <f t="shared" si="11"/>
        <v>0</v>
      </c>
      <c r="I16" s="62">
        <v>0</v>
      </c>
      <c r="J16" s="64">
        <f t="shared" si="12"/>
        <v>0</v>
      </c>
      <c r="K16" s="65">
        <v>442674</v>
      </c>
      <c r="L16" s="66" t="s">
        <v>20</v>
      </c>
      <c r="M16" s="65">
        <v>0</v>
      </c>
      <c r="N16" s="141" t="s">
        <v>20</v>
      </c>
      <c r="O16" s="66">
        <v>45.773195876288661</v>
      </c>
      <c r="P16" s="66">
        <v>20</v>
      </c>
      <c r="Q16" s="66">
        <v>67.628865979381445</v>
      </c>
      <c r="R16" s="66">
        <v>0.24399999999999999</v>
      </c>
      <c r="S16" s="66" t="s">
        <v>20</v>
      </c>
      <c r="T16" s="66" t="s">
        <v>20</v>
      </c>
      <c r="U16" s="66" t="s">
        <v>20</v>
      </c>
      <c r="V16" s="66" t="s">
        <v>20</v>
      </c>
      <c r="W16" s="66">
        <v>10</v>
      </c>
      <c r="X16" s="66">
        <v>7.6923076923076925</v>
      </c>
      <c r="Y16" s="66">
        <v>6.666666666666667</v>
      </c>
      <c r="Z16" s="139">
        <v>4.7422680412371134</v>
      </c>
      <c r="AA16" s="62">
        <v>93.608247422680407</v>
      </c>
      <c r="AB16" s="62">
        <v>4.7422680412371134</v>
      </c>
      <c r="AC16" s="62">
        <v>99.587628865979383</v>
      </c>
      <c r="AD16" s="62">
        <v>29.484536082474229</v>
      </c>
      <c r="AE16" s="62">
        <v>41.48936170212766</v>
      </c>
      <c r="AF16" s="62">
        <v>5.7731958762886597</v>
      </c>
      <c r="AG16" s="62">
        <v>5.2813610034979697E-2</v>
      </c>
      <c r="AH16" s="62" t="s">
        <v>20</v>
      </c>
      <c r="AI16" s="62">
        <v>0.12135922330097086</v>
      </c>
      <c r="AJ16" s="62" t="s">
        <v>20</v>
      </c>
      <c r="AK16" s="62" t="s">
        <v>20</v>
      </c>
      <c r="AL16" s="62" t="s">
        <v>20</v>
      </c>
      <c r="AM16" s="62">
        <v>4</v>
      </c>
      <c r="AN16" s="62" t="s">
        <v>20</v>
      </c>
      <c r="AO16" s="62" t="s">
        <v>20</v>
      </c>
      <c r="AP16" s="142">
        <v>5617.8514557576318</v>
      </c>
      <c r="AQ16" s="62" t="s">
        <v>20</v>
      </c>
      <c r="AR16" s="62" t="s">
        <v>20</v>
      </c>
      <c r="AS16" s="151">
        <v>4089854.86614034</v>
      </c>
    </row>
    <row r="17" spans="1:45" ht="16.5" x14ac:dyDescent="0.3">
      <c r="A17" s="33" t="s">
        <v>142</v>
      </c>
      <c r="B17" s="33" t="s">
        <v>143</v>
      </c>
      <c r="C17" s="61">
        <v>0</v>
      </c>
      <c r="D17" s="62">
        <f t="shared" si="10"/>
        <v>0</v>
      </c>
      <c r="E17" s="63">
        <v>28025043.2315231</v>
      </c>
      <c r="F17" s="64">
        <f t="shared" si="13"/>
        <v>580.11980816884852</v>
      </c>
      <c r="G17" s="64">
        <v>13148596.993522121</v>
      </c>
      <c r="H17" s="64">
        <f t="shared" si="11"/>
        <v>272.17662083716965</v>
      </c>
      <c r="I17" s="62">
        <v>0</v>
      </c>
      <c r="J17" s="64">
        <f t="shared" si="12"/>
        <v>0</v>
      </c>
      <c r="K17" s="65">
        <v>466165</v>
      </c>
      <c r="L17" s="66" t="s">
        <v>20</v>
      </c>
      <c r="M17" s="65">
        <v>0</v>
      </c>
      <c r="N17" s="141" t="s">
        <v>20</v>
      </c>
      <c r="O17" s="66">
        <v>2.9090909090909092</v>
      </c>
      <c r="P17" s="66">
        <v>16.848484848484848</v>
      </c>
      <c r="Q17" s="66">
        <v>64.484848484848484</v>
      </c>
      <c r="R17" s="66">
        <v>0.27300000000000002</v>
      </c>
      <c r="S17" s="66" t="s">
        <v>20</v>
      </c>
      <c r="T17" s="66" t="s">
        <v>20</v>
      </c>
      <c r="U17" s="66" t="s">
        <v>20</v>
      </c>
      <c r="V17" s="66" t="s">
        <v>20</v>
      </c>
      <c r="W17" s="66">
        <v>15.384615384615385</v>
      </c>
      <c r="X17" s="66">
        <v>12.903225806451612</v>
      </c>
      <c r="Y17" s="66">
        <v>7.3033707865168536</v>
      </c>
      <c r="Z17" s="139">
        <v>4.7272727272727275</v>
      </c>
      <c r="AA17" s="62">
        <v>92.484848484848484</v>
      </c>
      <c r="AB17" s="62">
        <v>8.6060606060606055</v>
      </c>
      <c r="AC17" s="62">
        <v>96.36363636363636</v>
      </c>
      <c r="AD17" s="62">
        <v>39.878787878787882</v>
      </c>
      <c r="AE17" s="62">
        <v>39.310344827586206</v>
      </c>
      <c r="AF17" s="62">
        <v>4.4848484848484844</v>
      </c>
      <c r="AG17" s="62">
        <v>8.4042204741945029E-2</v>
      </c>
      <c r="AH17" s="62" t="s">
        <v>20</v>
      </c>
      <c r="AI17" s="62">
        <v>3.8601982263954095</v>
      </c>
      <c r="AJ17" s="62" t="s">
        <v>20</v>
      </c>
      <c r="AK17" s="62" t="s">
        <v>20</v>
      </c>
      <c r="AL17" s="62" t="s">
        <v>20</v>
      </c>
      <c r="AM17" s="62">
        <v>4</v>
      </c>
      <c r="AN17" s="62" t="s">
        <v>20</v>
      </c>
      <c r="AO17" s="62" t="s">
        <v>20</v>
      </c>
      <c r="AP17" s="142">
        <v>6214.9083982396896</v>
      </c>
      <c r="AQ17" s="62" t="s">
        <v>20</v>
      </c>
      <c r="AR17" s="62" t="s">
        <v>20</v>
      </c>
      <c r="AS17" s="151">
        <v>4830906.1054102443</v>
      </c>
    </row>
    <row r="18" spans="1:45" ht="16.5" x14ac:dyDescent="0.3">
      <c r="A18" s="33" t="s">
        <v>144</v>
      </c>
      <c r="B18" s="33" t="s">
        <v>145</v>
      </c>
      <c r="C18" s="61">
        <v>0</v>
      </c>
      <c r="D18" s="62">
        <f t="shared" si="10"/>
        <v>0</v>
      </c>
      <c r="E18" s="63">
        <v>322283.30247595912</v>
      </c>
      <c r="F18" s="64">
        <f t="shared" si="13"/>
        <v>30.545357999872351</v>
      </c>
      <c r="G18" s="64">
        <v>10094664.85428467</v>
      </c>
      <c r="H18" s="64">
        <f t="shared" si="11"/>
        <v>956.75186860124631</v>
      </c>
      <c r="I18" s="62">
        <v>0</v>
      </c>
      <c r="J18" s="64">
        <f t="shared" si="12"/>
        <v>0</v>
      </c>
      <c r="K18" s="65">
        <v>215463</v>
      </c>
      <c r="L18" s="66" t="s">
        <v>20</v>
      </c>
      <c r="M18" s="65">
        <v>122545</v>
      </c>
      <c r="N18" s="141" t="s">
        <v>20</v>
      </c>
      <c r="O18" s="66">
        <v>15.118110236220472</v>
      </c>
      <c r="P18" s="66">
        <v>77.795275590551185</v>
      </c>
      <c r="Q18" s="66">
        <v>100</v>
      </c>
      <c r="R18" s="66" t="s">
        <v>20</v>
      </c>
      <c r="S18" s="66" t="s">
        <v>20</v>
      </c>
      <c r="T18" s="66" t="s">
        <v>20</v>
      </c>
      <c r="U18" s="66" t="s">
        <v>20</v>
      </c>
      <c r="V18" s="66" t="s">
        <v>20</v>
      </c>
      <c r="W18" s="66">
        <v>33.333333333333329</v>
      </c>
      <c r="X18" s="66">
        <v>19.35483870967742</v>
      </c>
      <c r="Y18" s="66">
        <v>3.0018761726078798</v>
      </c>
      <c r="Z18" s="139">
        <v>4.5669291338582676</v>
      </c>
      <c r="AA18" s="62">
        <v>98.582677165354326</v>
      </c>
      <c r="AB18" s="62">
        <v>1.7322834645669292</v>
      </c>
      <c r="AC18" s="62">
        <v>81.41732283464566</v>
      </c>
      <c r="AD18" s="62">
        <v>94.803149606299215</v>
      </c>
      <c r="AE18" s="62">
        <v>86.554621848739501</v>
      </c>
      <c r="AF18" s="62">
        <v>2.204724409448819</v>
      </c>
      <c r="AG18" s="62">
        <v>2.6537832317894448E-2</v>
      </c>
      <c r="AH18" s="62" t="s">
        <v>20</v>
      </c>
      <c r="AI18" s="62" t="s">
        <v>20</v>
      </c>
      <c r="AJ18" s="62" t="s">
        <v>20</v>
      </c>
      <c r="AK18" s="62" t="s">
        <v>20</v>
      </c>
      <c r="AL18" s="62" t="s">
        <v>20</v>
      </c>
      <c r="AM18" s="62">
        <v>4</v>
      </c>
      <c r="AN18" s="62" t="s">
        <v>20</v>
      </c>
      <c r="AO18" s="62" t="s">
        <v>20</v>
      </c>
      <c r="AP18" s="142">
        <v>729.85172795956544</v>
      </c>
      <c r="AQ18" s="62" t="s">
        <v>20</v>
      </c>
      <c r="AR18" s="62" t="s">
        <v>20</v>
      </c>
      <c r="AS18" s="151">
        <v>1055097.479876667</v>
      </c>
    </row>
    <row r="19" spans="1:45" ht="15.75" customHeight="1" x14ac:dyDescent="0.3">
      <c r="A19" s="33" t="s">
        <v>146</v>
      </c>
      <c r="B19" s="33" t="s">
        <v>147</v>
      </c>
      <c r="C19" s="61">
        <v>0</v>
      </c>
      <c r="D19" s="62">
        <f t="shared" si="10"/>
        <v>0</v>
      </c>
      <c r="E19" s="63">
        <v>2445360.180698425</v>
      </c>
      <c r="F19" s="64">
        <f t="shared" si="13"/>
        <v>165.41997619739868</v>
      </c>
      <c r="G19" s="64">
        <v>14122008.077543899</v>
      </c>
      <c r="H19" s="64">
        <f t="shared" si="11"/>
        <v>955.3039501034059</v>
      </c>
      <c r="I19" s="62">
        <v>0</v>
      </c>
      <c r="J19" s="64">
        <f t="shared" si="12"/>
        <v>0</v>
      </c>
      <c r="K19" s="65">
        <v>188244</v>
      </c>
      <c r="L19" s="66" t="s">
        <v>20</v>
      </c>
      <c r="M19" s="65">
        <v>0</v>
      </c>
      <c r="N19" s="141" t="s">
        <v>20</v>
      </c>
      <c r="O19" s="66">
        <v>22.014051522248241</v>
      </c>
      <c r="P19" s="66">
        <v>22.248243559718968</v>
      </c>
      <c r="Q19" s="66">
        <v>58.079625292740047</v>
      </c>
      <c r="R19" s="66">
        <v>0.28899999999999998</v>
      </c>
      <c r="S19" s="66" t="s">
        <v>20</v>
      </c>
      <c r="T19" s="66" t="s">
        <v>20</v>
      </c>
      <c r="U19" s="66" t="s">
        <v>20</v>
      </c>
      <c r="V19" s="66" t="s">
        <v>20</v>
      </c>
      <c r="W19" s="66">
        <v>60</v>
      </c>
      <c r="X19" s="66">
        <v>14.285714285714285</v>
      </c>
      <c r="Y19" s="66">
        <v>5.10752688172043</v>
      </c>
      <c r="Z19" s="139">
        <v>2.3419203747072603</v>
      </c>
      <c r="AA19" s="62">
        <v>94.613583138173311</v>
      </c>
      <c r="AB19" s="62">
        <v>3.9812646370023423</v>
      </c>
      <c r="AC19" s="62">
        <v>94.145199063231857</v>
      </c>
      <c r="AD19" s="62">
        <v>30.444964871194379</v>
      </c>
      <c r="AE19" s="62">
        <v>56.944444444444443</v>
      </c>
      <c r="AF19" s="62">
        <v>0</v>
      </c>
      <c r="AG19" s="62">
        <v>5.3440708746071354E-2</v>
      </c>
      <c r="AH19" s="62" t="s">
        <v>20</v>
      </c>
      <c r="AI19" s="62">
        <v>4.7131147540983607</v>
      </c>
      <c r="AJ19" s="62" t="s">
        <v>20</v>
      </c>
      <c r="AK19" s="62" t="s">
        <v>20</v>
      </c>
      <c r="AL19" s="62" t="s">
        <v>20</v>
      </c>
      <c r="AM19" s="62">
        <v>4</v>
      </c>
      <c r="AN19" s="62" t="s">
        <v>20</v>
      </c>
      <c r="AO19" s="62" t="s">
        <v>20</v>
      </c>
      <c r="AP19" s="142">
        <v>864.59390795010017</v>
      </c>
      <c r="AQ19" s="62" t="s">
        <v>20</v>
      </c>
      <c r="AR19" s="62" t="s">
        <v>20</v>
      </c>
      <c r="AS19" s="151">
        <v>1478273.8076206299</v>
      </c>
    </row>
    <row r="20" spans="1:45" ht="15.75" customHeight="1" x14ac:dyDescent="0.3">
      <c r="A20" s="33" t="s">
        <v>148</v>
      </c>
      <c r="B20" s="33" t="s">
        <v>149</v>
      </c>
      <c r="C20" s="61">
        <v>0</v>
      </c>
      <c r="D20" s="62">
        <f t="shared" si="10"/>
        <v>0</v>
      </c>
      <c r="E20" s="63">
        <v>58929.469829905778</v>
      </c>
      <c r="F20" s="64">
        <f t="shared" si="13"/>
        <v>40.065209252984914</v>
      </c>
      <c r="G20" s="64">
        <v>1407387.699270708</v>
      </c>
      <c r="H20" s="64">
        <f t="shared" si="11"/>
        <v>956.8605119664976</v>
      </c>
      <c r="I20" s="62">
        <v>0</v>
      </c>
      <c r="J20" s="64">
        <f t="shared" si="12"/>
        <v>0</v>
      </c>
      <c r="K20" s="65">
        <v>12531</v>
      </c>
      <c r="L20" s="66" t="s">
        <v>20</v>
      </c>
      <c r="M20" s="65">
        <v>200</v>
      </c>
      <c r="N20" s="141" t="s">
        <v>20</v>
      </c>
      <c r="O20" s="66" t="s">
        <v>20</v>
      </c>
      <c r="P20" s="66" t="s">
        <v>20</v>
      </c>
      <c r="Q20" s="66" t="s">
        <v>20</v>
      </c>
      <c r="R20" s="66">
        <v>0.627</v>
      </c>
      <c r="S20" s="66" t="s">
        <v>20</v>
      </c>
      <c r="T20" s="66" t="s">
        <v>20</v>
      </c>
      <c r="U20" s="66" t="s">
        <v>20</v>
      </c>
      <c r="V20" s="66" t="s">
        <v>20</v>
      </c>
      <c r="W20" s="66" t="s">
        <v>20</v>
      </c>
      <c r="X20" s="66" t="s">
        <v>20</v>
      </c>
      <c r="Y20" s="66" t="s">
        <v>20</v>
      </c>
      <c r="Z20" s="139" t="s">
        <v>20</v>
      </c>
      <c r="AA20" s="62" t="s">
        <v>20</v>
      </c>
      <c r="AB20" s="62" t="s">
        <v>20</v>
      </c>
      <c r="AC20" s="62" t="s">
        <v>20</v>
      </c>
      <c r="AD20" s="62" t="s">
        <v>20</v>
      </c>
      <c r="AE20" s="62" t="s">
        <v>20</v>
      </c>
      <c r="AF20" s="62" t="s">
        <v>20</v>
      </c>
      <c r="AG20" s="62">
        <v>0.14277565991026472</v>
      </c>
      <c r="AH20" s="62" t="s">
        <v>20</v>
      </c>
      <c r="AI20" s="62">
        <v>54.237288135593218</v>
      </c>
      <c r="AJ20" s="62" t="s">
        <v>20</v>
      </c>
      <c r="AK20" s="62" t="s">
        <v>20</v>
      </c>
      <c r="AL20" s="62" t="s">
        <v>20</v>
      </c>
      <c r="AM20" s="62">
        <v>4</v>
      </c>
      <c r="AN20" s="62" t="s">
        <v>20</v>
      </c>
      <c r="AO20" s="62" t="s">
        <v>20</v>
      </c>
      <c r="AP20" s="142">
        <v>392.98743975484024</v>
      </c>
      <c r="AQ20" s="62" t="s">
        <v>20</v>
      </c>
      <c r="AR20" s="62" t="s">
        <v>20</v>
      </c>
      <c r="AS20" s="151">
        <v>147083.89380373809</v>
      </c>
    </row>
    <row r="21" spans="1:45" s="104" customFormat="1" ht="15.75" customHeight="1" x14ac:dyDescent="0.3">
      <c r="A21" s="103" t="s">
        <v>150</v>
      </c>
      <c r="B21" s="33" t="s">
        <v>151</v>
      </c>
      <c r="C21" s="61">
        <v>0</v>
      </c>
      <c r="D21" s="62">
        <f t="shared" si="10"/>
        <v>0</v>
      </c>
      <c r="E21" s="63">
        <v>361611.10988235468</v>
      </c>
      <c r="F21" s="64">
        <f t="shared" si="13"/>
        <v>52.303081076927569</v>
      </c>
      <c r="G21" s="64">
        <v>6601360.621347934</v>
      </c>
      <c r="H21" s="64">
        <f t="shared" si="11"/>
        <v>954.81441349721638</v>
      </c>
      <c r="I21" s="62">
        <v>0</v>
      </c>
      <c r="J21" s="64">
        <f t="shared" si="12"/>
        <v>0</v>
      </c>
      <c r="K21" s="65">
        <v>82595</v>
      </c>
      <c r="L21" s="66" t="s">
        <v>20</v>
      </c>
      <c r="M21" s="65">
        <v>937210</v>
      </c>
      <c r="N21" s="141" t="s">
        <v>20</v>
      </c>
      <c r="O21" s="66">
        <v>25.906735751295333</v>
      </c>
      <c r="P21" s="66">
        <v>41.968911917098445</v>
      </c>
      <c r="Q21" s="66">
        <v>100</v>
      </c>
      <c r="R21" s="66">
        <v>0.42199999999999999</v>
      </c>
      <c r="S21" s="66" t="s">
        <v>20</v>
      </c>
      <c r="T21" s="66" t="s">
        <v>20</v>
      </c>
      <c r="U21" s="66" t="s">
        <v>20</v>
      </c>
      <c r="V21" s="66" t="s">
        <v>20</v>
      </c>
      <c r="W21" s="66">
        <v>20</v>
      </c>
      <c r="X21" s="66">
        <v>30</v>
      </c>
      <c r="Y21" s="66">
        <v>6.0975609756097562</v>
      </c>
      <c r="Z21" s="139">
        <v>3.1088082901554404</v>
      </c>
      <c r="AA21" s="62">
        <v>80.310880829015545</v>
      </c>
      <c r="AB21" s="62">
        <v>0</v>
      </c>
      <c r="AC21" s="62">
        <v>92.746113989637308</v>
      </c>
      <c r="AD21" s="62">
        <v>77.202072538860094</v>
      </c>
      <c r="AE21" s="62">
        <v>68.421052631578945</v>
      </c>
      <c r="AF21" s="62">
        <v>0</v>
      </c>
      <c r="AG21" s="62">
        <v>6.6533954952916391E-2</v>
      </c>
      <c r="AH21" s="62" t="s">
        <v>20</v>
      </c>
      <c r="AI21" s="62">
        <v>40.159574468085104</v>
      </c>
      <c r="AJ21" s="62" t="s">
        <v>20</v>
      </c>
      <c r="AK21" s="62" t="s">
        <v>20</v>
      </c>
      <c r="AL21" s="62" t="s">
        <v>20</v>
      </c>
      <c r="AM21" s="62">
        <v>10</v>
      </c>
      <c r="AN21" s="62" t="s">
        <v>20</v>
      </c>
      <c r="AO21" s="62" t="s">
        <v>20</v>
      </c>
      <c r="AP21" s="142">
        <v>1040.3592391382829</v>
      </c>
      <c r="AQ21" s="62" t="s">
        <v>20</v>
      </c>
      <c r="AR21" s="62" t="s">
        <v>20</v>
      </c>
      <c r="AS21" s="151">
        <v>691376.30601626635</v>
      </c>
    </row>
    <row r="22" spans="1:45" ht="15.75" customHeight="1" x14ac:dyDescent="0.3">
      <c r="A22" s="33" t="s">
        <v>152</v>
      </c>
      <c r="B22" s="33" t="s">
        <v>153</v>
      </c>
      <c r="C22" s="61">
        <v>0</v>
      </c>
      <c r="D22" s="62">
        <f t="shared" si="10"/>
        <v>0</v>
      </c>
      <c r="E22" s="63">
        <v>4679914.0802532881</v>
      </c>
      <c r="F22" s="64">
        <f t="shared" si="13"/>
        <v>220.14040020628323</v>
      </c>
      <c r="G22" s="64">
        <v>20326355.11651428</v>
      </c>
      <c r="H22" s="64">
        <f t="shared" si="11"/>
        <v>956.13976525020041</v>
      </c>
      <c r="I22" s="62">
        <v>0</v>
      </c>
      <c r="J22" s="64">
        <f t="shared" si="12"/>
        <v>0</v>
      </c>
      <c r="K22" s="65">
        <v>257800</v>
      </c>
      <c r="L22" s="66" t="s">
        <v>20</v>
      </c>
      <c r="M22" s="65">
        <v>0</v>
      </c>
      <c r="N22" s="141" t="s">
        <v>20</v>
      </c>
      <c r="O22" s="66">
        <v>11.259541984732824</v>
      </c>
      <c r="P22" s="66">
        <v>23.664122137404579</v>
      </c>
      <c r="Q22" s="66">
        <v>68.702290076335885</v>
      </c>
      <c r="R22" s="66">
        <v>0.255</v>
      </c>
      <c r="S22" s="66" t="s">
        <v>20</v>
      </c>
      <c r="T22" s="66" t="s">
        <v>20</v>
      </c>
      <c r="U22" s="66" t="s">
        <v>20</v>
      </c>
      <c r="V22" s="66" t="s">
        <v>20</v>
      </c>
      <c r="W22" s="66">
        <v>6.666666666666667</v>
      </c>
      <c r="X22" s="66">
        <v>18.181818181818183</v>
      </c>
      <c r="Y22" s="66">
        <v>7.2052401746724897</v>
      </c>
      <c r="Z22" s="139">
        <v>5.5343511450381682</v>
      </c>
      <c r="AA22" s="62">
        <v>90.07633587786259</v>
      </c>
      <c r="AB22" s="62">
        <v>1.9083969465648856</v>
      </c>
      <c r="AC22" s="62">
        <v>97.51908396946564</v>
      </c>
      <c r="AD22" s="62">
        <v>37.595419847328245</v>
      </c>
      <c r="AE22" s="62">
        <v>30.487804878048781</v>
      </c>
      <c r="AF22" s="62">
        <v>5.7251908396946565</v>
      </c>
      <c r="AG22" s="62">
        <v>0.10913143269735742</v>
      </c>
      <c r="AH22" s="62" t="s">
        <v>20</v>
      </c>
      <c r="AI22" s="62">
        <v>24.713150926743161</v>
      </c>
      <c r="AJ22" s="62" t="s">
        <v>20</v>
      </c>
      <c r="AK22" s="62" t="s">
        <v>20</v>
      </c>
      <c r="AL22" s="62" t="s">
        <v>20</v>
      </c>
      <c r="AM22" s="62">
        <v>4</v>
      </c>
      <c r="AN22" s="62" t="s">
        <v>20</v>
      </c>
      <c r="AO22" s="62" t="s">
        <v>20</v>
      </c>
      <c r="AP22" s="142">
        <v>2760.0025599130472</v>
      </c>
      <c r="AQ22" s="62" t="s">
        <v>20</v>
      </c>
      <c r="AR22" s="62" t="s">
        <v>20</v>
      </c>
      <c r="AS22" s="151">
        <v>2125876.9748160541</v>
      </c>
    </row>
    <row r="23" spans="1:45" ht="15.75" customHeight="1" x14ac:dyDescent="0.3">
      <c r="A23" s="33" t="s">
        <v>154</v>
      </c>
      <c r="B23" s="33" t="s">
        <v>155</v>
      </c>
      <c r="C23" s="61">
        <v>0</v>
      </c>
      <c r="D23" s="62">
        <f t="shared" si="10"/>
        <v>0</v>
      </c>
      <c r="E23" s="63">
        <v>293156.79088950157</v>
      </c>
      <c r="F23" s="64">
        <f t="shared" si="13"/>
        <v>26.055634437849967</v>
      </c>
      <c r="G23" s="64">
        <v>10752202.769958969</v>
      </c>
      <c r="H23" s="64">
        <f t="shared" si="11"/>
        <v>955.65060568999968</v>
      </c>
      <c r="I23" s="62">
        <v>0</v>
      </c>
      <c r="J23" s="64">
        <f t="shared" si="12"/>
        <v>0</v>
      </c>
      <c r="K23" s="65">
        <v>171396</v>
      </c>
      <c r="L23" s="66" t="s">
        <v>20</v>
      </c>
      <c r="M23" s="65">
        <v>271305</v>
      </c>
      <c r="N23" s="141" t="s">
        <v>20</v>
      </c>
      <c r="O23" s="66">
        <v>45.669291338582681</v>
      </c>
      <c r="P23" s="66">
        <v>38.582677165354326</v>
      </c>
      <c r="Q23" s="66">
        <v>86.220472440944889</v>
      </c>
      <c r="R23" s="66">
        <v>0.373</v>
      </c>
      <c r="S23" s="66" t="s">
        <v>20</v>
      </c>
      <c r="T23" s="66" t="s">
        <v>20</v>
      </c>
      <c r="U23" s="66" t="s">
        <v>20</v>
      </c>
      <c r="V23" s="66" t="s">
        <v>20</v>
      </c>
      <c r="W23" s="66">
        <v>14.285714285714285</v>
      </c>
      <c r="X23" s="66">
        <v>10</v>
      </c>
      <c r="Y23" s="66">
        <v>4.9327354260089686</v>
      </c>
      <c r="Z23" s="139">
        <v>5.5118110236220472</v>
      </c>
      <c r="AA23" s="62">
        <v>82.677165354330711</v>
      </c>
      <c r="AB23" s="62">
        <v>4.3307086614173231</v>
      </c>
      <c r="AC23" s="62">
        <v>74.803149606299215</v>
      </c>
      <c r="AD23" s="62">
        <v>76.377952755905511</v>
      </c>
      <c r="AE23" s="62">
        <v>71.428571428571431</v>
      </c>
      <c r="AF23" s="62">
        <v>15.354330708661418</v>
      </c>
      <c r="AG23" s="62">
        <v>8.5324337820863155E-2</v>
      </c>
      <c r="AH23" s="62" t="s">
        <v>20</v>
      </c>
      <c r="AI23" s="62">
        <v>3.3527696793002915</v>
      </c>
      <c r="AJ23" s="62" t="s">
        <v>20</v>
      </c>
      <c r="AK23" s="62" t="s">
        <v>20</v>
      </c>
      <c r="AL23" s="62" t="s">
        <v>20</v>
      </c>
      <c r="AM23" s="62">
        <v>4</v>
      </c>
      <c r="AN23" s="62" t="s">
        <v>20</v>
      </c>
      <c r="AO23" s="62" t="s">
        <v>20</v>
      </c>
      <c r="AP23" s="142">
        <v>1243.9638482457399</v>
      </c>
      <c r="AQ23" s="62" t="s">
        <v>20</v>
      </c>
      <c r="AR23" s="62" t="s">
        <v>20</v>
      </c>
      <c r="AS23" s="151">
        <v>1125118.605684936</v>
      </c>
    </row>
    <row r="24" spans="1:45" ht="15.75" customHeight="1" x14ac:dyDescent="0.3">
      <c r="A24" s="33" t="s">
        <v>156</v>
      </c>
      <c r="B24" s="33" t="s">
        <v>157</v>
      </c>
      <c r="C24" s="61">
        <v>0</v>
      </c>
      <c r="D24" s="62">
        <f t="shared" si="10"/>
        <v>0</v>
      </c>
      <c r="E24" s="63">
        <v>157117.43032251479</v>
      </c>
      <c r="F24" s="64">
        <f t="shared" si="13"/>
        <v>101.75311976254204</v>
      </c>
      <c r="G24" s="64">
        <v>1357177.390814529</v>
      </c>
      <c r="H24" s="64">
        <f t="shared" si="11"/>
        <v>878.94152356675795</v>
      </c>
      <c r="I24" s="62">
        <v>0</v>
      </c>
      <c r="J24" s="64">
        <f t="shared" si="12"/>
        <v>0</v>
      </c>
      <c r="K24" s="65">
        <v>0</v>
      </c>
      <c r="L24" s="66" t="s">
        <v>20</v>
      </c>
      <c r="M24" s="65">
        <v>215</v>
      </c>
      <c r="N24" s="141" t="s">
        <v>20</v>
      </c>
      <c r="O24" s="66" t="s">
        <v>20</v>
      </c>
      <c r="P24" s="66" t="s">
        <v>20</v>
      </c>
      <c r="Q24" s="66" t="s">
        <v>20</v>
      </c>
      <c r="R24" s="66">
        <v>0.54600000000000004</v>
      </c>
      <c r="S24" s="66" t="s">
        <v>20</v>
      </c>
      <c r="T24" s="66" t="s">
        <v>20</v>
      </c>
      <c r="U24" s="66" t="s">
        <v>20</v>
      </c>
      <c r="V24" s="66" t="s">
        <v>20</v>
      </c>
      <c r="W24" s="66" t="s">
        <v>20</v>
      </c>
      <c r="X24" s="66" t="s">
        <v>20</v>
      </c>
      <c r="Y24" s="66" t="s">
        <v>20</v>
      </c>
      <c r="Z24" s="139" t="s">
        <v>20</v>
      </c>
      <c r="AA24" s="62" t="s">
        <v>20</v>
      </c>
      <c r="AB24" s="62" t="s">
        <v>20</v>
      </c>
      <c r="AC24" s="62" t="s">
        <v>20</v>
      </c>
      <c r="AD24" s="62" t="s">
        <v>20</v>
      </c>
      <c r="AE24" s="62" t="s">
        <v>20</v>
      </c>
      <c r="AF24" s="62" t="s">
        <v>20</v>
      </c>
      <c r="AG24" s="62">
        <v>0.18781114654539166</v>
      </c>
      <c r="AH24" s="62" t="s">
        <v>20</v>
      </c>
      <c r="AI24" s="62">
        <v>12.406947890818859</v>
      </c>
      <c r="AJ24" s="62" t="s">
        <v>20</v>
      </c>
      <c r="AK24" s="62" t="s">
        <v>20</v>
      </c>
      <c r="AL24" s="62" t="s">
        <v>20</v>
      </c>
      <c r="AM24" s="62">
        <v>4</v>
      </c>
      <c r="AN24" s="62" t="s">
        <v>20</v>
      </c>
      <c r="AO24" s="62" t="s">
        <v>20</v>
      </c>
      <c r="AP24" s="142">
        <v>2374.074167130716</v>
      </c>
      <c r="AQ24" s="62" t="s">
        <v>20</v>
      </c>
      <c r="AR24" s="62" t="s">
        <v>20</v>
      </c>
      <c r="AS24" s="151">
        <v>154410.43054913171</v>
      </c>
    </row>
    <row r="25" spans="1:45" ht="15.75" customHeight="1" x14ac:dyDescent="0.3">
      <c r="A25" s="33" t="s">
        <v>158</v>
      </c>
      <c r="B25" s="33" t="s">
        <v>159</v>
      </c>
      <c r="C25" s="61">
        <v>0</v>
      </c>
      <c r="D25" s="62">
        <f t="shared" si="10"/>
        <v>0</v>
      </c>
      <c r="E25" s="63">
        <v>476527.32030081749</v>
      </c>
      <c r="F25" s="64">
        <f t="shared" si="13"/>
        <v>21.186185934212308</v>
      </c>
      <c r="G25" s="64">
        <v>21505752.18262741</v>
      </c>
      <c r="H25" s="64">
        <f t="shared" si="11"/>
        <v>956.13587088482996</v>
      </c>
      <c r="I25" s="62">
        <v>0</v>
      </c>
      <c r="J25" s="64">
        <f t="shared" si="12"/>
        <v>0</v>
      </c>
      <c r="K25" s="65">
        <v>206045</v>
      </c>
      <c r="L25" s="66" t="s">
        <v>20</v>
      </c>
      <c r="M25" s="65">
        <v>270180</v>
      </c>
      <c r="N25" s="141" t="s">
        <v>20</v>
      </c>
      <c r="O25" s="66">
        <v>43.67417677642981</v>
      </c>
      <c r="P25" s="66">
        <v>16.291161178509533</v>
      </c>
      <c r="Q25" s="66">
        <v>39.51473136915078</v>
      </c>
      <c r="R25" s="66">
        <v>5.6000000000000001E-2</v>
      </c>
      <c r="S25" s="66" t="s">
        <v>20</v>
      </c>
      <c r="T25" s="66" t="s">
        <v>20</v>
      </c>
      <c r="U25" s="66" t="s">
        <v>20</v>
      </c>
      <c r="V25" s="66" t="s">
        <v>20</v>
      </c>
      <c r="W25" s="66">
        <v>0</v>
      </c>
      <c r="X25" s="66">
        <v>21.052631578947366</v>
      </c>
      <c r="Y25" s="66">
        <v>8.8846880907372405</v>
      </c>
      <c r="Z25" s="139">
        <v>8.6655112651646444</v>
      </c>
      <c r="AA25" s="62">
        <v>85.441941074523399</v>
      </c>
      <c r="AB25" s="62">
        <v>4.1594454072790299</v>
      </c>
      <c r="AC25" s="62">
        <v>95.840554592720977</v>
      </c>
      <c r="AD25" s="62">
        <v>19.930675909878683</v>
      </c>
      <c r="AE25" s="62">
        <v>24.137931034482758</v>
      </c>
      <c r="AF25" s="62">
        <v>0</v>
      </c>
      <c r="AG25" s="62">
        <v>0.14449350824780374</v>
      </c>
      <c r="AH25" s="62" t="s">
        <v>20</v>
      </c>
      <c r="AI25" s="62">
        <v>11.458333333333332</v>
      </c>
      <c r="AJ25" s="62" t="s">
        <v>20</v>
      </c>
      <c r="AK25" s="62" t="s">
        <v>20</v>
      </c>
      <c r="AL25" s="62" t="s">
        <v>20</v>
      </c>
      <c r="AM25" s="62">
        <v>4</v>
      </c>
      <c r="AN25" s="62" t="s">
        <v>20</v>
      </c>
      <c r="AO25" s="62" t="s">
        <v>20</v>
      </c>
      <c r="AP25" s="142">
        <v>3446.3928823868109</v>
      </c>
      <c r="AQ25" s="62" t="s">
        <v>20</v>
      </c>
      <c r="AR25" s="62" t="s">
        <v>20</v>
      </c>
      <c r="AS25" s="151">
        <v>2249235.9964202051</v>
      </c>
    </row>
    <row r="26" spans="1:45" ht="15.75" customHeight="1" x14ac:dyDescent="0.3">
      <c r="A26" s="33" t="s">
        <v>160</v>
      </c>
      <c r="B26" s="33" t="s">
        <v>161</v>
      </c>
      <c r="C26" s="61">
        <v>0</v>
      </c>
      <c r="D26" s="62">
        <f t="shared" si="10"/>
        <v>0</v>
      </c>
      <c r="E26" s="63">
        <v>5320726.3394670486</v>
      </c>
      <c r="F26" s="64">
        <f t="shared" si="13"/>
        <v>232.06194262209644</v>
      </c>
      <c r="G26" s="64">
        <v>21927141.403760731</v>
      </c>
      <c r="H26" s="64">
        <f t="shared" si="11"/>
        <v>956.34593956880792</v>
      </c>
      <c r="I26" s="62">
        <v>0</v>
      </c>
      <c r="J26" s="64">
        <f t="shared" si="12"/>
        <v>0</v>
      </c>
      <c r="K26" s="65">
        <v>272157</v>
      </c>
      <c r="L26" s="66" t="s">
        <v>20</v>
      </c>
      <c r="M26" s="65">
        <v>9085</v>
      </c>
      <c r="N26" s="141" t="s">
        <v>20</v>
      </c>
      <c r="O26" s="66">
        <v>25.245441795231415</v>
      </c>
      <c r="P26" s="66">
        <v>7.8541374474053294</v>
      </c>
      <c r="Q26" s="66">
        <v>56.80224403927069</v>
      </c>
      <c r="R26" s="66">
        <v>0.21299999999999999</v>
      </c>
      <c r="S26" s="66" t="s">
        <v>20</v>
      </c>
      <c r="T26" s="66" t="s">
        <v>20</v>
      </c>
      <c r="U26" s="66" t="s">
        <v>20</v>
      </c>
      <c r="V26" s="66" t="s">
        <v>20</v>
      </c>
      <c r="W26" s="66">
        <v>31.25</v>
      </c>
      <c r="X26" s="66">
        <v>14.285714285714285</v>
      </c>
      <c r="Y26" s="66">
        <v>8.2934609250398719</v>
      </c>
      <c r="Z26" s="139">
        <v>3.225806451612903</v>
      </c>
      <c r="AA26" s="62">
        <v>95.091164095371667</v>
      </c>
      <c r="AB26" s="62">
        <v>7.8541374474053294</v>
      </c>
      <c r="AC26" s="62">
        <v>84.992987377279107</v>
      </c>
      <c r="AD26" s="62">
        <v>52.033660589060304</v>
      </c>
      <c r="AE26" s="62">
        <v>61.855670103092784</v>
      </c>
      <c r="AF26" s="62">
        <v>5.7503506311360448</v>
      </c>
      <c r="AG26" s="62">
        <v>2.3988091155039096E-2</v>
      </c>
      <c r="AH26" s="62" t="s">
        <v>20</v>
      </c>
      <c r="AI26" s="62">
        <v>0</v>
      </c>
      <c r="AJ26" s="62" t="s">
        <v>20</v>
      </c>
      <c r="AK26" s="62" t="s">
        <v>20</v>
      </c>
      <c r="AL26" s="62" t="s">
        <v>20</v>
      </c>
      <c r="AM26" s="62">
        <v>10</v>
      </c>
      <c r="AN26" s="62" t="s">
        <v>20</v>
      </c>
      <c r="AO26" s="62" t="s">
        <v>20</v>
      </c>
      <c r="AP26" s="142">
        <v>2501.043908630646</v>
      </c>
      <c r="AQ26" s="62" t="s">
        <v>20</v>
      </c>
      <c r="AR26" s="62" t="s">
        <v>20</v>
      </c>
      <c r="AS26" s="151">
        <v>2292804.3604856129</v>
      </c>
    </row>
    <row r="27" spans="1:45" ht="15.75" customHeight="1" x14ac:dyDescent="0.3">
      <c r="A27" s="33" t="s">
        <v>162</v>
      </c>
      <c r="B27" s="33" t="s">
        <v>163</v>
      </c>
      <c r="C27" s="61">
        <v>0</v>
      </c>
      <c r="D27" s="62">
        <f t="shared" si="10"/>
        <v>0</v>
      </c>
      <c r="E27" s="63">
        <v>8493570.3471657038</v>
      </c>
      <c r="F27" s="64">
        <f t="shared" si="13"/>
        <v>430.54011042354909</v>
      </c>
      <c r="G27" s="64">
        <v>18874966.97592878</v>
      </c>
      <c r="H27" s="64">
        <f t="shared" si="11"/>
        <v>956.77436388915089</v>
      </c>
      <c r="I27" s="62">
        <v>0</v>
      </c>
      <c r="J27" s="64">
        <f t="shared" si="12"/>
        <v>0</v>
      </c>
      <c r="K27" s="65">
        <v>165214</v>
      </c>
      <c r="L27" s="66" t="s">
        <v>20</v>
      </c>
      <c r="M27" s="65">
        <v>0</v>
      </c>
      <c r="N27" s="141" t="s">
        <v>20</v>
      </c>
      <c r="O27" s="66">
        <v>8.6065573770491799</v>
      </c>
      <c r="P27" s="66">
        <v>4.0983606557377046</v>
      </c>
      <c r="Q27" s="66">
        <v>62.704918032786885</v>
      </c>
      <c r="R27" s="66">
        <v>0.19900000000000001</v>
      </c>
      <c r="S27" s="66" t="s">
        <v>20</v>
      </c>
      <c r="T27" s="66" t="s">
        <v>20</v>
      </c>
      <c r="U27" s="66" t="s">
        <v>20</v>
      </c>
      <c r="V27" s="66" t="s">
        <v>20</v>
      </c>
      <c r="W27" s="66">
        <v>13.333333333333334</v>
      </c>
      <c r="X27" s="66">
        <v>6.666666666666667</v>
      </c>
      <c r="Y27" s="66">
        <v>3.2482598607888629</v>
      </c>
      <c r="Z27" s="139">
        <v>2.459016393442623</v>
      </c>
      <c r="AA27" s="62">
        <v>97.540983606557376</v>
      </c>
      <c r="AB27" s="62">
        <v>3.0737704918032787</v>
      </c>
      <c r="AC27" s="62">
        <v>97.336065573770497</v>
      </c>
      <c r="AD27" s="62">
        <v>21.92622950819672</v>
      </c>
      <c r="AE27" s="62">
        <v>47.560975609756099</v>
      </c>
      <c r="AF27" s="62">
        <v>1.2295081967213115</v>
      </c>
      <c r="AG27" s="62">
        <v>5.6266034545721301E-2</v>
      </c>
      <c r="AH27" s="62" t="s">
        <v>20</v>
      </c>
      <c r="AI27" s="62">
        <v>0</v>
      </c>
      <c r="AJ27" s="62" t="s">
        <v>20</v>
      </c>
      <c r="AK27" s="62" t="s">
        <v>20</v>
      </c>
      <c r="AL27" s="62" t="s">
        <v>20</v>
      </c>
      <c r="AM27" s="62">
        <v>4</v>
      </c>
      <c r="AN27" s="62" t="s">
        <v>20</v>
      </c>
      <c r="AO27" s="62" t="s">
        <v>20</v>
      </c>
      <c r="AP27" s="142">
        <v>3267.5314840473302</v>
      </c>
      <c r="AQ27" s="62" t="s">
        <v>20</v>
      </c>
      <c r="AR27" s="62" t="s">
        <v>20</v>
      </c>
      <c r="AS27" s="151">
        <v>1972770.9780187609</v>
      </c>
    </row>
    <row r="28" spans="1:45" ht="15.75" customHeight="1" x14ac:dyDescent="0.3">
      <c r="A28" s="33" t="s">
        <v>164</v>
      </c>
      <c r="B28" s="33" t="s">
        <v>165</v>
      </c>
      <c r="C28" s="61">
        <v>0</v>
      </c>
      <c r="D28" s="62">
        <f t="shared" si="10"/>
        <v>0</v>
      </c>
      <c r="E28" s="63">
        <v>1110942.796821425</v>
      </c>
      <c r="F28" s="64">
        <f t="shared" si="13"/>
        <v>153.93376608386427</v>
      </c>
      <c r="G28" s="64">
        <v>6902679.9672649996</v>
      </c>
      <c r="H28" s="64">
        <f t="shared" si="11"/>
        <v>956.44485609239109</v>
      </c>
      <c r="I28" s="62">
        <v>0</v>
      </c>
      <c r="J28" s="64">
        <f t="shared" si="12"/>
        <v>0</v>
      </c>
      <c r="K28" s="65">
        <v>111509</v>
      </c>
      <c r="L28" s="66" t="s">
        <v>20</v>
      </c>
      <c r="M28" s="65">
        <v>355395</v>
      </c>
      <c r="N28" s="141" t="s">
        <v>20</v>
      </c>
      <c r="O28" s="66">
        <v>45.980707395498392</v>
      </c>
      <c r="P28" s="66">
        <v>54.340836012861736</v>
      </c>
      <c r="Q28" s="66">
        <v>97.427652733118975</v>
      </c>
      <c r="R28" s="66">
        <v>0.19400000000000001</v>
      </c>
      <c r="S28" s="66" t="s">
        <v>20</v>
      </c>
      <c r="T28" s="66" t="s">
        <v>20</v>
      </c>
      <c r="U28" s="66" t="s">
        <v>20</v>
      </c>
      <c r="V28" s="66" t="s">
        <v>20</v>
      </c>
      <c r="W28" s="66">
        <v>0</v>
      </c>
      <c r="X28" s="66">
        <v>50</v>
      </c>
      <c r="Y28" s="66">
        <v>2.1582733812949639</v>
      </c>
      <c r="Z28" s="139">
        <v>5.787781350482315</v>
      </c>
      <c r="AA28" s="62">
        <v>92.926045016077168</v>
      </c>
      <c r="AB28" s="62">
        <v>2.2508038585209005</v>
      </c>
      <c r="AC28" s="62">
        <v>93.569131832797424</v>
      </c>
      <c r="AD28" s="62">
        <v>56.270096463022512</v>
      </c>
      <c r="AE28" s="62">
        <v>34.883720930232556</v>
      </c>
      <c r="AF28" s="62">
        <v>0</v>
      </c>
      <c r="AG28" s="62">
        <v>0.11084910331966111</v>
      </c>
      <c r="AH28" s="62" t="s">
        <v>20</v>
      </c>
      <c r="AI28" s="62">
        <v>41.594827586206897</v>
      </c>
      <c r="AJ28" s="62" t="s">
        <v>20</v>
      </c>
      <c r="AK28" s="62" t="s">
        <v>20</v>
      </c>
      <c r="AL28" s="62" t="s">
        <v>20</v>
      </c>
      <c r="AM28" s="62">
        <v>4</v>
      </c>
      <c r="AN28" s="62" t="s">
        <v>20</v>
      </c>
      <c r="AO28" s="62" t="s">
        <v>20</v>
      </c>
      <c r="AP28" s="142">
        <v>1796.881625908449</v>
      </c>
      <c r="AQ28" s="62" t="s">
        <v>20</v>
      </c>
      <c r="AR28" s="62" t="s">
        <v>20</v>
      </c>
      <c r="AS28" s="151">
        <v>721701.82350776438</v>
      </c>
    </row>
    <row r="29" spans="1:45" ht="15.75" customHeight="1" x14ac:dyDescent="0.3">
      <c r="A29" s="30" t="s">
        <v>166</v>
      </c>
      <c r="B29" s="33" t="s">
        <v>167</v>
      </c>
      <c r="C29" s="61">
        <v>49.449161767959588</v>
      </c>
      <c r="D29" s="62">
        <f t="shared" si="10"/>
        <v>2.4055385087090645E-3</v>
      </c>
      <c r="E29" s="63">
        <v>15704141.52726561</v>
      </c>
      <c r="F29" s="64">
        <f t="shared" si="13"/>
        <v>763.95465240286489</v>
      </c>
      <c r="G29" s="64">
        <v>19685740.430384681</v>
      </c>
      <c r="H29" s="64">
        <f t="shared" si="11"/>
        <v>957.64629742267311</v>
      </c>
      <c r="I29" s="62">
        <v>0</v>
      </c>
      <c r="J29" s="64">
        <f t="shared" si="12"/>
        <v>0</v>
      </c>
      <c r="K29" s="65">
        <v>257265</v>
      </c>
      <c r="L29" s="66" t="s">
        <v>20</v>
      </c>
      <c r="M29" s="65">
        <v>4195</v>
      </c>
      <c r="N29" s="141" t="s">
        <v>20</v>
      </c>
      <c r="O29" s="66">
        <v>74.322169059011173</v>
      </c>
      <c r="P29" s="66">
        <v>67.145135566188202</v>
      </c>
      <c r="Q29" s="66">
        <v>90.430622009569376</v>
      </c>
      <c r="R29" s="66">
        <v>0.247</v>
      </c>
      <c r="S29" s="66" t="s">
        <v>20</v>
      </c>
      <c r="T29" s="66" t="s">
        <v>20</v>
      </c>
      <c r="U29" s="66" t="s">
        <v>20</v>
      </c>
      <c r="V29" s="66" t="s">
        <v>20</v>
      </c>
      <c r="W29" s="66">
        <v>25</v>
      </c>
      <c r="X29" s="66">
        <v>71.428571428571431</v>
      </c>
      <c r="Y29" s="66">
        <v>1.4209591474245116</v>
      </c>
      <c r="Z29" s="139">
        <v>2.2328548644338118</v>
      </c>
      <c r="AA29" s="62">
        <v>100</v>
      </c>
      <c r="AB29" s="62">
        <v>4.7846889952153111</v>
      </c>
      <c r="AC29" s="62">
        <v>86.602870813397132</v>
      </c>
      <c r="AD29" s="62">
        <v>74.322169059011173</v>
      </c>
      <c r="AE29" s="62">
        <v>68.292682926829272</v>
      </c>
      <c r="AF29" s="62">
        <v>5.2631578947368416</v>
      </c>
      <c r="AG29" s="62">
        <v>3.5512090570874733E-2</v>
      </c>
      <c r="AH29" s="62" t="s">
        <v>20</v>
      </c>
      <c r="AI29" s="62">
        <v>3.4858387799564272</v>
      </c>
      <c r="AJ29" s="62" t="s">
        <v>20</v>
      </c>
      <c r="AK29" s="62" t="s">
        <v>20</v>
      </c>
      <c r="AL29" s="62" t="s">
        <v>20</v>
      </c>
      <c r="AM29" s="62">
        <v>10</v>
      </c>
      <c r="AN29" s="62" t="s">
        <v>20</v>
      </c>
      <c r="AO29" s="62" t="s">
        <v>20</v>
      </c>
      <c r="AP29" s="142">
        <v>1826.3191904379769</v>
      </c>
      <c r="AQ29" s="62" t="s">
        <v>20</v>
      </c>
      <c r="AR29" s="62" t="s">
        <v>20</v>
      </c>
      <c r="AS29" s="151">
        <v>2055637.9201136359</v>
      </c>
    </row>
    <row r="30" spans="1:45" ht="15.75" customHeight="1" x14ac:dyDescent="0.3">
      <c r="A30" s="30" t="s">
        <v>168</v>
      </c>
      <c r="B30" s="33" t="s">
        <v>169</v>
      </c>
      <c r="C30" s="61">
        <v>0</v>
      </c>
      <c r="D30" s="62">
        <f t="shared" si="10"/>
        <v>0</v>
      </c>
      <c r="E30" s="63">
        <v>126770.6217180071</v>
      </c>
      <c r="F30" s="64">
        <f t="shared" si="13"/>
        <v>47.466259860004975</v>
      </c>
      <c r="G30" s="64">
        <v>2551569.1971786101</v>
      </c>
      <c r="H30" s="64">
        <f t="shared" si="11"/>
        <v>955.37471476217149</v>
      </c>
      <c r="I30" s="62">
        <v>0</v>
      </c>
      <c r="J30" s="64">
        <f t="shared" si="12"/>
        <v>0</v>
      </c>
      <c r="K30" s="65">
        <v>30017</v>
      </c>
      <c r="L30" s="66" t="s">
        <v>20</v>
      </c>
      <c r="M30" s="65">
        <v>640</v>
      </c>
      <c r="N30" s="141" t="s">
        <v>20</v>
      </c>
      <c r="O30" s="66">
        <v>70.129870129870127</v>
      </c>
      <c r="P30" s="66">
        <v>53.679653679653683</v>
      </c>
      <c r="Q30" s="66">
        <v>0.86580086580086579</v>
      </c>
      <c r="R30" s="66">
        <v>0.499</v>
      </c>
      <c r="S30" s="66" t="s">
        <v>20</v>
      </c>
      <c r="T30" s="66" t="s">
        <v>20</v>
      </c>
      <c r="U30" s="66" t="s">
        <v>20</v>
      </c>
      <c r="V30" s="66" t="s">
        <v>20</v>
      </c>
      <c r="W30" s="66">
        <v>60</v>
      </c>
      <c r="X30" s="66">
        <v>70</v>
      </c>
      <c r="Y30" s="66">
        <v>3.1914893617021276</v>
      </c>
      <c r="Z30" s="139">
        <v>0.86580086580086579</v>
      </c>
      <c r="AA30" s="62">
        <v>100</v>
      </c>
      <c r="AB30" s="62">
        <v>91.341991341991346</v>
      </c>
      <c r="AC30" s="62">
        <v>87.012987012987011</v>
      </c>
      <c r="AD30" s="62">
        <v>6.9264069264069263</v>
      </c>
      <c r="AE30" s="62">
        <v>83.333333333333343</v>
      </c>
      <c r="AF30" s="62">
        <v>0</v>
      </c>
      <c r="AG30" s="62">
        <v>0.15725906263635772</v>
      </c>
      <c r="AH30" s="62" t="s">
        <v>20</v>
      </c>
      <c r="AI30" s="62">
        <v>42.105263157894733</v>
      </c>
      <c r="AJ30" s="62" t="s">
        <v>20</v>
      </c>
      <c r="AK30" s="62" t="s">
        <v>20</v>
      </c>
      <c r="AL30" s="62" t="s">
        <v>20</v>
      </c>
      <c r="AM30" s="62">
        <v>4</v>
      </c>
      <c r="AN30" s="62" t="s">
        <v>20</v>
      </c>
      <c r="AO30" s="62" t="s">
        <v>20</v>
      </c>
      <c r="AP30" s="142">
        <v>586.38880406337944</v>
      </c>
      <c r="AQ30" s="62" t="s">
        <v>20</v>
      </c>
      <c r="AR30" s="62" t="s">
        <v>20</v>
      </c>
      <c r="AS30" s="151">
        <v>267075.22794485837</v>
      </c>
    </row>
    <row r="31" spans="1:45" ht="15.75" customHeight="1" x14ac:dyDescent="0.3">
      <c r="A31" s="30" t="s">
        <v>170</v>
      </c>
      <c r="B31" s="33" t="s">
        <v>171</v>
      </c>
      <c r="C31" s="61">
        <v>0</v>
      </c>
      <c r="D31" s="62">
        <f t="shared" si="10"/>
        <v>0</v>
      </c>
      <c r="E31" s="63">
        <v>12392332.27048593</v>
      </c>
      <c r="F31" s="64">
        <f t="shared" si="13"/>
        <v>375.12820374201857</v>
      </c>
      <c r="G31" s="64">
        <v>31633552.745199051</v>
      </c>
      <c r="H31" s="64">
        <f t="shared" si="11"/>
        <v>957.5790545535142</v>
      </c>
      <c r="I31" s="62">
        <v>0</v>
      </c>
      <c r="J31" s="64">
        <f t="shared" si="12"/>
        <v>0</v>
      </c>
      <c r="K31" s="65">
        <v>232444</v>
      </c>
      <c r="L31" s="66" t="s">
        <v>20</v>
      </c>
      <c r="M31" s="65">
        <v>1480</v>
      </c>
      <c r="N31" s="141" t="s">
        <v>20</v>
      </c>
      <c r="O31" s="66">
        <v>25.322997416020669</v>
      </c>
      <c r="P31" s="66">
        <v>57.622739018087856</v>
      </c>
      <c r="Q31" s="66">
        <v>67.183462532299743</v>
      </c>
      <c r="R31" s="66">
        <v>0.35099999999999998</v>
      </c>
      <c r="S31" s="66" t="s">
        <v>20</v>
      </c>
      <c r="T31" s="66" t="s">
        <v>20</v>
      </c>
      <c r="U31" s="66" t="s">
        <v>20</v>
      </c>
      <c r="V31" s="66" t="s">
        <v>20</v>
      </c>
      <c r="W31" s="66">
        <v>20</v>
      </c>
      <c r="X31" s="66">
        <v>32</v>
      </c>
      <c r="Y31" s="66">
        <v>7.9754601226993866</v>
      </c>
      <c r="Z31" s="139">
        <v>4.6511627906976747</v>
      </c>
      <c r="AA31" s="62">
        <v>88.372093023255815</v>
      </c>
      <c r="AB31" s="62">
        <v>4.3927648578811365</v>
      </c>
      <c r="AC31" s="62">
        <v>99.224806201550393</v>
      </c>
      <c r="AD31" s="62">
        <v>63.307493540051688</v>
      </c>
      <c r="AE31" s="62">
        <v>63.636363636363633</v>
      </c>
      <c r="AF31" s="62">
        <v>55.555555555555557</v>
      </c>
      <c r="AG31" s="62">
        <v>7.4163932914938474E-2</v>
      </c>
      <c r="AH31" s="62" t="s">
        <v>20</v>
      </c>
      <c r="AI31" s="62">
        <v>10.036945812807883</v>
      </c>
      <c r="AJ31" s="62" t="s">
        <v>20</v>
      </c>
      <c r="AK31" s="62" t="s">
        <v>20</v>
      </c>
      <c r="AL31" s="62" t="s">
        <v>20</v>
      </c>
      <c r="AM31" s="62">
        <v>4</v>
      </c>
      <c r="AN31" s="62" t="s">
        <v>20</v>
      </c>
      <c r="AO31" s="62" t="s">
        <v>20</v>
      </c>
      <c r="AP31" s="142">
        <v>2173.9445430809169</v>
      </c>
      <c r="AQ31" s="62" t="s">
        <v>20</v>
      </c>
      <c r="AR31" s="62" t="s">
        <v>20</v>
      </c>
      <c r="AS31" s="151">
        <v>3303492.5518445759</v>
      </c>
    </row>
    <row r="32" spans="1:45" ht="15.75" customHeight="1" x14ac:dyDescent="0.3">
      <c r="A32" s="30" t="s">
        <v>172</v>
      </c>
      <c r="B32" s="33" t="s">
        <v>173</v>
      </c>
      <c r="C32" s="61">
        <v>0</v>
      </c>
      <c r="D32" s="62">
        <f t="shared" si="10"/>
        <v>0</v>
      </c>
      <c r="E32" s="63">
        <v>6327847.6443543881</v>
      </c>
      <c r="F32" s="64">
        <f t="shared" si="13"/>
        <v>340.9066377224288</v>
      </c>
      <c r="G32" s="64">
        <v>17767382.47360269</v>
      </c>
      <c r="H32" s="64">
        <f t="shared" si="11"/>
        <v>957.2004511847382</v>
      </c>
      <c r="I32" s="62">
        <v>0</v>
      </c>
      <c r="J32" s="64">
        <f t="shared" si="12"/>
        <v>0</v>
      </c>
      <c r="K32" s="65">
        <v>234668</v>
      </c>
      <c r="L32" s="66" t="s">
        <v>20</v>
      </c>
      <c r="M32" s="65">
        <v>20</v>
      </c>
      <c r="N32" s="141" t="s">
        <v>20</v>
      </c>
      <c r="O32" s="66">
        <v>41.623309053069718</v>
      </c>
      <c r="P32" s="66">
        <v>46.514047866805413</v>
      </c>
      <c r="Q32" s="66">
        <v>65.244536940686785</v>
      </c>
      <c r="R32" s="66">
        <v>0.36199999999999999</v>
      </c>
      <c r="S32" s="66" t="s">
        <v>20</v>
      </c>
      <c r="T32" s="66" t="s">
        <v>20</v>
      </c>
      <c r="U32" s="66" t="s">
        <v>20</v>
      </c>
      <c r="V32" s="66" t="s">
        <v>20</v>
      </c>
      <c r="W32" s="66">
        <v>52.173913043478258</v>
      </c>
      <c r="X32" s="66">
        <v>31.746031746031743</v>
      </c>
      <c r="Y32" s="66">
        <v>3.201970443349754</v>
      </c>
      <c r="Z32" s="139">
        <v>3.9542143600416231</v>
      </c>
      <c r="AA32" s="62">
        <v>92.924037460978155</v>
      </c>
      <c r="AB32" s="62">
        <v>3.1217481789802286</v>
      </c>
      <c r="AC32" s="62">
        <v>90.634755463059307</v>
      </c>
      <c r="AD32" s="62">
        <v>55.567117585848081</v>
      </c>
      <c r="AE32" s="62">
        <v>62.827225130890049</v>
      </c>
      <c r="AF32" s="62">
        <v>1.1446409989594173</v>
      </c>
      <c r="AG32" s="62">
        <v>8.9969625849697837E-2</v>
      </c>
      <c r="AH32" s="62" t="s">
        <v>20</v>
      </c>
      <c r="AI32" s="62">
        <v>3.7128712871287126</v>
      </c>
      <c r="AJ32" s="62" t="s">
        <v>20</v>
      </c>
      <c r="AK32" s="62" t="s">
        <v>20</v>
      </c>
      <c r="AL32" s="62" t="s">
        <v>20</v>
      </c>
      <c r="AM32" s="62">
        <v>4</v>
      </c>
      <c r="AN32" s="62" t="s">
        <v>20</v>
      </c>
      <c r="AO32" s="62" t="s">
        <v>20</v>
      </c>
      <c r="AP32" s="142">
        <v>2247.9584397401541</v>
      </c>
      <c r="AQ32" s="62" t="s">
        <v>20</v>
      </c>
      <c r="AR32" s="62" t="s">
        <v>20</v>
      </c>
      <c r="AS32" s="151">
        <v>1856181.9994559961</v>
      </c>
    </row>
    <row r="33" spans="1:45" ht="15.75" customHeight="1" x14ac:dyDescent="0.3">
      <c r="A33" s="30" t="s">
        <v>174</v>
      </c>
      <c r="B33" s="33" t="s">
        <v>175</v>
      </c>
      <c r="C33" s="61">
        <v>0</v>
      </c>
      <c r="D33" s="62">
        <f t="shared" si="10"/>
        <v>0</v>
      </c>
      <c r="E33" s="63">
        <v>9009408.2816511393</v>
      </c>
      <c r="F33" s="64">
        <f t="shared" si="13"/>
        <v>81.627269556574177</v>
      </c>
      <c r="G33" s="64">
        <v>25517307.356179241</v>
      </c>
      <c r="H33" s="64">
        <f t="shared" si="11"/>
        <v>231.19255569346504</v>
      </c>
      <c r="I33" s="62">
        <v>0</v>
      </c>
      <c r="J33" s="64">
        <f t="shared" si="12"/>
        <v>0</v>
      </c>
      <c r="K33" s="65">
        <v>762881</v>
      </c>
      <c r="L33" s="66" t="s">
        <v>20</v>
      </c>
      <c r="M33" s="65">
        <v>0</v>
      </c>
      <c r="N33" s="141" t="s">
        <v>20</v>
      </c>
      <c r="O33" s="66">
        <v>3.880190605854323</v>
      </c>
      <c r="P33" s="66">
        <v>1.2253233492171545</v>
      </c>
      <c r="Q33" s="66">
        <v>30.496936691626956</v>
      </c>
      <c r="R33" s="66">
        <v>8.5999999999999993E-2</v>
      </c>
      <c r="S33" s="66" t="s">
        <v>20</v>
      </c>
      <c r="T33" s="66" t="s">
        <v>20</v>
      </c>
      <c r="U33" s="66" t="s">
        <v>20</v>
      </c>
      <c r="V33" s="66" t="s">
        <v>20</v>
      </c>
      <c r="W33" s="66">
        <v>11.111111111111111</v>
      </c>
      <c r="X33" s="66">
        <v>13.20754716981132</v>
      </c>
      <c r="Y33" s="66">
        <v>4.1925465838509322</v>
      </c>
      <c r="Z33" s="139">
        <v>4.1524846834581348</v>
      </c>
      <c r="AA33" s="62">
        <v>80.530973451327441</v>
      </c>
      <c r="AB33" s="62">
        <v>1.9060585432266848</v>
      </c>
      <c r="AC33" s="62">
        <v>95.779441797140905</v>
      </c>
      <c r="AD33" s="62">
        <v>15.384615384615385</v>
      </c>
      <c r="AE33" s="62">
        <v>23.200000000000003</v>
      </c>
      <c r="AF33" s="62">
        <v>0.27229407760381208</v>
      </c>
      <c r="AG33" s="62">
        <v>0.10065910395253361</v>
      </c>
      <c r="AH33" s="62" t="s">
        <v>20</v>
      </c>
      <c r="AI33" s="62">
        <v>0</v>
      </c>
      <c r="AJ33" s="62" t="s">
        <v>20</v>
      </c>
      <c r="AK33" s="62" t="s">
        <v>20</v>
      </c>
      <c r="AL33" s="62" t="s">
        <v>20</v>
      </c>
      <c r="AM33" s="62">
        <v>4</v>
      </c>
      <c r="AN33" s="62" t="s">
        <v>20</v>
      </c>
      <c r="AO33" s="62" t="s">
        <v>20</v>
      </c>
      <c r="AP33" s="142">
        <v>15938.576074615881</v>
      </c>
      <c r="AQ33" s="62" t="s">
        <v>20</v>
      </c>
      <c r="AR33" s="62" t="s">
        <v>20</v>
      </c>
      <c r="AS33" s="151">
        <v>11037253.029034499</v>
      </c>
    </row>
    <row r="34" spans="1:45" ht="15.75" customHeight="1" x14ac:dyDescent="0.3">
      <c r="A34" s="30" t="s">
        <v>176</v>
      </c>
      <c r="B34" s="33" t="s">
        <v>177</v>
      </c>
      <c r="C34" s="61">
        <v>0</v>
      </c>
      <c r="D34" s="62">
        <f t="shared" si="10"/>
        <v>0</v>
      </c>
      <c r="E34" s="63">
        <v>68288.087475799024</v>
      </c>
      <c r="F34" s="64">
        <f t="shared" si="13"/>
        <v>128.67380020399162</v>
      </c>
      <c r="G34" s="64">
        <v>510137.30666723102</v>
      </c>
      <c r="H34" s="64">
        <f t="shared" si="11"/>
        <v>961.2409470094567</v>
      </c>
      <c r="I34" s="62">
        <v>0</v>
      </c>
      <c r="J34" s="64">
        <f t="shared" si="12"/>
        <v>0</v>
      </c>
      <c r="K34" s="65">
        <v>5275</v>
      </c>
      <c r="L34" s="66" t="s">
        <v>20</v>
      </c>
      <c r="M34" s="65">
        <v>0</v>
      </c>
      <c r="N34" s="141" t="s">
        <v>20</v>
      </c>
      <c r="O34" s="66">
        <v>86.356340288924557</v>
      </c>
      <c r="P34" s="66">
        <v>97.872340425531917</v>
      </c>
      <c r="Q34" s="66">
        <v>100</v>
      </c>
      <c r="R34" s="66" t="s">
        <v>20</v>
      </c>
      <c r="S34" s="66" t="s">
        <v>20</v>
      </c>
      <c r="T34" s="66" t="s">
        <v>20</v>
      </c>
      <c r="U34" s="66" t="s">
        <v>20</v>
      </c>
      <c r="V34" s="66" t="s">
        <v>20</v>
      </c>
      <c r="W34" s="66">
        <v>100</v>
      </c>
      <c r="X34" s="66">
        <v>16.279069767441861</v>
      </c>
      <c r="Y34" s="66">
        <v>5.788423153692615</v>
      </c>
      <c r="Z34" s="139">
        <v>3.5313001605136436</v>
      </c>
      <c r="AA34" s="62">
        <v>100</v>
      </c>
      <c r="AB34" s="62">
        <v>2.4077046548956664</v>
      </c>
      <c r="AC34" s="62">
        <v>73.836276083467084</v>
      </c>
      <c r="AD34" s="62">
        <v>96.468699839486362</v>
      </c>
      <c r="AE34" s="62">
        <v>90.909090909090907</v>
      </c>
      <c r="AF34" s="62">
        <v>42.054574638844301</v>
      </c>
      <c r="AG34" s="62">
        <v>0</v>
      </c>
      <c r="AH34" s="62" t="s">
        <v>20</v>
      </c>
      <c r="AI34" s="62" t="s">
        <v>20</v>
      </c>
      <c r="AJ34" s="62" t="s">
        <v>20</v>
      </c>
      <c r="AK34" s="62" t="s">
        <v>20</v>
      </c>
      <c r="AL34" s="62" t="s">
        <v>20</v>
      </c>
      <c r="AM34" s="62">
        <v>4</v>
      </c>
      <c r="AN34" s="62" t="s">
        <v>20</v>
      </c>
      <c r="AO34" s="62" t="s">
        <v>20</v>
      </c>
      <c r="AP34" s="142">
        <v>53.505997789542135</v>
      </c>
      <c r="AQ34" s="62" t="s">
        <v>20</v>
      </c>
      <c r="AR34" s="62" t="s">
        <v>20</v>
      </c>
      <c r="AS34" s="151">
        <v>53070.700770117342</v>
      </c>
    </row>
    <row r="35" spans="1:45" ht="15.75" customHeight="1" x14ac:dyDescent="0.3">
      <c r="A35" s="30" t="s">
        <v>178</v>
      </c>
      <c r="B35" s="33" t="s">
        <v>179</v>
      </c>
      <c r="C35" s="61">
        <v>0</v>
      </c>
      <c r="D35" s="62">
        <f t="shared" si="10"/>
        <v>0</v>
      </c>
      <c r="E35" s="63">
        <v>52445.987245857723</v>
      </c>
      <c r="F35" s="64">
        <f t="shared" si="13"/>
        <v>81.015122747584584</v>
      </c>
      <c r="G35" s="64">
        <v>619529.33914536238</v>
      </c>
      <c r="H35" s="64">
        <f t="shared" si="11"/>
        <v>957.00830687586472</v>
      </c>
      <c r="I35" s="62">
        <v>0</v>
      </c>
      <c r="J35" s="64">
        <f t="shared" si="12"/>
        <v>0</v>
      </c>
      <c r="K35" s="65">
        <v>5535</v>
      </c>
      <c r="L35" s="66" t="s">
        <v>20</v>
      </c>
      <c r="M35" s="65">
        <v>700</v>
      </c>
      <c r="N35" s="141" t="s">
        <v>20</v>
      </c>
      <c r="O35" s="66" t="s">
        <v>20</v>
      </c>
      <c r="P35" s="66" t="s">
        <v>20</v>
      </c>
      <c r="Q35" s="66" t="s">
        <v>20</v>
      </c>
      <c r="R35" s="66" t="s">
        <v>20</v>
      </c>
      <c r="S35" s="66" t="s">
        <v>20</v>
      </c>
      <c r="T35" s="66" t="s">
        <v>20</v>
      </c>
      <c r="U35" s="66" t="s">
        <v>20</v>
      </c>
      <c r="V35" s="66" t="s">
        <v>20</v>
      </c>
      <c r="W35" s="66" t="s">
        <v>20</v>
      </c>
      <c r="X35" s="66" t="s">
        <v>20</v>
      </c>
      <c r="Y35" s="66" t="s">
        <v>20</v>
      </c>
      <c r="Z35" s="139" t="s">
        <v>20</v>
      </c>
      <c r="AA35" s="62" t="s">
        <v>20</v>
      </c>
      <c r="AB35" s="62" t="s">
        <v>20</v>
      </c>
      <c r="AC35" s="62" t="s">
        <v>20</v>
      </c>
      <c r="AD35" s="62" t="s">
        <v>20</v>
      </c>
      <c r="AE35" s="62" t="s">
        <v>20</v>
      </c>
      <c r="AF35" s="62" t="s">
        <v>20</v>
      </c>
      <c r="AG35" s="62">
        <v>1.5447344401736531E-2</v>
      </c>
      <c r="AH35" s="62" t="s">
        <v>20</v>
      </c>
      <c r="AI35" s="62" t="s">
        <v>20</v>
      </c>
      <c r="AJ35" s="62" t="s">
        <v>20</v>
      </c>
      <c r="AK35" s="62" t="s">
        <v>20</v>
      </c>
      <c r="AL35" s="62" t="s">
        <v>20</v>
      </c>
      <c r="AM35" s="62">
        <v>4</v>
      </c>
      <c r="AN35" s="62" t="s">
        <v>20</v>
      </c>
      <c r="AO35" s="62" t="s">
        <v>20</v>
      </c>
      <c r="AP35" s="142">
        <v>116.7865099967629</v>
      </c>
      <c r="AQ35" s="62" t="s">
        <v>20</v>
      </c>
      <c r="AR35" s="62" t="s">
        <v>20</v>
      </c>
      <c r="AS35" s="151">
        <v>64736.046144448221</v>
      </c>
    </row>
    <row r="36" spans="1:45" ht="15.75" customHeight="1" x14ac:dyDescent="0.3">
      <c r="A36" s="30" t="s">
        <v>180</v>
      </c>
      <c r="B36" s="33" t="s">
        <v>181</v>
      </c>
      <c r="C36" s="61">
        <v>0</v>
      </c>
      <c r="D36" s="62">
        <f t="shared" si="10"/>
        <v>0</v>
      </c>
      <c r="E36" s="63">
        <v>8407.8187758922577</v>
      </c>
      <c r="F36" s="64">
        <f t="shared" si="13"/>
        <v>4.3629019319291489</v>
      </c>
      <c r="G36" s="64">
        <v>1838868.200668752</v>
      </c>
      <c r="H36" s="64">
        <f t="shared" si="11"/>
        <v>954.20724912203843</v>
      </c>
      <c r="I36" s="62">
        <v>0</v>
      </c>
      <c r="J36" s="64">
        <f t="shared" si="12"/>
        <v>0</v>
      </c>
      <c r="K36" s="65">
        <v>98323</v>
      </c>
      <c r="L36" s="66" t="s">
        <v>20</v>
      </c>
      <c r="M36" s="65">
        <v>1570</v>
      </c>
      <c r="N36" s="141" t="s">
        <v>20</v>
      </c>
      <c r="O36" s="66" t="s">
        <v>20</v>
      </c>
      <c r="P36" s="66" t="s">
        <v>20</v>
      </c>
      <c r="Q36" s="66" t="s">
        <v>20</v>
      </c>
      <c r="R36" s="66" t="s">
        <v>20</v>
      </c>
      <c r="S36" s="66" t="s">
        <v>20</v>
      </c>
      <c r="T36" s="66" t="s">
        <v>20</v>
      </c>
      <c r="U36" s="66" t="s">
        <v>20</v>
      </c>
      <c r="V36" s="66" t="s">
        <v>20</v>
      </c>
      <c r="W36" s="66" t="s">
        <v>20</v>
      </c>
      <c r="X36" s="66" t="s">
        <v>20</v>
      </c>
      <c r="Y36" s="66" t="s">
        <v>20</v>
      </c>
      <c r="Z36" s="139" t="s">
        <v>20</v>
      </c>
      <c r="AA36" s="62" t="s">
        <v>20</v>
      </c>
      <c r="AB36" s="62" t="s">
        <v>20</v>
      </c>
      <c r="AC36" s="62" t="s">
        <v>20</v>
      </c>
      <c r="AD36" s="62" t="s">
        <v>20</v>
      </c>
      <c r="AE36" s="62" t="s">
        <v>20</v>
      </c>
      <c r="AF36" s="62" t="s">
        <v>20</v>
      </c>
      <c r="AG36" s="62">
        <v>2.0756403287087489E-2</v>
      </c>
      <c r="AH36" s="62" t="s">
        <v>20</v>
      </c>
      <c r="AI36" s="62" t="s">
        <v>20</v>
      </c>
      <c r="AJ36" s="62" t="s">
        <v>20</v>
      </c>
      <c r="AK36" s="62" t="s">
        <v>20</v>
      </c>
      <c r="AL36" s="62" t="s">
        <v>20</v>
      </c>
      <c r="AM36" s="62">
        <v>4</v>
      </c>
      <c r="AN36" s="62" t="s">
        <v>20</v>
      </c>
      <c r="AO36" s="62" t="s">
        <v>20</v>
      </c>
      <c r="AP36" s="142">
        <v>432.17292907130428</v>
      </c>
      <c r="AQ36" s="62" t="s">
        <v>20</v>
      </c>
      <c r="AR36" s="62" t="s">
        <v>20</v>
      </c>
      <c r="AS36" s="151">
        <v>192711.61504596469</v>
      </c>
    </row>
    <row r="37" spans="1:45" ht="15.75" customHeight="1" x14ac:dyDescent="0.3">
      <c r="A37" s="30" t="s">
        <v>182</v>
      </c>
      <c r="B37" s="33" t="s">
        <v>183</v>
      </c>
      <c r="C37" s="61">
        <v>0</v>
      </c>
      <c r="D37" s="62">
        <f t="shared" si="10"/>
        <v>0</v>
      </c>
      <c r="E37" s="63">
        <v>0</v>
      </c>
      <c r="F37" s="64">
        <f t="shared" si="13"/>
        <v>0</v>
      </c>
      <c r="G37" s="64">
        <v>144260.80931729081</v>
      </c>
      <c r="H37" s="64">
        <f t="shared" si="11"/>
        <v>954.66192211093119</v>
      </c>
      <c r="I37" s="62">
        <v>0</v>
      </c>
      <c r="J37" s="64">
        <f t="shared" si="12"/>
        <v>0</v>
      </c>
      <c r="K37" s="65">
        <v>3904</v>
      </c>
      <c r="L37" s="66" t="s">
        <v>20</v>
      </c>
      <c r="M37" s="65">
        <v>0</v>
      </c>
      <c r="N37" s="141" t="s">
        <v>20</v>
      </c>
      <c r="O37" s="66" t="s">
        <v>20</v>
      </c>
      <c r="P37" s="66" t="s">
        <v>20</v>
      </c>
      <c r="Q37" s="66" t="s">
        <v>20</v>
      </c>
      <c r="R37" s="66" t="s">
        <v>20</v>
      </c>
      <c r="S37" s="66" t="s">
        <v>20</v>
      </c>
      <c r="T37" s="66" t="s">
        <v>20</v>
      </c>
      <c r="U37" s="66" t="s">
        <v>20</v>
      </c>
      <c r="V37" s="66" t="s">
        <v>20</v>
      </c>
      <c r="W37" s="66" t="s">
        <v>20</v>
      </c>
      <c r="X37" s="66" t="s">
        <v>20</v>
      </c>
      <c r="Y37" s="66" t="s">
        <v>20</v>
      </c>
      <c r="Z37" s="139" t="s">
        <v>20</v>
      </c>
      <c r="AA37" s="62" t="s">
        <v>20</v>
      </c>
      <c r="AB37" s="62" t="s">
        <v>20</v>
      </c>
      <c r="AC37" s="62" t="s">
        <v>20</v>
      </c>
      <c r="AD37" s="62" t="s">
        <v>20</v>
      </c>
      <c r="AE37" s="62" t="s">
        <v>20</v>
      </c>
      <c r="AF37" s="62" t="s">
        <v>20</v>
      </c>
      <c r="AG37" s="62">
        <v>0</v>
      </c>
      <c r="AH37" s="62" t="s">
        <v>20</v>
      </c>
      <c r="AI37" s="62" t="s">
        <v>20</v>
      </c>
      <c r="AJ37" s="62" t="s">
        <v>20</v>
      </c>
      <c r="AK37" s="62" t="s">
        <v>20</v>
      </c>
      <c r="AL37" s="62" t="s">
        <v>20</v>
      </c>
      <c r="AM37" s="62">
        <v>4</v>
      </c>
      <c r="AN37" s="62" t="s">
        <v>20</v>
      </c>
      <c r="AO37" s="62" t="s">
        <v>20</v>
      </c>
      <c r="AP37" s="142">
        <v>71.452914982929741</v>
      </c>
      <c r="AQ37" s="62" t="s">
        <v>20</v>
      </c>
      <c r="AR37" s="62" t="s">
        <v>20</v>
      </c>
      <c r="AS37" s="151">
        <v>15111.193394862121</v>
      </c>
    </row>
    <row r="38" spans="1:45" ht="15.75" customHeight="1" x14ac:dyDescent="0.3">
      <c r="A38" s="30" t="s">
        <v>184</v>
      </c>
      <c r="B38" s="33" t="s">
        <v>185</v>
      </c>
      <c r="C38" s="61">
        <v>0</v>
      </c>
      <c r="D38" s="62">
        <f t="shared" si="10"/>
        <v>0</v>
      </c>
      <c r="E38" s="63">
        <v>0</v>
      </c>
      <c r="F38" s="64">
        <f t="shared" si="13"/>
        <v>0</v>
      </c>
      <c r="G38" s="64">
        <v>935676.98918291926</v>
      </c>
      <c r="H38" s="64">
        <f t="shared" si="11"/>
        <v>952.4588899175061</v>
      </c>
      <c r="I38" s="62">
        <v>0</v>
      </c>
      <c r="J38" s="64">
        <f t="shared" si="12"/>
        <v>0</v>
      </c>
      <c r="K38" s="65">
        <v>63684</v>
      </c>
      <c r="L38" s="66" t="s">
        <v>20</v>
      </c>
      <c r="M38" s="65">
        <v>2395</v>
      </c>
      <c r="N38" s="141" t="s">
        <v>20</v>
      </c>
      <c r="O38" s="66" t="s">
        <v>20</v>
      </c>
      <c r="P38" s="66" t="s">
        <v>20</v>
      </c>
      <c r="Q38" s="66" t="s">
        <v>20</v>
      </c>
      <c r="R38" s="66" t="s">
        <v>20</v>
      </c>
      <c r="S38" s="66" t="s">
        <v>20</v>
      </c>
      <c r="T38" s="66" t="s">
        <v>20</v>
      </c>
      <c r="U38" s="66" t="s">
        <v>20</v>
      </c>
      <c r="V38" s="66" t="s">
        <v>20</v>
      </c>
      <c r="W38" s="66" t="s">
        <v>20</v>
      </c>
      <c r="X38" s="66" t="s">
        <v>20</v>
      </c>
      <c r="Y38" s="66" t="s">
        <v>20</v>
      </c>
      <c r="Z38" s="139" t="s">
        <v>20</v>
      </c>
      <c r="AA38" s="62" t="s">
        <v>20</v>
      </c>
      <c r="AB38" s="62" t="s">
        <v>20</v>
      </c>
      <c r="AC38" s="62" t="s">
        <v>20</v>
      </c>
      <c r="AD38" s="62" t="s">
        <v>20</v>
      </c>
      <c r="AE38" s="62" t="s">
        <v>20</v>
      </c>
      <c r="AF38" s="62" t="s">
        <v>20</v>
      </c>
      <c r="AG38" s="62">
        <v>4.0717422825551866E-2</v>
      </c>
      <c r="AH38" s="62" t="s">
        <v>20</v>
      </c>
      <c r="AI38" s="62" t="s">
        <v>20</v>
      </c>
      <c r="AJ38" s="62" t="s">
        <v>20</v>
      </c>
      <c r="AK38" s="62" t="s">
        <v>20</v>
      </c>
      <c r="AL38" s="62" t="s">
        <v>20</v>
      </c>
      <c r="AM38" s="62">
        <v>4</v>
      </c>
      <c r="AN38" s="62" t="s">
        <v>20</v>
      </c>
      <c r="AO38" s="62" t="s">
        <v>20</v>
      </c>
      <c r="AP38" s="142">
        <v>192.52418793751551</v>
      </c>
      <c r="AQ38" s="62" t="s">
        <v>20</v>
      </c>
      <c r="AR38" s="62" t="s">
        <v>20</v>
      </c>
      <c r="AS38" s="151">
        <v>98238.04461145401</v>
      </c>
    </row>
    <row r="39" spans="1:45" ht="15.75" customHeight="1" x14ac:dyDescent="0.3">
      <c r="A39" s="30" t="s">
        <v>186</v>
      </c>
      <c r="B39" s="33" t="s">
        <v>187</v>
      </c>
      <c r="C39" s="61">
        <v>0</v>
      </c>
      <c r="D39" s="62">
        <f t="shared" si="10"/>
        <v>0</v>
      </c>
      <c r="E39" s="63">
        <v>42638.479143738747</v>
      </c>
      <c r="F39" s="64">
        <f t="shared" si="13"/>
        <v>97.145075227967396</v>
      </c>
      <c r="G39" s="64">
        <v>420243.72570419312</v>
      </c>
      <c r="H39" s="64">
        <f t="shared" si="11"/>
        <v>957.45929891146295</v>
      </c>
      <c r="I39" s="62">
        <v>0</v>
      </c>
      <c r="J39" s="64">
        <f t="shared" si="12"/>
        <v>0</v>
      </c>
      <c r="K39" s="65">
        <v>42867</v>
      </c>
      <c r="L39" s="66" t="s">
        <v>20</v>
      </c>
      <c r="M39" s="65">
        <v>0</v>
      </c>
      <c r="N39" s="141" t="s">
        <v>20</v>
      </c>
      <c r="O39" s="66" t="s">
        <v>20</v>
      </c>
      <c r="P39" s="66" t="s">
        <v>20</v>
      </c>
      <c r="Q39" s="66" t="s">
        <v>20</v>
      </c>
      <c r="R39" s="66" t="s">
        <v>20</v>
      </c>
      <c r="S39" s="66" t="s">
        <v>20</v>
      </c>
      <c r="T39" s="66" t="s">
        <v>20</v>
      </c>
      <c r="U39" s="66" t="s">
        <v>20</v>
      </c>
      <c r="V39" s="66" t="s">
        <v>20</v>
      </c>
      <c r="W39" s="66" t="s">
        <v>20</v>
      </c>
      <c r="X39" s="66" t="s">
        <v>20</v>
      </c>
      <c r="Y39" s="66" t="s">
        <v>20</v>
      </c>
      <c r="Z39" s="139" t="s">
        <v>20</v>
      </c>
      <c r="AA39" s="62" t="s">
        <v>20</v>
      </c>
      <c r="AB39" s="62" t="s">
        <v>20</v>
      </c>
      <c r="AC39" s="62" t="s">
        <v>20</v>
      </c>
      <c r="AD39" s="62" t="s">
        <v>20</v>
      </c>
      <c r="AE39" s="62" t="s">
        <v>20</v>
      </c>
      <c r="AF39" s="62" t="s">
        <v>20</v>
      </c>
      <c r="AG39" s="62">
        <v>0</v>
      </c>
      <c r="AH39" s="62" t="s">
        <v>20</v>
      </c>
      <c r="AI39" s="62" t="s">
        <v>20</v>
      </c>
      <c r="AJ39" s="62" t="s">
        <v>20</v>
      </c>
      <c r="AK39" s="62" t="s">
        <v>20</v>
      </c>
      <c r="AL39" s="62" t="s">
        <v>20</v>
      </c>
      <c r="AM39" s="62">
        <v>4</v>
      </c>
      <c r="AN39" s="62" t="s">
        <v>20</v>
      </c>
      <c r="AO39" s="62" t="s">
        <v>20</v>
      </c>
      <c r="AP39" s="142">
        <v>203.1229676501282</v>
      </c>
      <c r="AQ39" s="62" t="s">
        <v>20</v>
      </c>
      <c r="AR39" s="62" t="s">
        <v>20</v>
      </c>
      <c r="AS39" s="151">
        <v>43891.549873918288</v>
      </c>
    </row>
    <row r="40" spans="1:45" ht="15.75" customHeight="1" x14ac:dyDescent="0.3">
      <c r="A40" s="30" t="s">
        <v>188</v>
      </c>
      <c r="B40" s="33" t="s">
        <v>189</v>
      </c>
      <c r="C40" s="61">
        <v>0</v>
      </c>
      <c r="D40" s="62">
        <f t="shared" si="10"/>
        <v>0</v>
      </c>
      <c r="E40" s="63">
        <v>15619212.665490219</v>
      </c>
      <c r="F40" s="64">
        <f t="shared" si="13"/>
        <v>853.57693856167543</v>
      </c>
      <c r="G40" s="64">
        <v>14667106.548839821</v>
      </c>
      <c r="H40" s="64">
        <f t="shared" si="11"/>
        <v>801.54513378115018</v>
      </c>
      <c r="I40" s="62">
        <v>0</v>
      </c>
      <c r="J40" s="64">
        <f t="shared" si="12"/>
        <v>0</v>
      </c>
      <c r="K40" s="65">
        <v>240742</v>
      </c>
      <c r="L40" s="66" t="s">
        <v>20</v>
      </c>
      <c r="M40" s="65">
        <v>0</v>
      </c>
      <c r="N40" s="141" t="s">
        <v>20</v>
      </c>
      <c r="O40" s="66">
        <v>45.664739884393065</v>
      </c>
      <c r="P40" s="66">
        <v>64.161849710982651</v>
      </c>
      <c r="Q40" s="66">
        <v>73.410404624277461</v>
      </c>
      <c r="R40" s="66">
        <v>0.35599999999999998</v>
      </c>
      <c r="S40" s="66" t="s">
        <v>20</v>
      </c>
      <c r="T40" s="66" t="s">
        <v>20</v>
      </c>
      <c r="U40" s="66" t="s">
        <v>20</v>
      </c>
      <c r="V40" s="66" t="s">
        <v>20</v>
      </c>
      <c r="W40" s="66">
        <v>82.35294117647058</v>
      </c>
      <c r="X40" s="66">
        <v>48.484848484848484</v>
      </c>
      <c r="Y40" s="66">
        <v>6.83371298405467</v>
      </c>
      <c r="Z40" s="139">
        <v>3.4682080924855487</v>
      </c>
      <c r="AA40" s="62">
        <v>97.302504816955675</v>
      </c>
      <c r="AB40" s="62">
        <v>5.0096339113680148</v>
      </c>
      <c r="AC40" s="62">
        <v>80.154142581888237</v>
      </c>
      <c r="AD40" s="62">
        <v>53.75722543352601</v>
      </c>
      <c r="AE40" s="62">
        <v>78.571428571428569</v>
      </c>
      <c r="AF40" s="62">
        <v>0.77071290944123316</v>
      </c>
      <c r="AG40" s="62">
        <v>5.3009690573851902E-2</v>
      </c>
      <c r="AH40" s="62" t="s">
        <v>20</v>
      </c>
      <c r="AI40" s="62">
        <v>5.0829875518672196</v>
      </c>
      <c r="AJ40" s="62" t="s">
        <v>20</v>
      </c>
      <c r="AK40" s="62" t="s">
        <v>20</v>
      </c>
      <c r="AL40" s="62" t="s">
        <v>20</v>
      </c>
      <c r="AM40" s="62">
        <v>4</v>
      </c>
      <c r="AN40" s="62" t="s">
        <v>20</v>
      </c>
      <c r="AO40" s="62" t="s">
        <v>20</v>
      </c>
      <c r="AP40" s="142">
        <v>3872.3834462277487</v>
      </c>
      <c r="AQ40" s="62" t="s">
        <v>20</v>
      </c>
      <c r="AR40" s="62" t="s">
        <v>20</v>
      </c>
      <c r="AS40" s="151">
        <v>1829854.106861118</v>
      </c>
    </row>
    <row r="41" spans="1:45" ht="15.75" customHeight="1" x14ac:dyDescent="0.3">
      <c r="A41" s="30" t="s">
        <v>190</v>
      </c>
      <c r="B41" s="33" t="s">
        <v>191</v>
      </c>
      <c r="C41" s="61">
        <v>0</v>
      </c>
      <c r="D41" s="62">
        <f t="shared" si="10"/>
        <v>0</v>
      </c>
      <c r="E41" s="63">
        <v>4688367.2163403034</v>
      </c>
      <c r="F41" s="64">
        <f t="shared" si="13"/>
        <v>67.226414027642747</v>
      </c>
      <c r="G41" s="64">
        <v>31735108.824949499</v>
      </c>
      <c r="H41" s="64">
        <f t="shared" si="11"/>
        <v>455.04916032232126</v>
      </c>
      <c r="I41" s="62">
        <v>0</v>
      </c>
      <c r="J41" s="64">
        <f t="shared" si="12"/>
        <v>0</v>
      </c>
      <c r="K41" s="65">
        <v>644924</v>
      </c>
      <c r="L41" s="66" t="s">
        <v>20</v>
      </c>
      <c r="M41" s="65">
        <v>0</v>
      </c>
      <c r="N41" s="141" t="s">
        <v>20</v>
      </c>
      <c r="O41" s="66">
        <v>7.7586206896551726</v>
      </c>
      <c r="P41" s="66">
        <v>1.1853448275862069</v>
      </c>
      <c r="Q41" s="66">
        <v>2.0474137931034484</v>
      </c>
      <c r="R41" s="66">
        <v>6.4000000000000001E-2</v>
      </c>
      <c r="S41" s="66" t="s">
        <v>20</v>
      </c>
      <c r="T41" s="66" t="s">
        <v>20</v>
      </c>
      <c r="U41" s="66" t="s">
        <v>20</v>
      </c>
      <c r="V41" s="66" t="s">
        <v>20</v>
      </c>
      <c r="W41" s="66">
        <v>6.8965517241379306</v>
      </c>
      <c r="X41" s="66">
        <v>14.634146341463413</v>
      </c>
      <c r="Y41" s="66">
        <v>9.4059405940594054</v>
      </c>
      <c r="Z41" s="139">
        <v>3.771551724137931</v>
      </c>
      <c r="AA41" s="62">
        <v>89.008620689655174</v>
      </c>
      <c r="AB41" s="62">
        <v>0</v>
      </c>
      <c r="AC41" s="62">
        <v>97.198275862068968</v>
      </c>
      <c r="AD41" s="62">
        <v>15.301724137931034</v>
      </c>
      <c r="AE41" s="62">
        <v>17.449664429530202</v>
      </c>
      <c r="AF41" s="62">
        <v>0</v>
      </c>
      <c r="AG41" s="62">
        <v>8.3596266183068771E-2</v>
      </c>
      <c r="AH41" s="62" t="s">
        <v>20</v>
      </c>
      <c r="AI41" s="62">
        <v>0</v>
      </c>
      <c r="AJ41" s="62" t="s">
        <v>20</v>
      </c>
      <c r="AK41" s="62" t="s">
        <v>20</v>
      </c>
      <c r="AL41" s="62" t="s">
        <v>20</v>
      </c>
      <c r="AM41" s="62">
        <v>4</v>
      </c>
      <c r="AN41" s="62" t="s">
        <v>20</v>
      </c>
      <c r="AO41" s="62" t="s">
        <v>20</v>
      </c>
      <c r="AP41" s="142">
        <v>6601.8595719440909</v>
      </c>
      <c r="AQ41" s="62" t="s">
        <v>20</v>
      </c>
      <c r="AR41" s="62" t="s">
        <v>20</v>
      </c>
      <c r="AS41" s="151">
        <v>6973995.6892725229</v>
      </c>
    </row>
    <row r="42" spans="1:45" ht="15.75" customHeight="1" x14ac:dyDescent="0.3">
      <c r="A42" s="30" t="s">
        <v>192</v>
      </c>
      <c r="B42" s="33" t="s">
        <v>193</v>
      </c>
      <c r="C42" s="61">
        <v>0</v>
      </c>
      <c r="D42" s="62">
        <f t="shared" si="10"/>
        <v>0</v>
      </c>
      <c r="E42" s="63">
        <v>7258941.3669864545</v>
      </c>
      <c r="F42" s="64">
        <f t="shared" si="13"/>
        <v>169.82697511554917</v>
      </c>
      <c r="G42" s="64">
        <v>40860433.405089617</v>
      </c>
      <c r="H42" s="64">
        <f t="shared" si="11"/>
        <v>955.95259091857281</v>
      </c>
      <c r="I42" s="62">
        <v>0</v>
      </c>
      <c r="J42" s="64">
        <f t="shared" si="12"/>
        <v>0</v>
      </c>
      <c r="K42" s="65">
        <v>478102</v>
      </c>
      <c r="L42" s="66" t="s">
        <v>20</v>
      </c>
      <c r="M42" s="65">
        <v>157065</v>
      </c>
      <c r="N42" s="141" t="s">
        <v>20</v>
      </c>
      <c r="O42" s="66">
        <v>3.0651340996168579</v>
      </c>
      <c r="P42" s="66">
        <v>1.9157088122605364</v>
      </c>
      <c r="Q42" s="66">
        <v>33.333333333333329</v>
      </c>
      <c r="R42" s="66">
        <v>7.8E-2</v>
      </c>
      <c r="S42" s="66" t="s">
        <v>20</v>
      </c>
      <c r="T42" s="66" t="s">
        <v>20</v>
      </c>
      <c r="U42" s="66" t="s">
        <v>20</v>
      </c>
      <c r="V42" s="66" t="s">
        <v>20</v>
      </c>
      <c r="W42" s="66">
        <v>0</v>
      </c>
      <c r="X42" s="66">
        <v>7.6923076923076925</v>
      </c>
      <c r="Y42" s="66">
        <v>9.1549295774647899</v>
      </c>
      <c r="Z42" s="139">
        <v>6.5134099616858236</v>
      </c>
      <c r="AA42" s="62">
        <v>77.394636015325673</v>
      </c>
      <c r="AB42" s="62">
        <v>0.57471264367816088</v>
      </c>
      <c r="AC42" s="62">
        <v>97.126436781609186</v>
      </c>
      <c r="AD42" s="62">
        <v>22.988505747126435</v>
      </c>
      <c r="AE42" s="62">
        <v>7.7586206896551726</v>
      </c>
      <c r="AF42" s="62">
        <v>0</v>
      </c>
      <c r="AG42" s="62">
        <v>0.11417031722188128</v>
      </c>
      <c r="AH42" s="62" t="s">
        <v>20</v>
      </c>
      <c r="AI42" s="62">
        <v>0</v>
      </c>
      <c r="AJ42" s="62" t="s">
        <v>20</v>
      </c>
      <c r="AK42" s="62" t="s">
        <v>20</v>
      </c>
      <c r="AL42" s="62" t="s">
        <v>20</v>
      </c>
      <c r="AM42" s="62">
        <v>10</v>
      </c>
      <c r="AN42" s="62" t="s">
        <v>20</v>
      </c>
      <c r="AO42" s="62" t="s">
        <v>20</v>
      </c>
      <c r="AP42" s="142">
        <v>5054.9211031962241</v>
      </c>
      <c r="AQ42" s="62" t="s">
        <v>20</v>
      </c>
      <c r="AR42" s="62" t="s">
        <v>20</v>
      </c>
      <c r="AS42" s="151">
        <v>4274315.8806470633</v>
      </c>
    </row>
    <row r="43" spans="1:45" ht="15.75" customHeight="1" x14ac:dyDescent="0.3">
      <c r="A43" s="30" t="s">
        <v>194</v>
      </c>
      <c r="B43" s="33" t="s">
        <v>195</v>
      </c>
      <c r="C43" s="61">
        <v>621717.35326194577</v>
      </c>
      <c r="D43" s="62">
        <f t="shared" si="10"/>
        <v>251.79475299246187</v>
      </c>
      <c r="E43" s="63">
        <v>7631.3543269336224</v>
      </c>
      <c r="F43" s="64">
        <f t="shared" si="13"/>
        <v>3.0906889885999593</v>
      </c>
      <c r="G43" s="64">
        <v>1551270.479958016</v>
      </c>
      <c r="H43" s="64">
        <f t="shared" si="11"/>
        <v>628.26261045500485</v>
      </c>
      <c r="I43" s="62">
        <v>1016709.092518454</v>
      </c>
      <c r="J43" s="64">
        <f t="shared" si="12"/>
        <v>411.76591496556449</v>
      </c>
      <c r="K43" s="65">
        <v>19900</v>
      </c>
      <c r="L43" s="66" t="s">
        <v>20</v>
      </c>
      <c r="M43" s="65">
        <v>0</v>
      </c>
      <c r="N43" s="141" t="s">
        <v>20</v>
      </c>
      <c r="O43" s="66">
        <v>30.757341576506953</v>
      </c>
      <c r="P43" s="66">
        <v>44.204018547140649</v>
      </c>
      <c r="Q43" s="66">
        <v>81.607418856259656</v>
      </c>
      <c r="R43" s="66">
        <v>0.29299999999999998</v>
      </c>
      <c r="S43" s="66" t="s">
        <v>20</v>
      </c>
      <c r="T43" s="66" t="s">
        <v>20</v>
      </c>
      <c r="U43" s="66" t="s">
        <v>20</v>
      </c>
      <c r="V43" s="66" t="s">
        <v>20</v>
      </c>
      <c r="W43" s="66">
        <v>33.333333333333329</v>
      </c>
      <c r="X43" s="66">
        <v>63.333333333333329</v>
      </c>
      <c r="Y43" s="66">
        <v>1.415929203539823</v>
      </c>
      <c r="Z43" s="139">
        <v>0.77279752704791349</v>
      </c>
      <c r="AA43" s="62">
        <v>93.353941267387938</v>
      </c>
      <c r="AB43" s="62">
        <v>13.292117465224113</v>
      </c>
      <c r="AC43" s="62">
        <v>78.979907264296756</v>
      </c>
      <c r="AD43" s="62">
        <v>33.693972179289027</v>
      </c>
      <c r="AE43" s="62">
        <v>76.237623762376245</v>
      </c>
      <c r="AF43" s="62">
        <v>26.893353941267389</v>
      </c>
      <c r="AG43" s="62">
        <v>0.17009947639707776</v>
      </c>
      <c r="AH43" s="62" t="s">
        <v>20</v>
      </c>
      <c r="AI43" s="62">
        <v>19.858156028368796</v>
      </c>
      <c r="AJ43" s="62" t="s">
        <v>20</v>
      </c>
      <c r="AK43" s="62" t="s">
        <v>20</v>
      </c>
      <c r="AL43" s="62" t="s">
        <v>20</v>
      </c>
      <c r="AM43" s="62">
        <v>10</v>
      </c>
      <c r="AN43" s="62" t="s">
        <v>20</v>
      </c>
      <c r="AO43" s="62" t="s">
        <v>20</v>
      </c>
      <c r="AP43" s="142">
        <v>2309.3009989555999</v>
      </c>
      <c r="AQ43" s="62" t="s">
        <v>20</v>
      </c>
      <c r="AR43" s="62" t="s">
        <v>20</v>
      </c>
      <c r="AS43" s="151">
        <v>246914.3403002359</v>
      </c>
    </row>
    <row r="44" spans="1:45" ht="15.75" customHeight="1" x14ac:dyDescent="0.3">
      <c r="A44" s="30" t="s">
        <v>196</v>
      </c>
      <c r="B44" s="33" t="s">
        <v>197</v>
      </c>
      <c r="C44" s="61">
        <v>0</v>
      </c>
      <c r="D44" s="62">
        <f t="shared" ref="D44:D75" si="14">C44/AS44*100</f>
        <v>0</v>
      </c>
      <c r="E44" s="63">
        <v>2329402.5327732558</v>
      </c>
      <c r="F44" s="64">
        <f t="shared" si="13"/>
        <v>136.51881505666586</v>
      </c>
      <c r="G44" s="64">
        <v>16330575.658056021</v>
      </c>
      <c r="H44" s="64">
        <f t="shared" ref="H44:H75" si="15">G44/AS44*100</f>
        <v>957.08268822769935</v>
      </c>
      <c r="I44" s="62">
        <v>0</v>
      </c>
      <c r="J44" s="64">
        <f t="shared" ref="J44:J75" si="16">I44/AS44*100</f>
        <v>0</v>
      </c>
      <c r="K44" s="65">
        <v>156635</v>
      </c>
      <c r="L44" s="66" t="s">
        <v>20</v>
      </c>
      <c r="M44" s="65">
        <v>0</v>
      </c>
      <c r="N44" s="141" t="s">
        <v>20</v>
      </c>
      <c r="O44" s="66">
        <v>15.94488188976378</v>
      </c>
      <c r="P44" s="66">
        <v>1.5748031496062991</v>
      </c>
      <c r="Q44" s="66">
        <v>8.2677165354330722</v>
      </c>
      <c r="R44" s="66">
        <v>0.152</v>
      </c>
      <c r="S44" s="66" t="s">
        <v>20</v>
      </c>
      <c r="T44" s="66" t="s">
        <v>20</v>
      </c>
      <c r="U44" s="66" t="s">
        <v>20</v>
      </c>
      <c r="V44" s="66" t="s">
        <v>20</v>
      </c>
      <c r="W44" s="66">
        <v>0</v>
      </c>
      <c r="X44" s="66">
        <v>7.6923076923076925</v>
      </c>
      <c r="Y44" s="66">
        <v>12.222222222222221</v>
      </c>
      <c r="Z44" s="139">
        <v>3.9370078740157481</v>
      </c>
      <c r="AA44" s="62">
        <v>100</v>
      </c>
      <c r="AB44" s="62">
        <v>1.7892644135188867</v>
      </c>
      <c r="AC44" s="62">
        <v>99.40357852882704</v>
      </c>
      <c r="AD44" s="62">
        <v>31.809145129224653</v>
      </c>
      <c r="AE44" s="62">
        <v>28.749999999999996</v>
      </c>
      <c r="AF44" s="62">
        <v>0.39761431411530812</v>
      </c>
      <c r="AG44" s="62">
        <v>0.10725043355055754</v>
      </c>
      <c r="AH44" s="62" t="s">
        <v>20</v>
      </c>
      <c r="AI44" s="62">
        <v>0</v>
      </c>
      <c r="AJ44" s="62" t="s">
        <v>20</v>
      </c>
      <c r="AK44" s="62" t="s">
        <v>20</v>
      </c>
      <c r="AL44" s="62" t="s">
        <v>20</v>
      </c>
      <c r="AM44" s="62">
        <v>4</v>
      </c>
      <c r="AN44" s="62" t="s">
        <v>20</v>
      </c>
      <c r="AO44" s="62" t="s">
        <v>20</v>
      </c>
      <c r="AP44" s="142">
        <v>2088.3993211734442</v>
      </c>
      <c r="AQ44" s="62" t="s">
        <v>20</v>
      </c>
      <c r="AR44" s="62" t="s">
        <v>20</v>
      </c>
      <c r="AS44" s="151">
        <v>1706286.808749676</v>
      </c>
    </row>
    <row r="45" spans="1:45" ht="15.75" customHeight="1" x14ac:dyDescent="0.3">
      <c r="A45" s="30" t="s">
        <v>198</v>
      </c>
      <c r="B45" s="33" t="s">
        <v>199</v>
      </c>
      <c r="C45" s="61">
        <v>0</v>
      </c>
      <c r="D45" s="62">
        <f t="shared" si="14"/>
        <v>0</v>
      </c>
      <c r="E45" s="63">
        <v>256442.1273255944</v>
      </c>
      <c r="F45" s="64">
        <f t="shared" si="13"/>
        <v>37.168542646533091</v>
      </c>
      <c r="G45" s="64">
        <v>6598283.7909909412</v>
      </c>
      <c r="H45" s="64">
        <f t="shared" si="15"/>
        <v>956.35063956552051</v>
      </c>
      <c r="I45" s="62">
        <v>0</v>
      </c>
      <c r="J45" s="64">
        <f t="shared" si="16"/>
        <v>0</v>
      </c>
      <c r="K45" s="65">
        <v>87240</v>
      </c>
      <c r="L45" s="66" t="s">
        <v>20</v>
      </c>
      <c r="M45" s="65">
        <v>359725</v>
      </c>
      <c r="N45" s="141" t="s">
        <v>20</v>
      </c>
      <c r="O45" s="66">
        <v>81.465517241379317</v>
      </c>
      <c r="P45" s="66">
        <v>65.948275862068968</v>
      </c>
      <c r="Q45" s="66">
        <v>78.448275862068968</v>
      </c>
      <c r="R45" s="66">
        <v>0.27100000000000002</v>
      </c>
      <c r="S45" s="66" t="s">
        <v>20</v>
      </c>
      <c r="T45" s="66" t="s">
        <v>20</v>
      </c>
      <c r="U45" s="66" t="s">
        <v>20</v>
      </c>
      <c r="V45" s="66" t="s">
        <v>20</v>
      </c>
      <c r="W45" s="66">
        <v>75</v>
      </c>
      <c r="X45" s="66">
        <v>15.789473684210526</v>
      </c>
      <c r="Y45" s="66">
        <v>5.0761421319796955</v>
      </c>
      <c r="Z45" s="139">
        <v>3.0172413793103448</v>
      </c>
      <c r="AA45" s="62">
        <v>100</v>
      </c>
      <c r="AB45" s="62">
        <v>0</v>
      </c>
      <c r="AC45" s="62">
        <v>53.879310344827594</v>
      </c>
      <c r="AD45" s="62">
        <v>84.051724137931032</v>
      </c>
      <c r="AE45" s="62">
        <v>82.926829268292678</v>
      </c>
      <c r="AF45" s="62">
        <v>28.017241379310342</v>
      </c>
      <c r="AG45" s="62">
        <v>7.6817829457681439E-2</v>
      </c>
      <c r="AH45" s="62" t="s">
        <v>20</v>
      </c>
      <c r="AI45" s="62">
        <v>3.5211267605633805</v>
      </c>
      <c r="AJ45" s="62" t="s">
        <v>20</v>
      </c>
      <c r="AK45" s="62" t="s">
        <v>20</v>
      </c>
      <c r="AL45" s="62" t="s">
        <v>20</v>
      </c>
      <c r="AM45" s="62">
        <v>4</v>
      </c>
      <c r="AN45" s="62" t="s">
        <v>20</v>
      </c>
      <c r="AO45" s="62" t="s">
        <v>20</v>
      </c>
      <c r="AP45" s="142">
        <v>711.19857202527999</v>
      </c>
      <c r="AQ45" s="62" t="s">
        <v>20</v>
      </c>
      <c r="AR45" s="62" t="s">
        <v>20</v>
      </c>
      <c r="AS45" s="151">
        <v>689943.99313504994</v>
      </c>
    </row>
    <row r="46" spans="1:45" ht="15.75" customHeight="1" x14ac:dyDescent="0.3">
      <c r="A46" s="30" t="s">
        <v>200</v>
      </c>
      <c r="B46" s="33" t="s">
        <v>201</v>
      </c>
      <c r="C46" s="61">
        <v>0</v>
      </c>
      <c r="D46" s="62">
        <f t="shared" si="14"/>
        <v>0</v>
      </c>
      <c r="E46" s="63">
        <v>1123510.9437485931</v>
      </c>
      <c r="F46" s="64">
        <f t="shared" si="13"/>
        <v>73.473278802944691</v>
      </c>
      <c r="G46" s="64">
        <v>14616463.1547451</v>
      </c>
      <c r="H46" s="64">
        <f t="shared" si="15"/>
        <v>955.86026861333812</v>
      </c>
      <c r="I46" s="62">
        <v>0</v>
      </c>
      <c r="J46" s="64">
        <f t="shared" si="16"/>
        <v>0</v>
      </c>
      <c r="K46" s="65">
        <v>390792</v>
      </c>
      <c r="L46" s="66" t="s">
        <v>20</v>
      </c>
      <c r="M46" s="65">
        <v>297840</v>
      </c>
      <c r="N46" s="141" t="s">
        <v>20</v>
      </c>
      <c r="O46" s="66">
        <v>11.632270168855536</v>
      </c>
      <c r="P46" s="66">
        <v>22.889305816135082</v>
      </c>
      <c r="Q46" s="66">
        <v>38.461538461538467</v>
      </c>
      <c r="R46" s="66">
        <v>0.11</v>
      </c>
      <c r="S46" s="66" t="s">
        <v>20</v>
      </c>
      <c r="T46" s="66" t="s">
        <v>20</v>
      </c>
      <c r="U46" s="66" t="s">
        <v>20</v>
      </c>
      <c r="V46" s="66" t="s">
        <v>20</v>
      </c>
      <c r="W46" s="66">
        <v>15.384615384615385</v>
      </c>
      <c r="X46" s="66">
        <v>12</v>
      </c>
      <c r="Y46" s="66">
        <v>9.9567099567099575</v>
      </c>
      <c r="Z46" s="139">
        <v>4.8780487804878048</v>
      </c>
      <c r="AA46" s="62">
        <v>71.294559099437151</v>
      </c>
      <c r="AB46" s="62">
        <v>0</v>
      </c>
      <c r="AC46" s="62">
        <v>90.431519699812384</v>
      </c>
      <c r="AD46" s="62">
        <v>16.51031894934334</v>
      </c>
      <c r="AE46" s="62">
        <v>34.482758620689658</v>
      </c>
      <c r="AF46" s="62">
        <v>0</v>
      </c>
      <c r="AG46" s="62">
        <v>0.17133788641296102</v>
      </c>
      <c r="AH46" s="62" t="s">
        <v>20</v>
      </c>
      <c r="AI46" s="62">
        <v>20.258620689655171</v>
      </c>
      <c r="AJ46" s="62" t="s">
        <v>20</v>
      </c>
      <c r="AK46" s="62" t="s">
        <v>20</v>
      </c>
      <c r="AL46" s="62" t="s">
        <v>20</v>
      </c>
      <c r="AM46" s="62">
        <v>10</v>
      </c>
      <c r="AN46" s="62" t="s">
        <v>20</v>
      </c>
      <c r="AO46" s="62" t="s">
        <v>20</v>
      </c>
      <c r="AP46" s="142">
        <v>1783.9566204630439</v>
      </c>
      <c r="AQ46" s="62" t="s">
        <v>20</v>
      </c>
      <c r="AR46" s="62" t="s">
        <v>20</v>
      </c>
      <c r="AS46" s="151">
        <v>1529142.243347883</v>
      </c>
    </row>
    <row r="47" spans="1:45" ht="15.75" customHeight="1" x14ac:dyDescent="0.3">
      <c r="A47" s="30" t="s">
        <v>202</v>
      </c>
      <c r="B47" s="33" t="s">
        <v>203</v>
      </c>
      <c r="C47" s="61">
        <v>0</v>
      </c>
      <c r="D47" s="62">
        <f t="shared" si="14"/>
        <v>0</v>
      </c>
      <c r="E47" s="63">
        <v>23878.14585313946</v>
      </c>
      <c r="F47" s="64">
        <f t="shared" si="13"/>
        <v>21.088240625960534</v>
      </c>
      <c r="G47" s="64">
        <v>1081330.3473999801</v>
      </c>
      <c r="H47" s="64">
        <f t="shared" si="15"/>
        <v>954.98849459980693</v>
      </c>
      <c r="I47" s="62">
        <v>0</v>
      </c>
      <c r="J47" s="64">
        <f t="shared" si="16"/>
        <v>0</v>
      </c>
      <c r="K47" s="65">
        <v>8853</v>
      </c>
      <c r="L47" s="66" t="s">
        <v>20</v>
      </c>
      <c r="M47" s="65">
        <v>2470</v>
      </c>
      <c r="N47" s="141" t="s">
        <v>20</v>
      </c>
      <c r="O47" s="66" t="s">
        <v>20</v>
      </c>
      <c r="P47" s="66" t="s">
        <v>20</v>
      </c>
      <c r="Q47" s="66" t="s">
        <v>20</v>
      </c>
      <c r="R47" s="66">
        <v>0.63300000000000001</v>
      </c>
      <c r="S47" s="66" t="s">
        <v>20</v>
      </c>
      <c r="T47" s="66" t="s">
        <v>20</v>
      </c>
      <c r="U47" s="66" t="s">
        <v>20</v>
      </c>
      <c r="V47" s="66" t="s">
        <v>20</v>
      </c>
      <c r="W47" s="66" t="s">
        <v>20</v>
      </c>
      <c r="X47" s="66" t="s">
        <v>20</v>
      </c>
      <c r="Y47" s="66" t="s">
        <v>20</v>
      </c>
      <c r="Z47" s="139" t="s">
        <v>20</v>
      </c>
      <c r="AA47" s="62" t="s">
        <v>20</v>
      </c>
      <c r="AB47" s="62" t="s">
        <v>20</v>
      </c>
      <c r="AC47" s="62" t="s">
        <v>20</v>
      </c>
      <c r="AD47" s="62" t="s">
        <v>20</v>
      </c>
      <c r="AE47" s="62" t="s">
        <v>20</v>
      </c>
      <c r="AF47" s="62" t="s">
        <v>20</v>
      </c>
      <c r="AG47" s="62">
        <v>0.17663214518968093</v>
      </c>
      <c r="AH47" s="62" t="s">
        <v>20</v>
      </c>
      <c r="AI47" s="62">
        <v>37.649880095923258</v>
      </c>
      <c r="AJ47" s="62" t="s">
        <v>20</v>
      </c>
      <c r="AK47" s="62" t="s">
        <v>20</v>
      </c>
      <c r="AL47" s="62" t="s">
        <v>20</v>
      </c>
      <c r="AM47" s="62">
        <v>4</v>
      </c>
      <c r="AN47" s="62" t="s">
        <v>20</v>
      </c>
      <c r="AO47" s="62" t="s">
        <v>20</v>
      </c>
      <c r="AP47" s="142">
        <v>360.85707395447349</v>
      </c>
      <c r="AQ47" s="62" t="s">
        <v>20</v>
      </c>
      <c r="AR47" s="62" t="s">
        <v>20</v>
      </c>
      <c r="AS47" s="151">
        <v>113229.6727672219</v>
      </c>
    </row>
    <row r="48" spans="1:45" ht="15.75" customHeight="1" x14ac:dyDescent="0.3">
      <c r="A48" s="30" t="s">
        <v>204</v>
      </c>
      <c r="B48" s="33" t="s">
        <v>205</v>
      </c>
      <c r="C48" s="61">
        <v>150428.93284332749</v>
      </c>
      <c r="D48" s="62">
        <f t="shared" si="14"/>
        <v>5.4614305427936509</v>
      </c>
      <c r="E48" s="63">
        <v>22869285.783694569</v>
      </c>
      <c r="F48" s="64">
        <f t="shared" si="13"/>
        <v>830.28585997501648</v>
      </c>
      <c r="G48" s="64">
        <v>0</v>
      </c>
      <c r="H48" s="64">
        <f t="shared" si="15"/>
        <v>0</v>
      </c>
      <c r="I48" s="62">
        <v>21071005.474162579</v>
      </c>
      <c r="J48" s="64">
        <f t="shared" si="16"/>
        <v>764.99800064272131</v>
      </c>
      <c r="K48" s="65">
        <v>1699927</v>
      </c>
      <c r="L48" s="66" t="s">
        <v>20</v>
      </c>
      <c r="M48" s="65">
        <v>0</v>
      </c>
      <c r="N48" s="141" t="s">
        <v>20</v>
      </c>
      <c r="O48" s="66">
        <v>30.149812734082399</v>
      </c>
      <c r="P48" s="66">
        <v>36.38095238095238</v>
      </c>
      <c r="Q48" s="66">
        <v>48.68913857677903</v>
      </c>
      <c r="R48" s="66">
        <v>0.129</v>
      </c>
      <c r="S48" s="66" t="s">
        <v>20</v>
      </c>
      <c r="T48" s="66" t="s">
        <v>20</v>
      </c>
      <c r="U48" s="66" t="s">
        <v>20</v>
      </c>
      <c r="V48" s="66" t="s">
        <v>20</v>
      </c>
      <c r="W48" s="66">
        <v>44.444444444444443</v>
      </c>
      <c r="X48" s="66">
        <v>35.483870967741936</v>
      </c>
      <c r="Y48" s="66">
        <v>3.4482758620689653</v>
      </c>
      <c r="Z48" s="139">
        <v>2.0599250936329585</v>
      </c>
      <c r="AA48" s="62">
        <v>97.94007490636703</v>
      </c>
      <c r="AB48" s="62">
        <v>14.419475655430711</v>
      </c>
      <c r="AC48" s="62">
        <v>96.629213483146074</v>
      </c>
      <c r="AD48" s="62">
        <v>43.258426966292134</v>
      </c>
      <c r="AE48" s="62">
        <v>74.117647058823536</v>
      </c>
      <c r="AF48" s="62">
        <v>20.599250936329589</v>
      </c>
      <c r="AG48" s="62">
        <v>0.1808024798755912</v>
      </c>
      <c r="AH48" s="62" t="s">
        <v>20</v>
      </c>
      <c r="AI48" s="62">
        <v>0</v>
      </c>
      <c r="AJ48" s="62" t="s">
        <v>20</v>
      </c>
      <c r="AK48" s="62" t="s">
        <v>20</v>
      </c>
      <c r="AL48" s="62" t="s">
        <v>20</v>
      </c>
      <c r="AM48" s="62">
        <v>4</v>
      </c>
      <c r="AN48" s="62" t="s">
        <v>20</v>
      </c>
      <c r="AO48" s="62" t="s">
        <v>20</v>
      </c>
      <c r="AP48" s="142">
        <v>3403.1951567418578</v>
      </c>
      <c r="AQ48" s="62" t="s">
        <v>20</v>
      </c>
      <c r="AR48" s="62" t="s">
        <v>20</v>
      </c>
      <c r="AS48" s="151">
        <v>2754386.9992417688</v>
      </c>
    </row>
    <row r="49" spans="1:45" ht="15.75" customHeight="1" x14ac:dyDescent="0.3">
      <c r="A49" s="30" t="s">
        <v>206</v>
      </c>
      <c r="B49" s="33" t="s">
        <v>207</v>
      </c>
      <c r="C49" s="61">
        <v>0</v>
      </c>
      <c r="D49" s="62">
        <f t="shared" si="14"/>
        <v>0</v>
      </c>
      <c r="E49" s="63">
        <v>1101681.965567589</v>
      </c>
      <c r="F49" s="64">
        <f t="shared" si="13"/>
        <v>44.808965865598708</v>
      </c>
      <c r="G49" s="64">
        <v>23491063.113455411</v>
      </c>
      <c r="H49" s="64">
        <f t="shared" si="15"/>
        <v>955.45745332696015</v>
      </c>
      <c r="I49" s="62">
        <v>0</v>
      </c>
      <c r="J49" s="64">
        <f t="shared" si="16"/>
        <v>0</v>
      </c>
      <c r="K49" s="65">
        <v>475282</v>
      </c>
      <c r="L49" s="66" t="s">
        <v>20</v>
      </c>
      <c r="M49" s="65">
        <v>944500</v>
      </c>
      <c r="N49" s="141" t="s">
        <v>20</v>
      </c>
      <c r="O49" s="66">
        <v>6.3456757817610887</v>
      </c>
      <c r="P49" s="66">
        <v>2.7868637969383747</v>
      </c>
      <c r="Q49" s="66">
        <v>18.664226898444646</v>
      </c>
      <c r="R49" s="66">
        <v>1.2999999999999999E-2</v>
      </c>
      <c r="S49" s="66" t="s">
        <v>20</v>
      </c>
      <c r="T49" s="66" t="s">
        <v>20</v>
      </c>
      <c r="U49" s="66" t="s">
        <v>20</v>
      </c>
      <c r="V49" s="66" t="s">
        <v>20</v>
      </c>
      <c r="W49" s="66">
        <v>20</v>
      </c>
      <c r="X49" s="66">
        <v>7.6124567474048446</v>
      </c>
      <c r="Y49" s="66">
        <v>7.1862498147873763</v>
      </c>
      <c r="Z49" s="139">
        <v>3.9864070056201801</v>
      </c>
      <c r="AA49" s="62">
        <v>54.785564853556487</v>
      </c>
      <c r="AB49" s="62">
        <v>1.1371062606195268</v>
      </c>
      <c r="AC49" s="62">
        <v>91.465167951901719</v>
      </c>
      <c r="AD49" s="62">
        <v>13.527643445301269</v>
      </c>
      <c r="AE49" s="62">
        <v>24.837209302325579</v>
      </c>
      <c r="AF49" s="62">
        <v>3.5158802770879625</v>
      </c>
      <c r="AG49" s="62">
        <v>0.26234234458418226</v>
      </c>
      <c r="AH49" s="62" t="s">
        <v>20</v>
      </c>
      <c r="AI49" s="62">
        <v>0</v>
      </c>
      <c r="AJ49" s="62" t="s">
        <v>20</v>
      </c>
      <c r="AK49" s="62" t="s">
        <v>20</v>
      </c>
      <c r="AL49" s="62" t="s">
        <v>20</v>
      </c>
      <c r="AM49" s="62">
        <v>0</v>
      </c>
      <c r="AN49" s="62" t="s">
        <v>20</v>
      </c>
      <c r="AO49" s="62" t="s">
        <v>20</v>
      </c>
      <c r="AP49" s="142">
        <v>6719.4333405619527</v>
      </c>
      <c r="AQ49" s="62" t="s">
        <v>20</v>
      </c>
      <c r="AR49" s="62" t="s">
        <v>20</v>
      </c>
      <c r="AS49" s="151">
        <v>2458619.4844844341</v>
      </c>
    </row>
    <row r="50" spans="1:45" ht="15.75" customHeight="1" x14ac:dyDescent="0.3">
      <c r="A50" s="30" t="s">
        <v>208</v>
      </c>
      <c r="B50" s="33" t="s">
        <v>209</v>
      </c>
      <c r="C50" s="61">
        <v>0</v>
      </c>
      <c r="D50" s="62">
        <f t="shared" si="14"/>
        <v>0</v>
      </c>
      <c r="E50" s="63">
        <v>12302305.891598459</v>
      </c>
      <c r="F50" s="64">
        <f t="shared" si="13"/>
        <v>868.03561019587846</v>
      </c>
      <c r="G50" s="64">
        <v>13553442.721327251</v>
      </c>
      <c r="H50" s="64">
        <f t="shared" si="15"/>
        <v>956.31428990045674</v>
      </c>
      <c r="I50" s="62">
        <v>0</v>
      </c>
      <c r="J50" s="64">
        <f t="shared" si="16"/>
        <v>0</v>
      </c>
      <c r="K50" s="65">
        <v>208936</v>
      </c>
      <c r="L50" s="66" t="s">
        <v>20</v>
      </c>
      <c r="M50" s="65">
        <v>0</v>
      </c>
      <c r="N50" s="141" t="s">
        <v>20</v>
      </c>
      <c r="O50" s="66">
        <v>79.859894921190886</v>
      </c>
      <c r="P50" s="66">
        <v>72.504378283712782</v>
      </c>
      <c r="Q50" s="66">
        <v>96.847635726795104</v>
      </c>
      <c r="R50" s="66">
        <v>0.39100000000000001</v>
      </c>
      <c r="S50" s="66" t="s">
        <v>20</v>
      </c>
      <c r="T50" s="66" t="s">
        <v>20</v>
      </c>
      <c r="U50" s="66" t="s">
        <v>20</v>
      </c>
      <c r="V50" s="66" t="s">
        <v>20</v>
      </c>
      <c r="W50" s="66">
        <v>30.76923076923077</v>
      </c>
      <c r="X50" s="66">
        <v>65.789473684210535</v>
      </c>
      <c r="Y50" s="66">
        <v>6.4239828693790146</v>
      </c>
      <c r="Z50" s="139">
        <v>2.6269702276707529</v>
      </c>
      <c r="AA50" s="62">
        <v>100</v>
      </c>
      <c r="AB50" s="62">
        <v>13.485113835376533</v>
      </c>
      <c r="AC50" s="62">
        <v>99.124343257443087</v>
      </c>
      <c r="AD50" s="62">
        <v>65.499124343257449</v>
      </c>
      <c r="AE50" s="62">
        <v>88.321167883211686</v>
      </c>
      <c r="AF50" s="62">
        <v>4.5534150612959721</v>
      </c>
      <c r="AG50" s="62">
        <v>7.8320238157582767E-2</v>
      </c>
      <c r="AH50" s="62" t="s">
        <v>20</v>
      </c>
      <c r="AI50" s="62">
        <v>10.930009587727708</v>
      </c>
      <c r="AJ50" s="62" t="s">
        <v>20</v>
      </c>
      <c r="AK50" s="62" t="s">
        <v>20</v>
      </c>
      <c r="AL50" s="62" t="s">
        <v>20</v>
      </c>
      <c r="AM50" s="62">
        <v>4</v>
      </c>
      <c r="AN50" s="62" t="s">
        <v>20</v>
      </c>
      <c r="AO50" s="62" t="s">
        <v>20</v>
      </c>
      <c r="AP50" s="142">
        <v>1349.360733500743</v>
      </c>
      <c r="AQ50" s="62" t="s">
        <v>20</v>
      </c>
      <c r="AR50" s="62" t="s">
        <v>20</v>
      </c>
      <c r="AS50" s="151">
        <v>1417258.2031309011</v>
      </c>
    </row>
    <row r="51" spans="1:45" ht="15.75" customHeight="1" x14ac:dyDescent="0.3">
      <c r="A51" s="30" t="s">
        <v>210</v>
      </c>
      <c r="B51" s="33" t="s">
        <v>211</v>
      </c>
      <c r="C51" s="61">
        <v>0</v>
      </c>
      <c r="D51" s="62">
        <f t="shared" si="14"/>
        <v>0</v>
      </c>
      <c r="E51" s="63">
        <v>2904655.906612501</v>
      </c>
      <c r="F51" s="64">
        <f t="shared" si="13"/>
        <v>632.04860254765572</v>
      </c>
      <c r="G51" s="64">
        <v>4389112.5319253653</v>
      </c>
      <c r="H51" s="64">
        <f t="shared" si="15"/>
        <v>955.06405282376772</v>
      </c>
      <c r="I51" s="62">
        <v>0</v>
      </c>
      <c r="J51" s="64">
        <f t="shared" si="16"/>
        <v>0</v>
      </c>
      <c r="K51" s="65">
        <v>111381</v>
      </c>
      <c r="L51" s="66" t="s">
        <v>20</v>
      </c>
      <c r="M51" s="65">
        <v>0</v>
      </c>
      <c r="N51" s="141" t="s">
        <v>20</v>
      </c>
      <c r="O51" s="66">
        <v>20.202020202020201</v>
      </c>
      <c r="P51" s="66">
        <v>13.888888888888889</v>
      </c>
      <c r="Q51" s="66">
        <v>16.161616161616163</v>
      </c>
      <c r="R51" s="66">
        <v>0.40400000000000003</v>
      </c>
      <c r="S51" s="66" t="s">
        <v>20</v>
      </c>
      <c r="T51" s="66" t="s">
        <v>20</v>
      </c>
      <c r="U51" s="66" t="s">
        <v>20</v>
      </c>
      <c r="V51" s="66" t="s">
        <v>20</v>
      </c>
      <c r="W51" s="66">
        <v>33.333333333333329</v>
      </c>
      <c r="X51" s="66">
        <v>50</v>
      </c>
      <c r="Y51" s="66">
        <v>4.0229885057471266</v>
      </c>
      <c r="Z51" s="139">
        <v>4.0404040404040407</v>
      </c>
      <c r="AA51" s="62">
        <v>81.565656565656568</v>
      </c>
      <c r="AB51" s="62">
        <v>3.2828282828282833</v>
      </c>
      <c r="AC51" s="62">
        <v>100</v>
      </c>
      <c r="AD51" s="62">
        <v>17.929292929292927</v>
      </c>
      <c r="AE51" s="62">
        <v>27.450980392156865</v>
      </c>
      <c r="AF51" s="62">
        <v>0</v>
      </c>
      <c r="AG51" s="62">
        <v>0.11750315918616878</v>
      </c>
      <c r="AH51" s="62" t="s">
        <v>20</v>
      </c>
      <c r="AI51" s="62">
        <v>13.822894168466524</v>
      </c>
      <c r="AJ51" s="62" t="s">
        <v>20</v>
      </c>
      <c r="AK51" s="62" t="s">
        <v>20</v>
      </c>
      <c r="AL51" s="62" t="s">
        <v>20</v>
      </c>
      <c r="AM51" s="62">
        <v>4</v>
      </c>
      <c r="AN51" s="62" t="s">
        <v>20</v>
      </c>
      <c r="AO51" s="62" t="s">
        <v>20</v>
      </c>
      <c r="AP51" s="142">
        <v>586.00220245955461</v>
      </c>
      <c r="AQ51" s="62" t="s">
        <v>20</v>
      </c>
      <c r="AR51" s="62" t="s">
        <v>20</v>
      </c>
      <c r="AS51" s="151">
        <v>459562.111980699</v>
      </c>
    </row>
    <row r="52" spans="1:45" ht="15.75" customHeight="1" x14ac:dyDescent="0.3">
      <c r="A52" s="30" t="s">
        <v>212</v>
      </c>
      <c r="B52" s="33" t="s">
        <v>213</v>
      </c>
      <c r="C52" s="61">
        <v>272.53551533818239</v>
      </c>
      <c r="D52" s="62">
        <f t="shared" si="14"/>
        <v>2.473170146935505E-2</v>
      </c>
      <c r="E52" s="63">
        <v>5526167.0538754202</v>
      </c>
      <c r="F52" s="64">
        <f t="shared" si="13"/>
        <v>501.4814809608942</v>
      </c>
      <c r="G52" s="64">
        <v>5579283.8267286327</v>
      </c>
      <c r="H52" s="64">
        <f t="shared" si="15"/>
        <v>506.30165336151174</v>
      </c>
      <c r="I52" s="62">
        <v>4649319.0078745345</v>
      </c>
      <c r="J52" s="64">
        <f t="shared" si="16"/>
        <v>421.91040531311421</v>
      </c>
      <c r="K52" s="65">
        <v>212383</v>
      </c>
      <c r="L52" s="66" t="s">
        <v>20</v>
      </c>
      <c r="M52" s="65">
        <v>250</v>
      </c>
      <c r="N52" s="141" t="s">
        <v>20</v>
      </c>
      <c r="O52" s="66">
        <v>14.906832298136646</v>
      </c>
      <c r="P52" s="66">
        <v>31.987577639751553</v>
      </c>
      <c r="Q52" s="66">
        <v>9.6273291925465845</v>
      </c>
      <c r="R52" s="66">
        <v>0.29699999999999999</v>
      </c>
      <c r="S52" s="66" t="s">
        <v>20</v>
      </c>
      <c r="T52" s="66" t="s">
        <v>20</v>
      </c>
      <c r="U52" s="66" t="s">
        <v>20</v>
      </c>
      <c r="V52" s="66" t="s">
        <v>20</v>
      </c>
      <c r="W52" s="66">
        <v>12.5</v>
      </c>
      <c r="X52" s="66">
        <v>25</v>
      </c>
      <c r="Y52" s="66">
        <v>7.042253521126761</v>
      </c>
      <c r="Z52" s="139">
        <v>1.8633540372670807</v>
      </c>
      <c r="AA52" s="62">
        <v>95.962732919254663</v>
      </c>
      <c r="AB52" s="62">
        <v>10.559006211180124</v>
      </c>
      <c r="AC52" s="62">
        <v>95.341614906832291</v>
      </c>
      <c r="AD52" s="62">
        <v>9.0062111801242235</v>
      </c>
      <c r="AE52" s="62">
        <v>56.000000000000007</v>
      </c>
      <c r="AF52" s="62">
        <v>0</v>
      </c>
      <c r="AG52" s="62">
        <v>6.4430164345564048E-2</v>
      </c>
      <c r="AH52" s="62" t="s">
        <v>20</v>
      </c>
      <c r="AI52" s="62">
        <v>0</v>
      </c>
      <c r="AJ52" s="62" t="s">
        <v>20</v>
      </c>
      <c r="AK52" s="62" t="s">
        <v>20</v>
      </c>
      <c r="AL52" s="62" t="s">
        <v>20</v>
      </c>
      <c r="AM52" s="62">
        <v>4</v>
      </c>
      <c r="AN52" s="62" t="s">
        <v>20</v>
      </c>
      <c r="AO52" s="62" t="s">
        <v>20</v>
      </c>
      <c r="AP52" s="142">
        <v>2519.8285680823219</v>
      </c>
      <c r="AQ52" s="62" t="s">
        <v>20</v>
      </c>
      <c r="AR52" s="62" t="s">
        <v>20</v>
      </c>
      <c r="AS52" s="151">
        <v>1101968.3206021229</v>
      </c>
    </row>
    <row r="53" spans="1:45" ht="15.75" customHeight="1" x14ac:dyDescent="0.3">
      <c r="A53" s="30" t="s">
        <v>214</v>
      </c>
      <c r="B53" s="33" t="s">
        <v>215</v>
      </c>
      <c r="C53" s="61">
        <v>0</v>
      </c>
      <c r="D53" s="62">
        <f t="shared" si="14"/>
        <v>0</v>
      </c>
      <c r="E53" s="63">
        <v>722243.23265268654</v>
      </c>
      <c r="F53" s="64">
        <f t="shared" si="13"/>
        <v>457.09106359662269</v>
      </c>
      <c r="G53" s="64">
        <v>1511817.2731356961</v>
      </c>
      <c r="H53" s="64">
        <f t="shared" si="15"/>
        <v>956.79424063727936</v>
      </c>
      <c r="I53" s="62">
        <v>0</v>
      </c>
      <c r="J53" s="64">
        <f t="shared" si="16"/>
        <v>0</v>
      </c>
      <c r="K53" s="65">
        <v>33671</v>
      </c>
      <c r="L53" s="66" t="s">
        <v>20</v>
      </c>
      <c r="M53" s="65">
        <v>1635</v>
      </c>
      <c r="N53" s="141" t="s">
        <v>20</v>
      </c>
      <c r="O53" s="66">
        <v>96.067415730337075</v>
      </c>
      <c r="P53" s="66">
        <v>96.067415730337075</v>
      </c>
      <c r="Q53" s="66">
        <v>100</v>
      </c>
      <c r="R53" s="66">
        <v>0.52800000000000002</v>
      </c>
      <c r="S53" s="66" t="s">
        <v>20</v>
      </c>
      <c r="T53" s="66" t="s">
        <v>20</v>
      </c>
      <c r="U53" s="66" t="s">
        <v>20</v>
      </c>
      <c r="V53" s="66" t="s">
        <v>20</v>
      </c>
      <c r="W53" s="66">
        <v>100</v>
      </c>
      <c r="X53" s="66">
        <v>50</v>
      </c>
      <c r="Y53" s="66">
        <v>0.6578947368421052</v>
      </c>
      <c r="Z53" s="139">
        <v>2.2471910112359552</v>
      </c>
      <c r="AA53" s="62">
        <v>100</v>
      </c>
      <c r="AB53" s="62">
        <v>20.224719101123593</v>
      </c>
      <c r="AC53" s="62">
        <v>100</v>
      </c>
      <c r="AD53" s="62">
        <v>54.49438202247191</v>
      </c>
      <c r="AE53" s="62">
        <v>76.470588235294116</v>
      </c>
      <c r="AF53" s="62">
        <v>16.292134831460675</v>
      </c>
      <c r="AG53" s="62">
        <v>0.17087676504465904</v>
      </c>
      <c r="AH53" s="62" t="s">
        <v>20</v>
      </c>
      <c r="AI53" s="62">
        <v>29.599999999999998</v>
      </c>
      <c r="AJ53" s="62" t="s">
        <v>20</v>
      </c>
      <c r="AK53" s="62" t="s">
        <v>20</v>
      </c>
      <c r="AL53" s="62" t="s">
        <v>20</v>
      </c>
      <c r="AM53" s="62">
        <v>10</v>
      </c>
      <c r="AN53" s="62" t="s">
        <v>20</v>
      </c>
      <c r="AO53" s="62" t="s">
        <v>20</v>
      </c>
      <c r="AP53" s="142">
        <v>652.67250864975676</v>
      </c>
      <c r="AQ53" s="62" t="s">
        <v>20</v>
      </c>
      <c r="AR53" s="62" t="s">
        <v>20</v>
      </c>
      <c r="AS53" s="151">
        <v>158008.60926260799</v>
      </c>
    </row>
    <row r="54" spans="1:45" ht="15.75" customHeight="1" x14ac:dyDescent="0.3">
      <c r="A54" s="30" t="s">
        <v>216</v>
      </c>
      <c r="B54" s="33" t="s">
        <v>217</v>
      </c>
      <c r="C54" s="61">
        <v>0</v>
      </c>
      <c r="D54" s="62">
        <f t="shared" si="14"/>
        <v>0</v>
      </c>
      <c r="E54" s="63">
        <v>17951117.45736894</v>
      </c>
      <c r="F54" s="64">
        <f t="shared" si="13"/>
        <v>469.64429633913295</v>
      </c>
      <c r="G54" s="64">
        <v>34015903.192438193</v>
      </c>
      <c r="H54" s="64">
        <f t="shared" si="15"/>
        <v>889.93762962621599</v>
      </c>
      <c r="I54" s="62">
        <v>0</v>
      </c>
      <c r="J54" s="64">
        <f t="shared" si="16"/>
        <v>0</v>
      </c>
      <c r="K54" s="65">
        <v>530238</v>
      </c>
      <c r="L54" s="66" t="s">
        <v>20</v>
      </c>
      <c r="M54" s="65">
        <v>0</v>
      </c>
      <c r="N54" s="141" t="s">
        <v>20</v>
      </c>
      <c r="O54" s="66">
        <v>1.5009380863039399</v>
      </c>
      <c r="P54" s="66">
        <v>2.4390243902439024</v>
      </c>
      <c r="Q54" s="66">
        <v>28.330206378986865</v>
      </c>
      <c r="R54" s="66">
        <v>0.19600000000000001</v>
      </c>
      <c r="S54" s="66" t="s">
        <v>20</v>
      </c>
      <c r="T54" s="66" t="s">
        <v>20</v>
      </c>
      <c r="U54" s="66" t="s">
        <v>20</v>
      </c>
      <c r="V54" s="66" t="s">
        <v>20</v>
      </c>
      <c r="W54" s="66">
        <v>0</v>
      </c>
      <c r="X54" s="66">
        <v>8.3333333333333321</v>
      </c>
      <c r="Y54" s="66">
        <v>3.5794183445190155</v>
      </c>
      <c r="Z54" s="139">
        <v>4.3151969981238274</v>
      </c>
      <c r="AA54" s="62">
        <v>77.6735459662289</v>
      </c>
      <c r="AB54" s="62">
        <v>4.8780487804878048</v>
      </c>
      <c r="AC54" s="62">
        <v>95.121951219512198</v>
      </c>
      <c r="AD54" s="62">
        <v>28.893058161350844</v>
      </c>
      <c r="AE54" s="62">
        <v>28.099173553719009</v>
      </c>
      <c r="AF54" s="62">
        <v>2.8142589118198873</v>
      </c>
      <c r="AG54" s="62">
        <v>8.8690532406722422E-2</v>
      </c>
      <c r="AH54" s="62" t="s">
        <v>20</v>
      </c>
      <c r="AI54" s="62">
        <v>3.1525851197982346</v>
      </c>
      <c r="AJ54" s="62" t="s">
        <v>20</v>
      </c>
      <c r="AK54" s="62" t="s">
        <v>20</v>
      </c>
      <c r="AL54" s="62" t="s">
        <v>20</v>
      </c>
      <c r="AM54" s="62">
        <v>10</v>
      </c>
      <c r="AN54" s="62" t="s">
        <v>20</v>
      </c>
      <c r="AO54" s="62" t="s">
        <v>20</v>
      </c>
      <c r="AP54" s="142">
        <v>3601.9578393855559</v>
      </c>
      <c r="AQ54" s="62" t="s">
        <v>20</v>
      </c>
      <c r="AR54" s="62" t="s">
        <v>20</v>
      </c>
      <c r="AS54" s="151">
        <v>3822279.456451938</v>
      </c>
    </row>
    <row r="55" spans="1:45" ht="15.75" customHeight="1" x14ac:dyDescent="0.3">
      <c r="A55" s="30" t="s">
        <v>218</v>
      </c>
      <c r="B55" s="33" t="s">
        <v>219</v>
      </c>
      <c r="C55" s="61">
        <v>0</v>
      </c>
      <c r="D55" s="62">
        <f t="shared" si="14"/>
        <v>0</v>
      </c>
      <c r="E55" s="63">
        <v>4433139.8503628084</v>
      </c>
      <c r="F55" s="64">
        <f t="shared" si="13"/>
        <v>229.78413269486694</v>
      </c>
      <c r="G55" s="64">
        <v>18449387.02011615</v>
      </c>
      <c r="H55" s="64">
        <f t="shared" si="15"/>
        <v>956.29204993891062</v>
      </c>
      <c r="I55" s="62">
        <v>0</v>
      </c>
      <c r="J55" s="64">
        <f t="shared" si="16"/>
        <v>0</v>
      </c>
      <c r="K55" s="65">
        <v>327441</v>
      </c>
      <c r="L55" s="66" t="s">
        <v>20</v>
      </c>
      <c r="M55" s="65">
        <v>881220</v>
      </c>
      <c r="N55" s="141" t="s">
        <v>20</v>
      </c>
      <c r="O55" s="66">
        <v>33.955223880597011</v>
      </c>
      <c r="P55" s="66">
        <v>2.9850746268656714</v>
      </c>
      <c r="Q55" s="66">
        <v>25</v>
      </c>
      <c r="R55" s="66">
        <v>3.5000000000000003E-2</v>
      </c>
      <c r="S55" s="66" t="s">
        <v>20</v>
      </c>
      <c r="T55" s="66" t="s">
        <v>20</v>
      </c>
      <c r="U55" s="66" t="s">
        <v>20</v>
      </c>
      <c r="V55" s="66" t="s">
        <v>20</v>
      </c>
      <c r="W55" s="66">
        <v>0</v>
      </c>
      <c r="X55" s="66">
        <v>0</v>
      </c>
      <c r="Y55" s="66">
        <v>3.2921810699588478</v>
      </c>
      <c r="Z55" s="139">
        <v>2.9850746268656714</v>
      </c>
      <c r="AA55" s="62">
        <v>65.671641791044777</v>
      </c>
      <c r="AB55" s="62">
        <v>1.1194029850746268</v>
      </c>
      <c r="AC55" s="62">
        <v>95.522388059701484</v>
      </c>
      <c r="AD55" s="62">
        <v>9.3283582089552244</v>
      </c>
      <c r="AE55" s="62">
        <v>6.8965517241379306</v>
      </c>
      <c r="AF55" s="62">
        <v>0</v>
      </c>
      <c r="AG55" s="62">
        <v>0.18815476836673739</v>
      </c>
      <c r="AH55" s="62" t="s">
        <v>20</v>
      </c>
      <c r="AI55" s="62">
        <v>2.9090909090909092</v>
      </c>
      <c r="AJ55" s="62" t="s">
        <v>20</v>
      </c>
      <c r="AK55" s="62" t="s">
        <v>20</v>
      </c>
      <c r="AL55" s="62" t="s">
        <v>20</v>
      </c>
      <c r="AM55" s="62">
        <v>10</v>
      </c>
      <c r="AN55" s="62" t="s">
        <v>20</v>
      </c>
      <c r="AO55" s="62" t="s">
        <v>20</v>
      </c>
      <c r="AP55" s="142">
        <v>2542.4362436730148</v>
      </c>
      <c r="AQ55" s="62" t="s">
        <v>20</v>
      </c>
      <c r="AR55" s="62" t="s">
        <v>20</v>
      </c>
      <c r="AS55" s="151">
        <v>1929262.8252315519</v>
      </c>
    </row>
    <row r="56" spans="1:45" ht="15.75" customHeight="1" x14ac:dyDescent="0.3">
      <c r="A56" s="30" t="s">
        <v>220</v>
      </c>
      <c r="B56" s="33" t="s">
        <v>221</v>
      </c>
      <c r="C56" s="61">
        <v>0</v>
      </c>
      <c r="D56" s="62">
        <f t="shared" si="14"/>
        <v>0</v>
      </c>
      <c r="E56" s="63">
        <v>858835.69156197645</v>
      </c>
      <c r="F56" s="64">
        <f t="shared" si="13"/>
        <v>295.9498396861286</v>
      </c>
      <c r="G56" s="64">
        <v>2777339.224357815</v>
      </c>
      <c r="H56" s="64">
        <f t="shared" si="15"/>
        <v>957.05512274157434</v>
      </c>
      <c r="I56" s="62">
        <v>0</v>
      </c>
      <c r="J56" s="64">
        <f t="shared" si="16"/>
        <v>0</v>
      </c>
      <c r="K56" s="65">
        <v>36601</v>
      </c>
      <c r="L56" s="66" t="s">
        <v>20</v>
      </c>
      <c r="M56" s="65">
        <v>2780</v>
      </c>
      <c r="N56" s="141" t="s">
        <v>20</v>
      </c>
      <c r="O56" s="66">
        <v>88.262910798122064</v>
      </c>
      <c r="P56" s="66">
        <v>100</v>
      </c>
      <c r="Q56" s="66">
        <v>100</v>
      </c>
      <c r="R56" s="66">
        <v>0.41399999999999998</v>
      </c>
      <c r="S56" s="66" t="s">
        <v>20</v>
      </c>
      <c r="T56" s="66" t="s">
        <v>20</v>
      </c>
      <c r="U56" s="66" t="s">
        <v>20</v>
      </c>
      <c r="V56" s="66" t="s">
        <v>20</v>
      </c>
      <c r="W56" s="66">
        <v>57.142857142857139</v>
      </c>
      <c r="X56" s="66">
        <v>37.5</v>
      </c>
      <c r="Y56" s="66">
        <v>3.3898305084745761</v>
      </c>
      <c r="Z56" s="139">
        <v>2.8169014084507045</v>
      </c>
      <c r="AA56" s="62">
        <v>100</v>
      </c>
      <c r="AB56" s="62">
        <v>9.3896713615023462</v>
      </c>
      <c r="AC56" s="62">
        <v>100</v>
      </c>
      <c r="AD56" s="62">
        <v>37.089201877934272</v>
      </c>
      <c r="AE56" s="62">
        <v>69.696969696969703</v>
      </c>
      <c r="AF56" s="62">
        <v>0</v>
      </c>
      <c r="AG56" s="62">
        <v>9.648638956935586E-2</v>
      </c>
      <c r="AH56" s="62" t="s">
        <v>20</v>
      </c>
      <c r="AI56" s="62">
        <v>29.473684210526311</v>
      </c>
      <c r="AJ56" s="62" t="s">
        <v>20</v>
      </c>
      <c r="AK56" s="62" t="s">
        <v>20</v>
      </c>
      <c r="AL56" s="62" t="s">
        <v>20</v>
      </c>
      <c r="AM56" s="62">
        <v>10</v>
      </c>
      <c r="AN56" s="62" t="s">
        <v>20</v>
      </c>
      <c r="AO56" s="62" t="s">
        <v>20</v>
      </c>
      <c r="AP56" s="142">
        <v>570.96011924160541</v>
      </c>
      <c r="AQ56" s="62" t="s">
        <v>20</v>
      </c>
      <c r="AR56" s="62" t="s">
        <v>20</v>
      </c>
      <c r="AS56" s="151">
        <v>290196.3699229639</v>
      </c>
    </row>
    <row r="57" spans="1:45" ht="15.75" customHeight="1" x14ac:dyDescent="0.3">
      <c r="A57" s="30" t="s">
        <v>222</v>
      </c>
      <c r="B57" s="33" t="s">
        <v>223</v>
      </c>
      <c r="C57" s="61">
        <v>0</v>
      </c>
      <c r="D57" s="62">
        <f t="shared" si="14"/>
        <v>0</v>
      </c>
      <c r="E57" s="63">
        <v>266879.2759935949</v>
      </c>
      <c r="F57" s="64">
        <f t="shared" si="13"/>
        <v>76.549922130852721</v>
      </c>
      <c r="G57" s="64">
        <v>3335780.428380962</v>
      </c>
      <c r="H57" s="64">
        <f t="shared" si="15"/>
        <v>956.81364200161306</v>
      </c>
      <c r="I57" s="62">
        <v>0</v>
      </c>
      <c r="J57" s="64">
        <f t="shared" si="16"/>
        <v>0</v>
      </c>
      <c r="K57" s="65">
        <v>81556</v>
      </c>
      <c r="L57" s="66" t="s">
        <v>20</v>
      </c>
      <c r="M57" s="65">
        <v>8470</v>
      </c>
      <c r="N57" s="141" t="s">
        <v>20</v>
      </c>
      <c r="O57" s="66">
        <v>86.919831223628691</v>
      </c>
      <c r="P57" s="66">
        <v>99.156118143459921</v>
      </c>
      <c r="Q57" s="66">
        <v>84.950773558368496</v>
      </c>
      <c r="R57" s="66">
        <v>0.27500000000000002</v>
      </c>
      <c r="S57" s="66" t="s">
        <v>20</v>
      </c>
      <c r="T57" s="66" t="s">
        <v>20</v>
      </c>
      <c r="U57" s="66" t="s">
        <v>20</v>
      </c>
      <c r="V57" s="66" t="s">
        <v>20</v>
      </c>
      <c r="W57" s="66">
        <v>90</v>
      </c>
      <c r="X57" s="66">
        <v>32.608695652173914</v>
      </c>
      <c r="Y57" s="66">
        <v>2.3608768971332208</v>
      </c>
      <c r="Z57" s="139">
        <v>3.2348804500703237</v>
      </c>
      <c r="AA57" s="62">
        <v>100</v>
      </c>
      <c r="AB57" s="62">
        <v>6.6104078762306617</v>
      </c>
      <c r="AC57" s="62">
        <v>97.749648382559769</v>
      </c>
      <c r="AD57" s="62">
        <v>91.701828410689174</v>
      </c>
      <c r="AE57" s="62">
        <v>90</v>
      </c>
      <c r="AF57" s="62">
        <v>27.988748241912798</v>
      </c>
      <c r="AG57" s="62">
        <v>2.8683351993464613E-3</v>
      </c>
      <c r="AH57" s="62" t="s">
        <v>20</v>
      </c>
      <c r="AI57" s="62">
        <v>0</v>
      </c>
      <c r="AJ57" s="62" t="s">
        <v>20</v>
      </c>
      <c r="AK57" s="62" t="s">
        <v>20</v>
      </c>
      <c r="AL57" s="62" t="s">
        <v>20</v>
      </c>
      <c r="AM57" s="62">
        <v>4</v>
      </c>
      <c r="AN57" s="62" t="s">
        <v>20</v>
      </c>
      <c r="AO57" s="62" t="s">
        <v>20</v>
      </c>
      <c r="AP57" s="142">
        <v>1274.821572568223</v>
      </c>
      <c r="AQ57" s="62" t="s">
        <v>20</v>
      </c>
      <c r="AR57" s="62" t="s">
        <v>20</v>
      </c>
      <c r="AS57" s="151">
        <v>348634.28801063629</v>
      </c>
    </row>
    <row r="58" spans="1:45" ht="15.75" customHeight="1" x14ac:dyDescent="0.3">
      <c r="A58" s="30" t="s">
        <v>224</v>
      </c>
      <c r="B58" s="33" t="s">
        <v>225</v>
      </c>
      <c r="C58" s="61">
        <v>32278332.917796191</v>
      </c>
      <c r="D58" s="62">
        <f t="shared" si="14"/>
        <v>179.52927995983296</v>
      </c>
      <c r="E58" s="63">
        <v>13508629.79023717</v>
      </c>
      <c r="F58" s="64">
        <f t="shared" si="13"/>
        <v>75.133823845906633</v>
      </c>
      <c r="G58" s="64">
        <v>162905496.8276642</v>
      </c>
      <c r="H58" s="64">
        <f t="shared" si="15"/>
        <v>906.06620303011005</v>
      </c>
      <c r="I58" s="62">
        <v>171909797.9149901</v>
      </c>
      <c r="J58" s="64">
        <f t="shared" si="16"/>
        <v>956.14734243919986</v>
      </c>
      <c r="K58" s="65">
        <v>5040688</v>
      </c>
      <c r="L58" s="66" t="s">
        <v>20</v>
      </c>
      <c r="M58" s="65">
        <v>75</v>
      </c>
      <c r="N58" s="141" t="s">
        <v>20</v>
      </c>
      <c r="O58" s="66">
        <v>15.227754858668879</v>
      </c>
      <c r="P58" s="66">
        <v>1.44745122718691</v>
      </c>
      <c r="Q58" s="66">
        <v>8.6899370701586953</v>
      </c>
      <c r="R58" s="66">
        <v>1.9E-2</v>
      </c>
      <c r="S58" s="66" t="s">
        <v>20</v>
      </c>
      <c r="T58" s="66" t="s">
        <v>20</v>
      </c>
      <c r="U58" s="66" t="s">
        <v>20</v>
      </c>
      <c r="V58" s="66" t="s">
        <v>20</v>
      </c>
      <c r="W58" s="66">
        <v>20.66115702479339</v>
      </c>
      <c r="X58" s="66">
        <v>17.647058823529413</v>
      </c>
      <c r="Y58" s="66">
        <v>5.56</v>
      </c>
      <c r="Z58" s="139">
        <v>4.7357584076870278</v>
      </c>
      <c r="AA58" s="62">
        <v>69.153885921075315</v>
      </c>
      <c r="AB58" s="62">
        <v>3.5154230570394622</v>
      </c>
      <c r="AC58" s="62">
        <v>95.460017196904559</v>
      </c>
      <c r="AD58" s="62">
        <v>12.746950695756743</v>
      </c>
      <c r="AE58" s="62">
        <v>27.10382513661202</v>
      </c>
      <c r="AF58" s="62">
        <v>0.34381983840467595</v>
      </c>
      <c r="AG58" s="62">
        <v>0.11129387943129028</v>
      </c>
      <c r="AH58" s="62" t="s">
        <v>20</v>
      </c>
      <c r="AI58" s="62">
        <v>0</v>
      </c>
      <c r="AJ58" s="62" t="s">
        <v>20</v>
      </c>
      <c r="AK58" s="62" t="s">
        <v>20</v>
      </c>
      <c r="AL58" s="62" t="s">
        <v>20</v>
      </c>
      <c r="AM58" s="62">
        <v>10</v>
      </c>
      <c r="AN58" s="62" t="s">
        <v>20</v>
      </c>
      <c r="AO58" s="62" t="s">
        <v>20</v>
      </c>
      <c r="AP58" s="142">
        <v>25140.745113613269</v>
      </c>
      <c r="AQ58" s="62" t="s">
        <v>20</v>
      </c>
      <c r="AR58" s="62" t="s">
        <v>20</v>
      </c>
      <c r="AS58" s="151">
        <v>17979425.375636771</v>
      </c>
    </row>
    <row r="59" spans="1:45" ht="15.75" customHeight="1" x14ac:dyDescent="0.3">
      <c r="A59" s="30" t="s">
        <v>226</v>
      </c>
      <c r="B59" s="33" t="s">
        <v>227</v>
      </c>
      <c r="C59" s="61">
        <v>0</v>
      </c>
      <c r="D59" s="62">
        <f t="shared" si="14"/>
        <v>0</v>
      </c>
      <c r="E59" s="63">
        <v>173231.9571617246</v>
      </c>
      <c r="F59" s="64">
        <f t="shared" si="13"/>
        <v>18.315237573583289</v>
      </c>
      <c r="G59" s="64">
        <v>9040517.8306096941</v>
      </c>
      <c r="H59" s="64">
        <f t="shared" si="15"/>
        <v>955.82382470719392</v>
      </c>
      <c r="I59" s="62">
        <v>0</v>
      </c>
      <c r="J59" s="64">
        <f t="shared" si="16"/>
        <v>0</v>
      </c>
      <c r="K59" s="65">
        <v>104351</v>
      </c>
      <c r="L59" s="66" t="s">
        <v>20</v>
      </c>
      <c r="M59" s="65">
        <v>27730</v>
      </c>
      <c r="N59" s="141" t="s">
        <v>20</v>
      </c>
      <c r="O59" s="66">
        <v>16.43835616438356</v>
      </c>
      <c r="P59" s="66">
        <v>3.1963470319634704</v>
      </c>
      <c r="Q59" s="66">
        <v>21.917808219178081</v>
      </c>
      <c r="R59" s="66">
        <v>0.253</v>
      </c>
      <c r="S59" s="66" t="s">
        <v>20</v>
      </c>
      <c r="T59" s="66" t="s">
        <v>20</v>
      </c>
      <c r="U59" s="66" t="s">
        <v>20</v>
      </c>
      <c r="V59" s="66" t="s">
        <v>20</v>
      </c>
      <c r="W59" s="66">
        <v>11.111111111111111</v>
      </c>
      <c r="X59" s="66">
        <v>11.111111111111111</v>
      </c>
      <c r="Y59" s="66">
        <v>4.2328042328042326</v>
      </c>
      <c r="Z59" s="139">
        <v>5.4794520547945202</v>
      </c>
      <c r="AA59" s="62">
        <v>92.237442922374427</v>
      </c>
      <c r="AB59" s="62">
        <v>0</v>
      </c>
      <c r="AC59" s="62">
        <v>85.388127853881286</v>
      </c>
      <c r="AD59" s="62">
        <v>43.378995433789953</v>
      </c>
      <c r="AE59" s="62">
        <v>15.789473684210526</v>
      </c>
      <c r="AF59" s="62">
        <v>0</v>
      </c>
      <c r="AG59" s="62">
        <v>5.8149667246826624E-2</v>
      </c>
      <c r="AH59" s="62" t="s">
        <v>20</v>
      </c>
      <c r="AI59" s="62">
        <v>10.13215859030837</v>
      </c>
      <c r="AJ59" s="62" t="s">
        <v>20</v>
      </c>
      <c r="AK59" s="62" t="s">
        <v>20</v>
      </c>
      <c r="AL59" s="62" t="s">
        <v>20</v>
      </c>
      <c r="AM59" s="62">
        <v>4</v>
      </c>
      <c r="AN59" s="62" t="s">
        <v>20</v>
      </c>
      <c r="AO59" s="62" t="s">
        <v>20</v>
      </c>
      <c r="AP59" s="142">
        <v>638.89422800017394</v>
      </c>
      <c r="AQ59" s="62" t="s">
        <v>20</v>
      </c>
      <c r="AR59" s="62" t="s">
        <v>20</v>
      </c>
      <c r="AS59" s="151">
        <v>945835.16302067041</v>
      </c>
    </row>
    <row r="60" spans="1:45" ht="15.75" customHeight="1" x14ac:dyDescent="0.3">
      <c r="A60" s="30" t="s">
        <v>228</v>
      </c>
      <c r="B60" s="33" t="s">
        <v>229</v>
      </c>
      <c r="C60" s="61">
        <v>0</v>
      </c>
      <c r="D60" s="62">
        <f t="shared" si="14"/>
        <v>0</v>
      </c>
      <c r="E60" s="63">
        <v>10973944.200984791</v>
      </c>
      <c r="F60" s="64">
        <f t="shared" si="13"/>
        <v>902.84665854373736</v>
      </c>
      <c r="G60" s="64">
        <v>11622442.115892069</v>
      </c>
      <c r="H60" s="64">
        <f t="shared" si="15"/>
        <v>956.19977979380474</v>
      </c>
      <c r="I60" s="62">
        <v>0</v>
      </c>
      <c r="J60" s="64">
        <f t="shared" si="16"/>
        <v>0</v>
      </c>
      <c r="K60" s="65">
        <v>132655</v>
      </c>
      <c r="L60" s="66" t="s">
        <v>20</v>
      </c>
      <c r="M60" s="65">
        <v>0</v>
      </c>
      <c r="N60" s="141" t="s">
        <v>20</v>
      </c>
      <c r="O60" s="66">
        <v>35.435435435435437</v>
      </c>
      <c r="P60" s="66">
        <v>32.132132132132128</v>
      </c>
      <c r="Q60" s="66">
        <v>50.750750750750754</v>
      </c>
      <c r="R60" s="66">
        <v>0.43099999999999999</v>
      </c>
      <c r="S60" s="66" t="s">
        <v>20</v>
      </c>
      <c r="T60" s="66" t="s">
        <v>20</v>
      </c>
      <c r="U60" s="66" t="s">
        <v>20</v>
      </c>
      <c r="V60" s="66" t="s">
        <v>20</v>
      </c>
      <c r="W60" s="66">
        <v>50</v>
      </c>
      <c r="X60" s="66">
        <v>25</v>
      </c>
      <c r="Y60" s="66">
        <v>4.1237113402061851</v>
      </c>
      <c r="Z60" s="139">
        <v>3.6036036036036037</v>
      </c>
      <c r="AA60" s="62">
        <v>76.576576576576571</v>
      </c>
      <c r="AB60" s="62">
        <v>5.4054054054054053</v>
      </c>
      <c r="AC60" s="62">
        <v>87.387387387387378</v>
      </c>
      <c r="AD60" s="62">
        <v>32.132132132132128</v>
      </c>
      <c r="AE60" s="62">
        <v>55.555555555555557</v>
      </c>
      <c r="AF60" s="62">
        <v>9.6096096096096097</v>
      </c>
      <c r="AG60" s="62">
        <v>5.1008545154337892E-2</v>
      </c>
      <c r="AH60" s="62" t="s">
        <v>20</v>
      </c>
      <c r="AI60" s="62">
        <v>0</v>
      </c>
      <c r="AJ60" s="62" t="s">
        <v>20</v>
      </c>
      <c r="AK60" s="62" t="s">
        <v>20</v>
      </c>
      <c r="AL60" s="62" t="s">
        <v>20</v>
      </c>
      <c r="AM60" s="62">
        <v>4</v>
      </c>
      <c r="AN60" s="62" t="s">
        <v>20</v>
      </c>
      <c r="AO60" s="62" t="s">
        <v>20</v>
      </c>
      <c r="AP60" s="142">
        <v>1451.9823202060941</v>
      </c>
      <c r="AQ60" s="62" t="s">
        <v>20</v>
      </c>
      <c r="AR60" s="62" t="s">
        <v>20</v>
      </c>
      <c r="AS60" s="151">
        <v>1215482.617910489</v>
      </c>
    </row>
    <row r="61" spans="1:45" ht="15.75" customHeight="1" x14ac:dyDescent="0.3">
      <c r="A61" s="30" t="s">
        <v>230</v>
      </c>
      <c r="B61" s="33" t="s">
        <v>231</v>
      </c>
      <c r="C61" s="61">
        <v>0</v>
      </c>
      <c r="D61" s="62">
        <f t="shared" si="14"/>
        <v>0</v>
      </c>
      <c r="E61" s="63">
        <v>8174098.986020565</v>
      </c>
      <c r="F61" s="64">
        <f t="shared" si="13"/>
        <v>171.60430510204986</v>
      </c>
      <c r="G61" s="64">
        <v>0</v>
      </c>
      <c r="H61" s="64">
        <f t="shared" si="15"/>
        <v>0</v>
      </c>
      <c r="I61" s="62">
        <v>0</v>
      </c>
      <c r="J61" s="64">
        <f t="shared" si="16"/>
        <v>0</v>
      </c>
      <c r="K61" s="65">
        <v>320142</v>
      </c>
      <c r="L61" s="66" t="s">
        <v>20</v>
      </c>
      <c r="M61" s="65">
        <v>0</v>
      </c>
      <c r="N61" s="141" t="s">
        <v>20</v>
      </c>
      <c r="O61" s="66">
        <v>18.119891008174388</v>
      </c>
      <c r="P61" s="66">
        <v>5.9945504087193457</v>
      </c>
      <c r="Q61" s="66">
        <v>65.803814713896458</v>
      </c>
      <c r="R61" s="66">
        <v>9.5000000000000001E-2</v>
      </c>
      <c r="S61" s="66" t="s">
        <v>20</v>
      </c>
      <c r="T61" s="66" t="s">
        <v>20</v>
      </c>
      <c r="U61" s="66" t="s">
        <v>20</v>
      </c>
      <c r="V61" s="66" t="s">
        <v>20</v>
      </c>
      <c r="W61" s="66">
        <v>15</v>
      </c>
      <c r="X61" s="66">
        <v>13.043478260869565</v>
      </c>
      <c r="Y61" s="66">
        <v>5.4773082942097027</v>
      </c>
      <c r="Z61" s="139">
        <v>4.3596730245231603</v>
      </c>
      <c r="AA61" s="62">
        <v>89.782016348773837</v>
      </c>
      <c r="AB61" s="62">
        <v>3.5422343324250685</v>
      </c>
      <c r="AC61" s="62">
        <v>98.910081743869199</v>
      </c>
      <c r="AD61" s="62">
        <v>29.972752043596728</v>
      </c>
      <c r="AE61" s="62">
        <v>32.539682539682538</v>
      </c>
      <c r="AF61" s="62">
        <v>0</v>
      </c>
      <c r="AG61" s="62">
        <v>6.3190935079272176E-2</v>
      </c>
      <c r="AH61" s="62" t="s">
        <v>20</v>
      </c>
      <c r="AI61" s="62">
        <v>2.8828828828828827</v>
      </c>
      <c r="AJ61" s="62" t="s">
        <v>20</v>
      </c>
      <c r="AK61" s="62" t="s">
        <v>20</v>
      </c>
      <c r="AL61" s="62" t="s">
        <v>20</v>
      </c>
      <c r="AM61" s="62">
        <v>4</v>
      </c>
      <c r="AN61" s="62" t="s">
        <v>20</v>
      </c>
      <c r="AO61" s="62" t="s">
        <v>20</v>
      </c>
      <c r="AP61" s="142">
        <v>4915.0119180841602</v>
      </c>
      <c r="AQ61" s="62" t="s">
        <v>20</v>
      </c>
      <c r="AR61" s="62" t="s">
        <v>20</v>
      </c>
      <c r="AS61" s="151">
        <v>4763341.4448195696</v>
      </c>
    </row>
    <row r="62" spans="1:45" ht="15.75" customHeight="1" x14ac:dyDescent="0.3">
      <c r="A62" s="30" t="s">
        <v>232</v>
      </c>
      <c r="B62" s="33" t="s">
        <v>233</v>
      </c>
      <c r="C62" s="61">
        <v>62.085406590253108</v>
      </c>
      <c r="D62" s="62">
        <f t="shared" si="14"/>
        <v>1.0508204945181844E-2</v>
      </c>
      <c r="E62" s="63">
        <v>1113264.0270504949</v>
      </c>
      <c r="F62" s="64">
        <f t="shared" si="13"/>
        <v>188.42441721532703</v>
      </c>
      <c r="G62" s="64">
        <v>5648126.1207888937</v>
      </c>
      <c r="H62" s="64">
        <f t="shared" si="15"/>
        <v>955.96807837934534</v>
      </c>
      <c r="I62" s="62">
        <v>40179.811351677403</v>
      </c>
      <c r="J62" s="64">
        <f t="shared" si="16"/>
        <v>6.8005947859646421</v>
      </c>
      <c r="K62" s="65">
        <v>98280</v>
      </c>
      <c r="L62" s="66" t="s">
        <v>20</v>
      </c>
      <c r="M62" s="65">
        <v>0</v>
      </c>
      <c r="N62" s="141" t="s">
        <v>20</v>
      </c>
      <c r="O62" s="66">
        <v>61.194029850746269</v>
      </c>
      <c r="P62" s="66">
        <v>40.705563093622793</v>
      </c>
      <c r="Q62" s="66">
        <v>100</v>
      </c>
      <c r="R62" s="66">
        <v>0</v>
      </c>
      <c r="S62" s="66" t="s">
        <v>20</v>
      </c>
      <c r="T62" s="66" t="s">
        <v>20</v>
      </c>
      <c r="U62" s="66" t="s">
        <v>20</v>
      </c>
      <c r="V62" s="66" t="s">
        <v>20</v>
      </c>
      <c r="W62" s="66">
        <v>46.153846153846153</v>
      </c>
      <c r="X62" s="66">
        <v>50</v>
      </c>
      <c r="Y62" s="66">
        <v>1.7751479289940828</v>
      </c>
      <c r="Z62" s="139">
        <v>1.0854816824966078</v>
      </c>
      <c r="AA62" s="62">
        <v>77.611940298507463</v>
      </c>
      <c r="AB62" s="62">
        <v>0</v>
      </c>
      <c r="AC62" s="62">
        <v>59.2944369063772</v>
      </c>
      <c r="AD62" s="62">
        <v>11.397557666214382</v>
      </c>
      <c r="AE62" s="62">
        <v>46.464646464646464</v>
      </c>
      <c r="AF62" s="62">
        <v>0</v>
      </c>
      <c r="AG62" s="62">
        <v>0.17433164551807079</v>
      </c>
      <c r="AH62" s="62" t="s">
        <v>20</v>
      </c>
      <c r="AI62" s="62" t="s">
        <v>20</v>
      </c>
      <c r="AJ62" s="62" t="s">
        <v>20</v>
      </c>
      <c r="AK62" s="62" t="s">
        <v>20</v>
      </c>
      <c r="AL62" s="62" t="s">
        <v>20</v>
      </c>
      <c r="AM62" s="62">
        <v>10</v>
      </c>
      <c r="AN62" s="62" t="s">
        <v>20</v>
      </c>
      <c r="AO62" s="62" t="s">
        <v>20</v>
      </c>
      <c r="AP62" s="142">
        <v>1954.7970287701171</v>
      </c>
      <c r="AQ62" s="62" t="s">
        <v>20</v>
      </c>
      <c r="AR62" s="62" t="s">
        <v>20</v>
      </c>
      <c r="AS62" s="151">
        <v>590827.89985667448</v>
      </c>
    </row>
    <row r="63" spans="1:45" ht="15.75" customHeight="1" x14ac:dyDescent="0.3">
      <c r="A63" s="30" t="s">
        <v>234</v>
      </c>
      <c r="B63" s="33" t="s">
        <v>235</v>
      </c>
      <c r="C63" s="61">
        <v>22.446073496714231</v>
      </c>
      <c r="D63" s="62">
        <f t="shared" si="14"/>
        <v>7.6941217526765144E-4</v>
      </c>
      <c r="E63" s="63">
        <v>19434819.574331921</v>
      </c>
      <c r="F63" s="64">
        <f t="shared" si="13"/>
        <v>666.19165293252775</v>
      </c>
      <c r="G63" s="64">
        <v>4046712.310530365</v>
      </c>
      <c r="H63" s="64">
        <f t="shared" si="15"/>
        <v>138.71422643177814</v>
      </c>
      <c r="I63" s="62">
        <v>0</v>
      </c>
      <c r="J63" s="64">
        <f t="shared" si="16"/>
        <v>0</v>
      </c>
      <c r="K63" s="65">
        <v>416347</v>
      </c>
      <c r="L63" s="66" t="s">
        <v>20</v>
      </c>
      <c r="M63" s="65">
        <v>0</v>
      </c>
      <c r="N63" s="141" t="s">
        <v>20</v>
      </c>
      <c r="O63" s="66">
        <v>24.800796812749006</v>
      </c>
      <c r="P63" s="66">
        <v>40.139442231075698</v>
      </c>
      <c r="Q63" s="66">
        <v>42.629482071713149</v>
      </c>
      <c r="R63" s="66">
        <v>0.26100000000000001</v>
      </c>
      <c r="S63" s="66" t="s">
        <v>20</v>
      </c>
      <c r="T63" s="66" t="s">
        <v>20</v>
      </c>
      <c r="U63" s="66" t="s">
        <v>20</v>
      </c>
      <c r="V63" s="66" t="s">
        <v>20</v>
      </c>
      <c r="W63" s="66">
        <v>37.931034482758619</v>
      </c>
      <c r="X63" s="66">
        <v>30.64516129032258</v>
      </c>
      <c r="Y63" s="66">
        <v>5.5099648300117234</v>
      </c>
      <c r="Z63" s="139">
        <v>2.4900398406374502</v>
      </c>
      <c r="AA63" s="62">
        <v>95.717131474103596</v>
      </c>
      <c r="AB63" s="62">
        <v>12.649402390438247</v>
      </c>
      <c r="AC63" s="62">
        <v>95.418326693227101</v>
      </c>
      <c r="AD63" s="62">
        <v>39.342629482071715</v>
      </c>
      <c r="AE63" s="62">
        <v>66.120218579234972</v>
      </c>
      <c r="AF63" s="62">
        <v>15.737051792828685</v>
      </c>
      <c r="AG63" s="62">
        <v>6.0329724424599079E-2</v>
      </c>
      <c r="AH63" s="62" t="s">
        <v>20</v>
      </c>
      <c r="AI63" s="62">
        <v>0</v>
      </c>
      <c r="AJ63" s="62" t="s">
        <v>20</v>
      </c>
      <c r="AK63" s="62" t="s">
        <v>20</v>
      </c>
      <c r="AL63" s="62" t="s">
        <v>20</v>
      </c>
      <c r="AM63" s="62">
        <v>4</v>
      </c>
      <c r="AN63" s="62" t="s">
        <v>20</v>
      </c>
      <c r="AO63" s="62" t="s">
        <v>20</v>
      </c>
      <c r="AP63" s="142">
        <v>4804.6125594554787</v>
      </c>
      <c r="AQ63" s="62" t="s">
        <v>20</v>
      </c>
      <c r="AR63" s="62" t="s">
        <v>20</v>
      </c>
      <c r="AS63" s="151">
        <v>2917301.5736209308</v>
      </c>
    </row>
    <row r="64" spans="1:45" ht="15.75" customHeight="1" x14ac:dyDescent="0.3">
      <c r="A64" s="30" t="s">
        <v>236</v>
      </c>
      <c r="B64" s="33" t="s">
        <v>237</v>
      </c>
      <c r="C64" s="61">
        <v>0</v>
      </c>
      <c r="D64" s="62">
        <f t="shared" si="14"/>
        <v>0</v>
      </c>
      <c r="E64" s="63">
        <v>8029442.3301934004</v>
      </c>
      <c r="F64" s="64">
        <f t="shared" si="13"/>
        <v>192.21952967569337</v>
      </c>
      <c r="G64" s="64">
        <v>5301935.3673251867</v>
      </c>
      <c r="H64" s="64">
        <f t="shared" si="15"/>
        <v>126.92482002714934</v>
      </c>
      <c r="I64" s="62">
        <v>0</v>
      </c>
      <c r="J64" s="64">
        <f t="shared" si="16"/>
        <v>0</v>
      </c>
      <c r="K64" s="65">
        <v>543115</v>
      </c>
      <c r="L64" s="66" t="s">
        <v>20</v>
      </c>
      <c r="M64" s="65">
        <v>0</v>
      </c>
      <c r="N64" s="141" t="s">
        <v>20</v>
      </c>
      <c r="O64" s="66">
        <v>11.111111111111111</v>
      </c>
      <c r="P64" s="66">
        <v>20.467836257309941</v>
      </c>
      <c r="Q64" s="66">
        <v>50.682261208576996</v>
      </c>
      <c r="R64" s="66">
        <v>0.189</v>
      </c>
      <c r="S64" s="66" t="s">
        <v>20</v>
      </c>
      <c r="T64" s="66" t="s">
        <v>20</v>
      </c>
      <c r="U64" s="66" t="s">
        <v>20</v>
      </c>
      <c r="V64" s="66" t="s">
        <v>20</v>
      </c>
      <c r="W64" s="66">
        <v>0</v>
      </c>
      <c r="X64" s="66">
        <v>25.806451612903224</v>
      </c>
      <c r="Y64" s="66">
        <v>3.4722222222222223</v>
      </c>
      <c r="Z64" s="139">
        <v>5.0682261208577</v>
      </c>
      <c r="AA64" s="62">
        <v>94.73684210526315</v>
      </c>
      <c r="AB64" s="62">
        <v>2.53411306042885</v>
      </c>
      <c r="AC64" s="62">
        <v>96.296296296296291</v>
      </c>
      <c r="AD64" s="62">
        <v>27.680311890838205</v>
      </c>
      <c r="AE64" s="62">
        <v>52.040816326530617</v>
      </c>
      <c r="AF64" s="62">
        <v>1.7543859649122806</v>
      </c>
      <c r="AG64" s="62">
        <v>7.4690732920889916E-2</v>
      </c>
      <c r="AH64" s="62" t="s">
        <v>20</v>
      </c>
      <c r="AI64" s="62">
        <v>0.71848465055519262</v>
      </c>
      <c r="AJ64" s="62" t="s">
        <v>20</v>
      </c>
      <c r="AK64" s="62" t="s">
        <v>20</v>
      </c>
      <c r="AL64" s="62" t="s">
        <v>20</v>
      </c>
      <c r="AM64" s="62">
        <v>4</v>
      </c>
      <c r="AN64" s="62" t="s">
        <v>20</v>
      </c>
      <c r="AO64" s="62" t="s">
        <v>20</v>
      </c>
      <c r="AP64" s="142">
        <v>4502.6388423213903</v>
      </c>
      <c r="AQ64" s="62" t="s">
        <v>20</v>
      </c>
      <c r="AR64" s="62" t="s">
        <v>20</v>
      </c>
      <c r="AS64" s="151">
        <v>4177225.0425024028</v>
      </c>
    </row>
    <row r="65" spans="1:45" ht="15.75" customHeight="1" x14ac:dyDescent="0.3">
      <c r="A65" s="30" t="s">
        <v>238</v>
      </c>
      <c r="B65" s="33" t="s">
        <v>239</v>
      </c>
      <c r="C65" s="61">
        <v>0</v>
      </c>
      <c r="D65" s="62">
        <f t="shared" si="14"/>
        <v>0</v>
      </c>
      <c r="E65" s="63">
        <v>176501.40414639559</v>
      </c>
      <c r="F65" s="64">
        <f t="shared" si="13"/>
        <v>123.94986326066734</v>
      </c>
      <c r="G65" s="64">
        <v>1361942.542927721</v>
      </c>
      <c r="H65" s="64">
        <f t="shared" si="15"/>
        <v>956.43767131029927</v>
      </c>
      <c r="I65" s="62">
        <v>0</v>
      </c>
      <c r="J65" s="64">
        <f t="shared" si="16"/>
        <v>0</v>
      </c>
      <c r="K65" s="65">
        <v>1233</v>
      </c>
      <c r="L65" s="66" t="s">
        <v>20</v>
      </c>
      <c r="M65" s="65">
        <v>0</v>
      </c>
      <c r="N65" s="141" t="s">
        <v>20</v>
      </c>
      <c r="O65" s="66">
        <v>66.56346749226006</v>
      </c>
      <c r="P65" s="66">
        <v>84.829721362229108</v>
      </c>
      <c r="Q65" s="66">
        <v>97.523219814241486</v>
      </c>
      <c r="R65" s="66">
        <v>0.45400000000000001</v>
      </c>
      <c r="S65" s="66" t="s">
        <v>20</v>
      </c>
      <c r="T65" s="66" t="s">
        <v>20</v>
      </c>
      <c r="U65" s="66" t="s">
        <v>20</v>
      </c>
      <c r="V65" s="66" t="s">
        <v>20</v>
      </c>
      <c r="W65" s="66">
        <v>83.333333333333343</v>
      </c>
      <c r="X65" s="66">
        <v>46.153846153846153</v>
      </c>
      <c r="Y65" s="66">
        <v>5.1194539249146755</v>
      </c>
      <c r="Z65" s="139">
        <v>1.5479876160990713</v>
      </c>
      <c r="AA65" s="62">
        <v>96.904024767801857</v>
      </c>
      <c r="AB65" s="62">
        <v>3.7151702786377707</v>
      </c>
      <c r="AC65" s="62">
        <v>91.021671826625379</v>
      </c>
      <c r="AD65" s="62">
        <v>41.795665634674926</v>
      </c>
      <c r="AE65" s="62">
        <v>73.80952380952381</v>
      </c>
      <c r="AF65" s="62">
        <v>0</v>
      </c>
      <c r="AG65" s="62">
        <v>0.23174577603979662</v>
      </c>
      <c r="AH65" s="62" t="s">
        <v>20</v>
      </c>
      <c r="AI65" s="62">
        <v>42.517006802721085</v>
      </c>
      <c r="AJ65" s="62" t="s">
        <v>20</v>
      </c>
      <c r="AK65" s="62" t="s">
        <v>20</v>
      </c>
      <c r="AL65" s="62" t="s">
        <v>20</v>
      </c>
      <c r="AM65" s="62">
        <v>4</v>
      </c>
      <c r="AN65" s="62" t="s">
        <v>20</v>
      </c>
      <c r="AO65" s="62" t="s">
        <v>20</v>
      </c>
      <c r="AP65" s="142">
        <v>843.60667816058162</v>
      </c>
      <c r="AQ65" s="62" t="s">
        <v>20</v>
      </c>
      <c r="AR65" s="62" t="s">
        <v>20</v>
      </c>
      <c r="AS65" s="151">
        <v>142397.4173938474</v>
      </c>
    </row>
    <row r="66" spans="1:45" ht="15.75" customHeight="1" x14ac:dyDescent="0.3">
      <c r="A66" s="30" t="s">
        <v>240</v>
      </c>
      <c r="B66" s="33" t="s">
        <v>241</v>
      </c>
      <c r="C66" s="61">
        <v>0</v>
      </c>
      <c r="D66" s="62">
        <f t="shared" si="14"/>
        <v>0</v>
      </c>
      <c r="E66" s="63">
        <v>4186802.9892289792</v>
      </c>
      <c r="F66" s="64">
        <f t="shared" si="13"/>
        <v>223.28786090673717</v>
      </c>
      <c r="G66" s="64">
        <v>17953853.396902461</v>
      </c>
      <c r="H66" s="64">
        <f t="shared" si="15"/>
        <v>957.50326211689321</v>
      </c>
      <c r="I66" s="62">
        <v>0</v>
      </c>
      <c r="J66" s="64">
        <f t="shared" si="16"/>
        <v>0</v>
      </c>
      <c r="K66" s="65">
        <v>203439</v>
      </c>
      <c r="L66" s="66" t="s">
        <v>20</v>
      </c>
      <c r="M66" s="65">
        <v>4340</v>
      </c>
      <c r="N66" s="141" t="s">
        <v>20</v>
      </c>
      <c r="O66" s="66">
        <v>6.3492063492063489</v>
      </c>
      <c r="P66" s="66">
        <v>13.333333333333334</v>
      </c>
      <c r="Q66" s="66">
        <v>61.269841269841272</v>
      </c>
      <c r="R66" s="66">
        <v>0.2</v>
      </c>
      <c r="S66" s="66" t="s">
        <v>20</v>
      </c>
      <c r="T66" s="66" t="s">
        <v>20</v>
      </c>
      <c r="U66" s="66" t="s">
        <v>20</v>
      </c>
      <c r="V66" s="66" t="s">
        <v>20</v>
      </c>
      <c r="W66" s="66">
        <v>0</v>
      </c>
      <c r="X66" s="66">
        <v>22.222222222222221</v>
      </c>
      <c r="Y66" s="66">
        <v>12.186379928315413</v>
      </c>
      <c r="Z66" s="139">
        <v>4.1269841269841265</v>
      </c>
      <c r="AA66" s="62">
        <v>94.92063492063491</v>
      </c>
      <c r="AB66" s="62">
        <v>0</v>
      </c>
      <c r="AC66" s="62">
        <v>95.555555555555557</v>
      </c>
      <c r="AD66" s="62">
        <v>9.5238095238095237</v>
      </c>
      <c r="AE66" s="62">
        <v>38.596491228070171</v>
      </c>
      <c r="AF66" s="62">
        <v>1.5873015873015872</v>
      </c>
      <c r="AG66" s="62">
        <v>0.10986258361122095</v>
      </c>
      <c r="AH66" s="62" t="s">
        <v>20</v>
      </c>
      <c r="AI66" s="62">
        <v>12.716262975778548</v>
      </c>
      <c r="AJ66" s="62" t="s">
        <v>20</v>
      </c>
      <c r="AK66" s="62" t="s">
        <v>20</v>
      </c>
      <c r="AL66" s="62" t="s">
        <v>20</v>
      </c>
      <c r="AM66" s="62">
        <v>4</v>
      </c>
      <c r="AN66" s="62" t="s">
        <v>20</v>
      </c>
      <c r="AO66" s="62" t="s">
        <v>20</v>
      </c>
      <c r="AP66" s="142">
        <v>2071.1147168697771</v>
      </c>
      <c r="AQ66" s="62" t="s">
        <v>20</v>
      </c>
      <c r="AR66" s="62" t="s">
        <v>20</v>
      </c>
      <c r="AS66" s="151">
        <v>1875069.684588775</v>
      </c>
    </row>
    <row r="67" spans="1:45" ht="15.75" customHeight="1" x14ac:dyDescent="0.3">
      <c r="A67" s="30" t="s">
        <v>242</v>
      </c>
      <c r="B67" s="33" t="s">
        <v>243</v>
      </c>
      <c r="C67" s="61">
        <v>0</v>
      </c>
      <c r="D67" s="62">
        <f t="shared" si="14"/>
        <v>0</v>
      </c>
      <c r="E67" s="63">
        <v>497434.00071652228</v>
      </c>
      <c r="F67" s="64">
        <f t="shared" si="13"/>
        <v>82.240527347821029</v>
      </c>
      <c r="G67" s="64">
        <v>5783702.1085481811</v>
      </c>
      <c r="H67" s="64">
        <f t="shared" si="15"/>
        <v>956.21672572553587</v>
      </c>
      <c r="I67" s="62">
        <v>0</v>
      </c>
      <c r="J67" s="64">
        <f t="shared" si="16"/>
        <v>0</v>
      </c>
      <c r="K67" s="65">
        <v>110107</v>
      </c>
      <c r="L67" s="66" t="s">
        <v>20</v>
      </c>
      <c r="M67" s="65">
        <v>19355</v>
      </c>
      <c r="N67" s="141" t="s">
        <v>20</v>
      </c>
      <c r="O67" s="66">
        <v>91.946778711484583</v>
      </c>
      <c r="P67" s="66">
        <v>93.69747899159664</v>
      </c>
      <c r="Q67" s="66">
        <v>93.93723252496433</v>
      </c>
      <c r="R67" s="66">
        <v>0.28499999999999998</v>
      </c>
      <c r="S67" s="66" t="s">
        <v>20</v>
      </c>
      <c r="T67" s="66" t="s">
        <v>20</v>
      </c>
      <c r="U67" s="66" t="s">
        <v>20</v>
      </c>
      <c r="V67" s="66" t="s">
        <v>20</v>
      </c>
      <c r="W67" s="66">
        <v>65.625</v>
      </c>
      <c r="X67" s="66">
        <v>36.25</v>
      </c>
      <c r="Y67" s="66">
        <v>4.3265306122448974</v>
      </c>
      <c r="Z67" s="139">
        <v>4.2016806722689077</v>
      </c>
      <c r="AA67" s="62">
        <v>97.899159663865547</v>
      </c>
      <c r="AB67" s="62">
        <v>16.45658263305322</v>
      </c>
      <c r="AC67" s="62">
        <v>85.084033613445371</v>
      </c>
      <c r="AD67" s="62">
        <v>75.770308123249293</v>
      </c>
      <c r="AE67" s="62">
        <v>83.057851239669418</v>
      </c>
      <c r="AF67" s="62">
        <v>54.201680672268907</v>
      </c>
      <c r="AG67" s="62">
        <v>0.12234384893217085</v>
      </c>
      <c r="AH67" s="62" t="s">
        <v>20</v>
      </c>
      <c r="AI67" s="62">
        <v>0.6097560975609756</v>
      </c>
      <c r="AJ67" s="62" t="s">
        <v>20</v>
      </c>
      <c r="AK67" s="62" t="s">
        <v>20</v>
      </c>
      <c r="AL67" s="62" t="s">
        <v>20</v>
      </c>
      <c r="AM67" s="62">
        <v>4</v>
      </c>
      <c r="AN67" s="62" t="s">
        <v>20</v>
      </c>
      <c r="AO67" s="62" t="s">
        <v>20</v>
      </c>
      <c r="AP67" s="142">
        <v>2394.7578044505153</v>
      </c>
      <c r="AQ67" s="62" t="s">
        <v>20</v>
      </c>
      <c r="AR67" s="62" t="s">
        <v>20</v>
      </c>
      <c r="AS67" s="151">
        <v>604852.63988242391</v>
      </c>
    </row>
    <row r="68" spans="1:45" ht="15.75" customHeight="1" x14ac:dyDescent="0.3">
      <c r="A68" s="30" t="s">
        <v>244</v>
      </c>
      <c r="B68" s="33" t="s">
        <v>245</v>
      </c>
      <c r="C68" s="61">
        <v>0</v>
      </c>
      <c r="D68" s="62">
        <f t="shared" si="14"/>
        <v>0</v>
      </c>
      <c r="E68" s="63">
        <v>858215.12618309259</v>
      </c>
      <c r="F68" s="64">
        <f t="shared" si="13"/>
        <v>82.245327675541233</v>
      </c>
      <c r="G68" s="64">
        <v>9982164.0047356933</v>
      </c>
      <c r="H68" s="64">
        <f t="shared" si="15"/>
        <v>956.62069384842073</v>
      </c>
      <c r="I68" s="62">
        <v>0</v>
      </c>
      <c r="J68" s="64">
        <f t="shared" si="16"/>
        <v>0</v>
      </c>
      <c r="K68" s="65">
        <v>121831</v>
      </c>
      <c r="L68" s="66" t="s">
        <v>20</v>
      </c>
      <c r="M68" s="65">
        <v>2303650</v>
      </c>
      <c r="N68" s="141" t="s">
        <v>20</v>
      </c>
      <c r="O68" s="66">
        <v>38.701431492842538</v>
      </c>
      <c r="P68" s="66">
        <v>45.245398773006137</v>
      </c>
      <c r="Q68" s="66">
        <v>78.067484662576689</v>
      </c>
      <c r="R68" s="66" t="s">
        <v>20</v>
      </c>
      <c r="S68" s="66" t="s">
        <v>20</v>
      </c>
      <c r="T68" s="66" t="s">
        <v>20</v>
      </c>
      <c r="U68" s="66" t="s">
        <v>20</v>
      </c>
      <c r="V68" s="66" t="s">
        <v>20</v>
      </c>
      <c r="W68" s="66">
        <v>35.416666666666671</v>
      </c>
      <c r="X68" s="66">
        <v>15.596330275229359</v>
      </c>
      <c r="Y68" s="66">
        <v>4.8105832832230906</v>
      </c>
      <c r="Z68" s="139">
        <v>2.1983640081799591</v>
      </c>
      <c r="AA68" s="62">
        <v>98.210633946830256</v>
      </c>
      <c r="AB68" s="62">
        <v>2.1983640081799591</v>
      </c>
      <c r="AC68" s="62">
        <v>73.261758691206552</v>
      </c>
      <c r="AD68" s="62">
        <v>80.214723926380373</v>
      </c>
      <c r="AE68" s="62">
        <v>68.48137535816619</v>
      </c>
      <c r="AF68" s="62">
        <v>17.893660531697343</v>
      </c>
      <c r="AG68" s="62">
        <v>4.7916498536518986E-3</v>
      </c>
      <c r="AH68" s="62" t="s">
        <v>20</v>
      </c>
      <c r="AI68" s="62" t="s">
        <v>20</v>
      </c>
      <c r="AJ68" s="62" t="s">
        <v>20</v>
      </c>
      <c r="AK68" s="62" t="s">
        <v>20</v>
      </c>
      <c r="AL68" s="62" t="s">
        <v>20</v>
      </c>
      <c r="AM68" s="62">
        <v>4</v>
      </c>
      <c r="AN68" s="62" t="s">
        <v>20</v>
      </c>
      <c r="AO68" s="62" t="s">
        <v>20</v>
      </c>
      <c r="AP68" s="142">
        <v>1294.752313818009</v>
      </c>
      <c r="AQ68" s="62" t="s">
        <v>20</v>
      </c>
      <c r="AR68" s="62" t="s">
        <v>20</v>
      </c>
      <c r="AS68" s="151">
        <v>1043481.9222421499</v>
      </c>
    </row>
    <row r="69" spans="1:45" ht="15.75" customHeight="1" x14ac:dyDescent="0.3">
      <c r="A69" s="30" t="s">
        <v>246</v>
      </c>
      <c r="B69" s="33" t="s">
        <v>247</v>
      </c>
      <c r="C69" s="61">
        <v>0</v>
      </c>
      <c r="D69" s="62">
        <f t="shared" si="14"/>
        <v>0</v>
      </c>
      <c r="E69" s="63">
        <v>151037.74864304441</v>
      </c>
      <c r="F69" s="64">
        <f t="shared" si="13"/>
        <v>27.165787145359744</v>
      </c>
      <c r="G69" s="64">
        <v>5319084.7032856829</v>
      </c>
      <c r="H69" s="64">
        <f t="shared" si="15"/>
        <v>956.69542320241817</v>
      </c>
      <c r="I69" s="62">
        <v>0</v>
      </c>
      <c r="J69" s="64">
        <f t="shared" si="16"/>
        <v>0</v>
      </c>
      <c r="K69" s="65">
        <v>137433</v>
      </c>
      <c r="L69" s="66" t="s">
        <v>20</v>
      </c>
      <c r="M69" s="65">
        <v>60</v>
      </c>
      <c r="N69" s="141" t="s">
        <v>20</v>
      </c>
      <c r="O69" s="66">
        <v>83.649289099526072</v>
      </c>
      <c r="P69" s="66">
        <v>64.691943127962077</v>
      </c>
      <c r="Q69" s="66">
        <v>64.928909952606645</v>
      </c>
      <c r="R69" s="66">
        <v>0.64100000000000001</v>
      </c>
      <c r="S69" s="66" t="s">
        <v>20</v>
      </c>
      <c r="T69" s="66" t="s">
        <v>20</v>
      </c>
      <c r="U69" s="66" t="s">
        <v>20</v>
      </c>
      <c r="V69" s="66" t="s">
        <v>20</v>
      </c>
      <c r="W69" s="66">
        <v>0</v>
      </c>
      <c r="X69" s="66">
        <v>23.52941176470588</v>
      </c>
      <c r="Y69" s="66">
        <v>5.1948051948051948</v>
      </c>
      <c r="Z69" s="139">
        <v>1.6587677725118484</v>
      </c>
      <c r="AA69" s="62">
        <v>98.792270531400959</v>
      </c>
      <c r="AB69" s="62">
        <v>0</v>
      </c>
      <c r="AC69" s="62">
        <v>21.563981042654028</v>
      </c>
      <c r="AD69" s="62">
        <v>40.284360189573462</v>
      </c>
      <c r="AE69" s="62">
        <v>74.545454545454547</v>
      </c>
      <c r="AF69" s="62">
        <v>0</v>
      </c>
      <c r="AG69" s="62">
        <v>8.4534628415934537E-2</v>
      </c>
      <c r="AH69" s="62" t="s">
        <v>20</v>
      </c>
      <c r="AI69" s="62">
        <v>35.277777777777779</v>
      </c>
      <c r="AJ69" s="62" t="s">
        <v>20</v>
      </c>
      <c r="AK69" s="62" t="s">
        <v>20</v>
      </c>
      <c r="AL69" s="62" t="s">
        <v>20</v>
      </c>
      <c r="AM69" s="62">
        <v>4</v>
      </c>
      <c r="AN69" s="62" t="s">
        <v>20</v>
      </c>
      <c r="AO69" s="62" t="s">
        <v>20</v>
      </c>
      <c r="AP69" s="142">
        <v>782.89441729706971</v>
      </c>
      <c r="AQ69" s="62" t="s">
        <v>20</v>
      </c>
      <c r="AR69" s="62" t="s">
        <v>20</v>
      </c>
      <c r="AS69" s="151">
        <v>555985.17294884846</v>
      </c>
    </row>
    <row r="70" spans="1:45" ht="15.75" customHeight="1" x14ac:dyDescent="0.3">
      <c r="A70" s="30" t="s">
        <v>248</v>
      </c>
      <c r="B70" s="33" t="s">
        <v>249</v>
      </c>
      <c r="C70" s="61">
        <v>0</v>
      </c>
      <c r="D70" s="62">
        <f t="shared" si="14"/>
        <v>0</v>
      </c>
      <c r="E70" s="63">
        <v>289814.2125453651</v>
      </c>
      <c r="F70" s="64">
        <f t="shared" si="13"/>
        <v>99.766759044699256</v>
      </c>
      <c r="G70" s="64">
        <v>2777883.4868880031</v>
      </c>
      <c r="H70" s="64">
        <f t="shared" si="15"/>
        <v>956.26929423698675</v>
      </c>
      <c r="I70" s="62">
        <v>0</v>
      </c>
      <c r="J70" s="64">
        <f t="shared" si="16"/>
        <v>0</v>
      </c>
      <c r="K70" s="65">
        <v>64655</v>
      </c>
      <c r="L70" s="66" t="s">
        <v>20</v>
      </c>
      <c r="M70" s="65">
        <v>5980</v>
      </c>
      <c r="N70" s="141" t="s">
        <v>20</v>
      </c>
      <c r="O70" s="66">
        <v>94.423791821561338</v>
      </c>
      <c r="P70" s="66">
        <v>69.14498141263941</v>
      </c>
      <c r="Q70" s="66">
        <v>80.669144981412643</v>
      </c>
      <c r="R70" s="66">
        <v>0.38600000000000001</v>
      </c>
      <c r="S70" s="66" t="s">
        <v>20</v>
      </c>
      <c r="T70" s="66" t="s">
        <v>20</v>
      </c>
      <c r="U70" s="66" t="s">
        <v>20</v>
      </c>
      <c r="V70" s="66" t="s">
        <v>20</v>
      </c>
      <c r="W70" s="66">
        <v>66.666666666666657</v>
      </c>
      <c r="X70" s="66">
        <v>7.1428571428571423</v>
      </c>
      <c r="Y70" s="66">
        <v>5.1502145922746783</v>
      </c>
      <c r="Z70" s="139">
        <v>2.9739776951672861</v>
      </c>
      <c r="AA70" s="62">
        <v>88.475836431226767</v>
      </c>
      <c r="AB70" s="62">
        <v>0</v>
      </c>
      <c r="AC70" s="62">
        <v>60.966542750929364</v>
      </c>
      <c r="AD70" s="62">
        <v>42.750929368029738</v>
      </c>
      <c r="AE70" s="62">
        <v>61.818181818181813</v>
      </c>
      <c r="AF70" s="62">
        <v>2.2304832713754648</v>
      </c>
      <c r="AG70" s="62">
        <v>0.11360046905773213</v>
      </c>
      <c r="AH70" s="62" t="s">
        <v>20</v>
      </c>
      <c r="AI70" s="62">
        <v>0</v>
      </c>
      <c r="AJ70" s="62" t="s">
        <v>20</v>
      </c>
      <c r="AK70" s="62" t="s">
        <v>20</v>
      </c>
      <c r="AL70" s="62" t="s">
        <v>20</v>
      </c>
      <c r="AM70" s="62">
        <v>4</v>
      </c>
      <c r="AN70" s="62" t="s">
        <v>20</v>
      </c>
      <c r="AO70" s="62" t="s">
        <v>20</v>
      </c>
      <c r="AP70" s="142">
        <v>1530.7115780232471</v>
      </c>
      <c r="AQ70" s="62" t="s">
        <v>20</v>
      </c>
      <c r="AR70" s="62" t="s">
        <v>20</v>
      </c>
      <c r="AS70" s="151">
        <v>290491.75829748809</v>
      </c>
    </row>
    <row r="71" spans="1:45" ht="15.75" customHeight="1" x14ac:dyDescent="0.3">
      <c r="A71" s="30" t="s">
        <v>250</v>
      </c>
      <c r="B71" s="33" t="s">
        <v>251</v>
      </c>
      <c r="C71" s="61">
        <v>0</v>
      </c>
      <c r="D71" s="62">
        <f t="shared" si="14"/>
        <v>0</v>
      </c>
      <c r="E71" s="63">
        <v>1295978.4852865641</v>
      </c>
      <c r="F71" s="64">
        <f t="shared" si="13"/>
        <v>104.97765918416424</v>
      </c>
      <c r="G71" s="64">
        <v>11804013.284432709</v>
      </c>
      <c r="H71" s="64">
        <f t="shared" si="15"/>
        <v>956.15606095846863</v>
      </c>
      <c r="I71" s="62">
        <v>0</v>
      </c>
      <c r="J71" s="64">
        <f t="shared" si="16"/>
        <v>0</v>
      </c>
      <c r="K71" s="65">
        <v>257789</v>
      </c>
      <c r="L71" s="66" t="s">
        <v>20</v>
      </c>
      <c r="M71" s="65">
        <v>141200</v>
      </c>
      <c r="N71" s="141" t="s">
        <v>20</v>
      </c>
      <c r="O71" s="66">
        <v>10.743801652892563</v>
      </c>
      <c r="P71" s="66">
        <v>15.702479338842975</v>
      </c>
      <c r="Q71" s="66">
        <v>40.991735537190081</v>
      </c>
      <c r="R71" s="66">
        <v>0.23799999999999999</v>
      </c>
      <c r="S71" s="66" t="s">
        <v>20</v>
      </c>
      <c r="T71" s="66" t="s">
        <v>20</v>
      </c>
      <c r="U71" s="66" t="s">
        <v>20</v>
      </c>
      <c r="V71" s="66" t="s">
        <v>20</v>
      </c>
      <c r="W71" s="66">
        <v>35</v>
      </c>
      <c r="X71" s="66">
        <v>12.76595744680851</v>
      </c>
      <c r="Y71" s="66">
        <v>3.9682539682539679</v>
      </c>
      <c r="Z71" s="139">
        <v>2.4793388429752068</v>
      </c>
      <c r="AA71" s="62">
        <v>92.066115702479337</v>
      </c>
      <c r="AB71" s="62">
        <v>2.4793388429752068</v>
      </c>
      <c r="AC71" s="62">
        <v>87.272727272727266</v>
      </c>
      <c r="AD71" s="62">
        <v>47.933884297520663</v>
      </c>
      <c r="AE71" s="62">
        <v>51.239669421487598</v>
      </c>
      <c r="AF71" s="62">
        <v>0</v>
      </c>
      <c r="AG71" s="62">
        <v>6.7232178706724433E-2</v>
      </c>
      <c r="AH71" s="62" t="s">
        <v>20</v>
      </c>
      <c r="AI71" s="62">
        <v>0.23094688221709006</v>
      </c>
      <c r="AJ71" s="62" t="s">
        <v>20</v>
      </c>
      <c r="AK71" s="62" t="s">
        <v>20</v>
      </c>
      <c r="AL71" s="62" t="s">
        <v>20</v>
      </c>
      <c r="AM71" s="62">
        <v>4</v>
      </c>
      <c r="AN71" s="62" t="s">
        <v>20</v>
      </c>
      <c r="AO71" s="62" t="s">
        <v>20</v>
      </c>
      <c r="AP71" s="142">
        <v>1572.359551136107</v>
      </c>
      <c r="AQ71" s="62" t="s">
        <v>20</v>
      </c>
      <c r="AR71" s="62" t="s">
        <v>20</v>
      </c>
      <c r="AS71" s="151">
        <v>1234527.894180804</v>
      </c>
    </row>
    <row r="72" spans="1:45" ht="15.75" customHeight="1" x14ac:dyDescent="0.3">
      <c r="A72" s="30" t="s">
        <v>252</v>
      </c>
      <c r="B72" s="33" t="s">
        <v>253</v>
      </c>
      <c r="C72" s="61">
        <v>0</v>
      </c>
      <c r="D72" s="62">
        <f t="shared" si="14"/>
        <v>0</v>
      </c>
      <c r="E72" s="63">
        <v>896161.69763602316</v>
      </c>
      <c r="F72" s="64">
        <f t="shared" si="13"/>
        <v>84.489536854457441</v>
      </c>
      <c r="G72" s="64">
        <v>10136071.69199341</v>
      </c>
      <c r="H72" s="64">
        <f t="shared" si="15"/>
        <v>955.62218853937713</v>
      </c>
      <c r="I72" s="62">
        <v>0</v>
      </c>
      <c r="J72" s="64">
        <f t="shared" si="16"/>
        <v>0</v>
      </c>
      <c r="K72" s="65">
        <v>139539</v>
      </c>
      <c r="L72" s="66" t="s">
        <v>20</v>
      </c>
      <c r="M72" s="65">
        <v>447990</v>
      </c>
      <c r="N72" s="141" t="s">
        <v>20</v>
      </c>
      <c r="O72" s="66" t="s">
        <v>20</v>
      </c>
      <c r="P72" s="66" t="s">
        <v>20</v>
      </c>
      <c r="Q72" s="66" t="s">
        <v>20</v>
      </c>
      <c r="R72" s="66">
        <v>0.58099999999999996</v>
      </c>
      <c r="S72" s="66" t="s">
        <v>20</v>
      </c>
      <c r="T72" s="66" t="s">
        <v>20</v>
      </c>
      <c r="U72" s="66" t="s">
        <v>20</v>
      </c>
      <c r="V72" s="66" t="s">
        <v>20</v>
      </c>
      <c r="W72" s="66" t="s">
        <v>20</v>
      </c>
      <c r="X72" s="66" t="s">
        <v>20</v>
      </c>
      <c r="Y72" s="66" t="s">
        <v>20</v>
      </c>
      <c r="Z72" s="139" t="s">
        <v>20</v>
      </c>
      <c r="AA72" s="62" t="s">
        <v>20</v>
      </c>
      <c r="AB72" s="62" t="s">
        <v>20</v>
      </c>
      <c r="AC72" s="62" t="s">
        <v>20</v>
      </c>
      <c r="AD72" s="62" t="s">
        <v>20</v>
      </c>
      <c r="AE72" s="62" t="s">
        <v>20</v>
      </c>
      <c r="AF72" s="62" t="s">
        <v>20</v>
      </c>
      <c r="AG72" s="62">
        <v>3.5826150670560927E-2</v>
      </c>
      <c r="AH72" s="62" t="s">
        <v>20</v>
      </c>
      <c r="AI72" s="62">
        <v>80.104031209362816</v>
      </c>
      <c r="AJ72" s="62" t="s">
        <v>20</v>
      </c>
      <c r="AK72" s="62" t="s">
        <v>20</v>
      </c>
      <c r="AL72" s="62" t="s">
        <v>20</v>
      </c>
      <c r="AM72" s="62">
        <v>4</v>
      </c>
      <c r="AN72" s="62" t="s">
        <v>20</v>
      </c>
      <c r="AO72" s="62" t="s">
        <v>20</v>
      </c>
      <c r="AP72" s="142">
        <v>584.02084730654246</v>
      </c>
      <c r="AQ72" s="62" t="s">
        <v>20</v>
      </c>
      <c r="AR72" s="62" t="s">
        <v>20</v>
      </c>
      <c r="AS72" s="151">
        <v>1060677.725313799</v>
      </c>
    </row>
    <row r="73" spans="1:45" ht="15.75" customHeight="1" x14ac:dyDescent="0.3">
      <c r="A73" s="30" t="s">
        <v>254</v>
      </c>
      <c r="B73" s="33" t="s">
        <v>255</v>
      </c>
      <c r="C73" s="61">
        <v>0</v>
      </c>
      <c r="D73" s="62">
        <f t="shared" si="14"/>
        <v>0</v>
      </c>
      <c r="E73" s="63">
        <v>58768.078655708581</v>
      </c>
      <c r="F73" s="64">
        <f t="shared" si="13"/>
        <v>40.132118610892149</v>
      </c>
      <c r="G73" s="64">
        <v>1400185.821594208</v>
      </c>
      <c r="H73" s="64">
        <f t="shared" si="15"/>
        <v>956.17254732301581</v>
      </c>
      <c r="I73" s="62">
        <v>0</v>
      </c>
      <c r="J73" s="64">
        <f t="shared" si="16"/>
        <v>0</v>
      </c>
      <c r="K73" s="65">
        <v>11481</v>
      </c>
      <c r="L73" s="66" t="s">
        <v>20</v>
      </c>
      <c r="M73" s="65">
        <v>710</v>
      </c>
      <c r="N73" s="141" t="s">
        <v>20</v>
      </c>
      <c r="O73" s="66">
        <v>96.815286624203821</v>
      </c>
      <c r="P73" s="66">
        <v>48.089171974522294</v>
      </c>
      <c r="Q73" s="66">
        <v>100</v>
      </c>
      <c r="R73" s="66">
        <v>0.503</v>
      </c>
      <c r="S73" s="66" t="s">
        <v>20</v>
      </c>
      <c r="T73" s="66" t="s">
        <v>20</v>
      </c>
      <c r="U73" s="66" t="s">
        <v>20</v>
      </c>
      <c r="V73" s="66" t="s">
        <v>20</v>
      </c>
      <c r="W73" s="66">
        <v>100</v>
      </c>
      <c r="X73" s="66">
        <v>70.588235294117652</v>
      </c>
      <c r="Y73" s="66">
        <v>0.76628352490421447</v>
      </c>
      <c r="Z73" s="139">
        <v>0.95541401273885351</v>
      </c>
      <c r="AA73" s="62">
        <v>96.496815286624198</v>
      </c>
      <c r="AB73" s="62">
        <v>57.961783439490446</v>
      </c>
      <c r="AC73" s="62">
        <v>91.082802547770697</v>
      </c>
      <c r="AD73" s="62">
        <v>2.8662420382165608</v>
      </c>
      <c r="AE73" s="62">
        <v>66.153846153846146</v>
      </c>
      <c r="AF73" s="62">
        <v>0</v>
      </c>
      <c r="AG73" s="62">
        <v>0.36193156812872462</v>
      </c>
      <c r="AH73" s="62" t="s">
        <v>20</v>
      </c>
      <c r="AI73" s="62">
        <v>37.844036697247709</v>
      </c>
      <c r="AJ73" s="62" t="s">
        <v>20</v>
      </c>
      <c r="AK73" s="62" t="s">
        <v>20</v>
      </c>
      <c r="AL73" s="62" t="s">
        <v>20</v>
      </c>
      <c r="AM73" s="62">
        <v>4</v>
      </c>
      <c r="AN73" s="62" t="s">
        <v>20</v>
      </c>
      <c r="AO73" s="62" t="s">
        <v>20</v>
      </c>
      <c r="AP73" s="142">
        <v>369.45793771454333</v>
      </c>
      <c r="AQ73" s="62" t="s">
        <v>20</v>
      </c>
      <c r="AR73" s="62" t="s">
        <v>20</v>
      </c>
      <c r="AS73" s="151">
        <v>146436.52189286239</v>
      </c>
    </row>
    <row r="74" spans="1:45" ht="15.75" customHeight="1" x14ac:dyDescent="0.3">
      <c r="A74" s="30" t="s">
        <v>256</v>
      </c>
      <c r="B74" s="33" t="s">
        <v>257</v>
      </c>
      <c r="C74" s="61">
        <v>0</v>
      </c>
      <c r="D74" s="62">
        <f t="shared" si="14"/>
        <v>0</v>
      </c>
      <c r="E74" s="63">
        <v>393937.30188322067</v>
      </c>
      <c r="F74" s="64">
        <f t="shared" si="13"/>
        <v>45.716168622168659</v>
      </c>
      <c r="G74" s="64">
        <v>8246038.7515497506</v>
      </c>
      <c r="H74" s="64">
        <f t="shared" si="15"/>
        <v>956.9474538934046</v>
      </c>
      <c r="I74" s="62">
        <v>0</v>
      </c>
      <c r="J74" s="64">
        <f t="shared" si="16"/>
        <v>0</v>
      </c>
      <c r="K74" s="65">
        <v>155191</v>
      </c>
      <c r="L74" s="66" t="s">
        <v>20</v>
      </c>
      <c r="M74" s="65">
        <v>153085</v>
      </c>
      <c r="N74" s="141" t="s">
        <v>20</v>
      </c>
      <c r="O74" s="66">
        <v>1.7427385892116183</v>
      </c>
      <c r="P74" s="66">
        <v>62.323651452282157</v>
      </c>
      <c r="Q74" s="66">
        <v>88.54771784232365</v>
      </c>
      <c r="R74" s="66" t="s">
        <v>20</v>
      </c>
      <c r="S74" s="66" t="s">
        <v>20</v>
      </c>
      <c r="T74" s="66" t="s">
        <v>20</v>
      </c>
      <c r="U74" s="66" t="s">
        <v>20</v>
      </c>
      <c r="V74" s="66" t="s">
        <v>20</v>
      </c>
      <c r="W74" s="66">
        <v>52.173913043478258</v>
      </c>
      <c r="X74" s="66">
        <v>65.217391304347828</v>
      </c>
      <c r="Y74" s="66">
        <v>5.5088702147525677</v>
      </c>
      <c r="Z74" s="139">
        <v>3.7344398340248963</v>
      </c>
      <c r="AA74" s="62">
        <v>93.278008298755182</v>
      </c>
      <c r="AB74" s="62">
        <v>0.66390041493775931</v>
      </c>
      <c r="AC74" s="62">
        <v>74.356846473029051</v>
      </c>
      <c r="AD74" s="62">
        <v>72.033195020746888</v>
      </c>
      <c r="AE74" s="62">
        <v>60.33519553072626</v>
      </c>
      <c r="AF74" s="62">
        <v>2.8215767634854774</v>
      </c>
      <c r="AG74" s="62">
        <v>3.1333325046848756E-2</v>
      </c>
      <c r="AH74" s="62" t="s">
        <v>20</v>
      </c>
      <c r="AI74" s="62" t="s">
        <v>20</v>
      </c>
      <c r="AJ74" s="62" t="s">
        <v>20</v>
      </c>
      <c r="AK74" s="62" t="s">
        <v>20</v>
      </c>
      <c r="AL74" s="62" t="s">
        <v>20</v>
      </c>
      <c r="AM74" s="62">
        <v>4</v>
      </c>
      <c r="AN74" s="62" t="s">
        <v>20</v>
      </c>
      <c r="AO74" s="62" t="s">
        <v>20</v>
      </c>
      <c r="AP74" s="142">
        <v>796.92314590125636</v>
      </c>
      <c r="AQ74" s="62" t="s">
        <v>20</v>
      </c>
      <c r="AR74" s="62" t="s">
        <v>20</v>
      </c>
      <c r="AS74" s="151">
        <v>861702.35554733872</v>
      </c>
    </row>
    <row r="75" spans="1:45" ht="15.75" customHeight="1" x14ac:dyDescent="0.3">
      <c r="A75" s="30" t="s">
        <v>258</v>
      </c>
      <c r="B75" s="33" t="s">
        <v>259</v>
      </c>
      <c r="C75" s="61">
        <v>0</v>
      </c>
      <c r="D75" s="62">
        <f t="shared" si="14"/>
        <v>0</v>
      </c>
      <c r="E75" s="63">
        <v>9023689.3598037958</v>
      </c>
      <c r="F75" s="64">
        <f t="shared" si="13"/>
        <v>70.325415416390271</v>
      </c>
      <c r="G75" s="64">
        <v>0</v>
      </c>
      <c r="H75" s="64">
        <f t="shared" si="15"/>
        <v>0</v>
      </c>
      <c r="I75" s="62">
        <v>0</v>
      </c>
      <c r="J75" s="64">
        <f t="shared" si="16"/>
        <v>0</v>
      </c>
      <c r="K75" s="65">
        <v>1371246</v>
      </c>
      <c r="L75" s="66" t="s">
        <v>20</v>
      </c>
      <c r="M75" s="65">
        <v>0</v>
      </c>
      <c r="N75" s="141" t="s">
        <v>20</v>
      </c>
      <c r="O75" s="66">
        <v>2.8169014084507045</v>
      </c>
      <c r="P75" s="66">
        <v>0.14570179698882951</v>
      </c>
      <c r="Q75" s="66">
        <v>3.9825157843613401</v>
      </c>
      <c r="R75" s="66">
        <v>1.7000000000000001E-2</v>
      </c>
      <c r="S75" s="66" t="s">
        <v>20</v>
      </c>
      <c r="T75" s="66" t="s">
        <v>20</v>
      </c>
      <c r="U75" s="66" t="s">
        <v>20</v>
      </c>
      <c r="V75" s="66" t="s">
        <v>20</v>
      </c>
      <c r="W75" s="66">
        <v>23.809523809523807</v>
      </c>
      <c r="X75" s="66">
        <v>8.8235294117647065</v>
      </c>
      <c r="Y75" s="66">
        <v>2.9427792915531334</v>
      </c>
      <c r="Z75" s="139">
        <v>2.768334142787761</v>
      </c>
      <c r="AA75" s="62">
        <v>63.234579893152024</v>
      </c>
      <c r="AB75" s="62">
        <v>0.43710539096648859</v>
      </c>
      <c r="AC75" s="62">
        <v>93.054881010199125</v>
      </c>
      <c r="AD75" s="62">
        <v>12.773190869354057</v>
      </c>
      <c r="AE75" s="62">
        <v>21.863799283154123</v>
      </c>
      <c r="AF75" s="62">
        <v>0.24283632831471588</v>
      </c>
      <c r="AG75" s="62">
        <v>0.14051539114430314</v>
      </c>
      <c r="AH75" s="62" t="s">
        <v>20</v>
      </c>
      <c r="AI75" s="62">
        <v>0</v>
      </c>
      <c r="AJ75" s="62" t="s">
        <v>20</v>
      </c>
      <c r="AK75" s="62" t="s">
        <v>20</v>
      </c>
      <c r="AL75" s="62" t="s">
        <v>20</v>
      </c>
      <c r="AM75" s="62">
        <v>4</v>
      </c>
      <c r="AN75" s="62" t="s">
        <v>20</v>
      </c>
      <c r="AO75" s="62" t="s">
        <v>20</v>
      </c>
      <c r="AP75" s="142">
        <v>17645.56095212591</v>
      </c>
      <c r="AQ75" s="62" t="s">
        <v>20</v>
      </c>
      <c r="AR75" s="62" t="s">
        <v>20</v>
      </c>
      <c r="AS75" s="151">
        <v>12831334.59841704</v>
      </c>
    </row>
    <row r="76" spans="1:45" ht="15.75" customHeight="1" x14ac:dyDescent="0.3">
      <c r="A76" s="30" t="s">
        <v>260</v>
      </c>
      <c r="B76" s="33" t="s">
        <v>261</v>
      </c>
      <c r="C76" s="61">
        <v>0</v>
      </c>
      <c r="D76" s="62">
        <f t="shared" ref="D76:D107" si="17">C76/AS76*100</f>
        <v>0</v>
      </c>
      <c r="E76" s="63">
        <v>1655414.808131933</v>
      </c>
      <c r="F76" s="64">
        <f t="shared" si="13"/>
        <v>156.50202851500163</v>
      </c>
      <c r="G76" s="64">
        <v>10115574.03347053</v>
      </c>
      <c r="H76" s="64">
        <f t="shared" ref="H76:H107" si="18">G76/AS76*100</f>
        <v>956.32094630003121</v>
      </c>
      <c r="I76" s="62">
        <v>0</v>
      </c>
      <c r="J76" s="64">
        <f t="shared" ref="J76:J107" si="19">I76/AS76*100</f>
        <v>0</v>
      </c>
      <c r="K76" s="65">
        <v>211123</v>
      </c>
      <c r="L76" s="66" t="s">
        <v>20</v>
      </c>
      <c r="M76" s="65">
        <v>0</v>
      </c>
      <c r="N76" s="141" t="s">
        <v>20</v>
      </c>
      <c r="O76" s="66">
        <v>33.647058823529413</v>
      </c>
      <c r="P76" s="66">
        <v>16.470588235294116</v>
      </c>
      <c r="Q76" s="66">
        <v>49.411764705882355</v>
      </c>
      <c r="R76" s="66">
        <v>0.32</v>
      </c>
      <c r="S76" s="66" t="s">
        <v>20</v>
      </c>
      <c r="T76" s="66" t="s">
        <v>20</v>
      </c>
      <c r="U76" s="66" t="s">
        <v>20</v>
      </c>
      <c r="V76" s="66" t="s">
        <v>20</v>
      </c>
      <c r="W76" s="66">
        <v>60</v>
      </c>
      <c r="X76" s="66">
        <v>5</v>
      </c>
      <c r="Y76" s="66">
        <v>5.1630434782608692</v>
      </c>
      <c r="Z76" s="139">
        <v>3.7647058823529407</v>
      </c>
      <c r="AA76" s="62">
        <v>100</v>
      </c>
      <c r="AB76" s="62">
        <v>1.6470588235294119</v>
      </c>
      <c r="AC76" s="62">
        <v>96.235294117647058</v>
      </c>
      <c r="AD76" s="62">
        <v>58.117647058823529</v>
      </c>
      <c r="AE76" s="62">
        <v>63.636363636363633</v>
      </c>
      <c r="AF76" s="62">
        <v>1.6470588235294119</v>
      </c>
      <c r="AG76" s="62">
        <v>6.7123019378473148E-2</v>
      </c>
      <c r="AH76" s="62" t="s">
        <v>20</v>
      </c>
      <c r="AI76" s="62">
        <v>22.727272727272727</v>
      </c>
      <c r="AJ76" s="62" t="s">
        <v>20</v>
      </c>
      <c r="AK76" s="62" t="s">
        <v>20</v>
      </c>
      <c r="AL76" s="62" t="s">
        <v>20</v>
      </c>
      <c r="AM76" s="62">
        <v>4</v>
      </c>
      <c r="AN76" s="62" t="s">
        <v>20</v>
      </c>
      <c r="AO76" s="62" t="s">
        <v>20</v>
      </c>
      <c r="AP76" s="142">
        <v>764.04923175705915</v>
      </c>
      <c r="AQ76" s="62" t="s">
        <v>20</v>
      </c>
      <c r="AR76" s="62" t="s">
        <v>20</v>
      </c>
      <c r="AS76" s="151">
        <v>1057759.329920284</v>
      </c>
    </row>
    <row r="77" spans="1:45" ht="15.75" customHeight="1" x14ac:dyDescent="0.3">
      <c r="A77" s="30" t="s">
        <v>262</v>
      </c>
      <c r="B77" s="33" t="s">
        <v>263</v>
      </c>
      <c r="C77" s="61">
        <v>0</v>
      </c>
      <c r="D77" s="62">
        <f t="shared" si="17"/>
        <v>0</v>
      </c>
      <c r="E77" s="63">
        <v>11401943.23054838</v>
      </c>
      <c r="F77" s="64">
        <f t="shared" ref="F77:F140" si="20">E77/AS77*100</f>
        <v>603.25128830369044</v>
      </c>
      <c r="G77" s="64">
        <v>18061725.48990798</v>
      </c>
      <c r="H77" s="64">
        <f t="shared" si="18"/>
        <v>955.6054569349543</v>
      </c>
      <c r="I77" s="62">
        <v>0</v>
      </c>
      <c r="J77" s="64">
        <f t="shared" si="19"/>
        <v>0</v>
      </c>
      <c r="K77" s="65">
        <v>287281</v>
      </c>
      <c r="L77" s="66" t="s">
        <v>20</v>
      </c>
      <c r="M77" s="65">
        <v>0</v>
      </c>
      <c r="N77" s="141" t="s">
        <v>20</v>
      </c>
      <c r="O77" s="66">
        <v>30.612244897959183</v>
      </c>
      <c r="P77" s="66">
        <v>28.811524609843936</v>
      </c>
      <c r="Q77" s="66">
        <v>47.77911164465786</v>
      </c>
      <c r="R77" s="66">
        <v>0.19400000000000001</v>
      </c>
      <c r="S77" s="66" t="s">
        <v>20</v>
      </c>
      <c r="T77" s="66" t="s">
        <v>20</v>
      </c>
      <c r="U77" s="66" t="s">
        <v>20</v>
      </c>
      <c r="V77" s="66" t="s">
        <v>20</v>
      </c>
      <c r="W77" s="66">
        <v>30</v>
      </c>
      <c r="X77" s="66">
        <v>48.484848484848484</v>
      </c>
      <c r="Y77" s="66">
        <v>1.6304347826086956</v>
      </c>
      <c r="Z77" s="139">
        <v>2.7611044417767108</v>
      </c>
      <c r="AA77" s="62">
        <v>96.638655462184872</v>
      </c>
      <c r="AB77" s="62">
        <v>4.7272727272727275</v>
      </c>
      <c r="AC77" s="62">
        <v>100</v>
      </c>
      <c r="AD77" s="62">
        <v>41.656662665066023</v>
      </c>
      <c r="AE77" s="62">
        <v>65.833333333333329</v>
      </c>
      <c r="AF77" s="62">
        <v>0</v>
      </c>
      <c r="AG77" s="62">
        <v>5.6611304356924456E-2</v>
      </c>
      <c r="AH77" s="62" t="s">
        <v>20</v>
      </c>
      <c r="AI77" s="62">
        <v>0</v>
      </c>
      <c r="AJ77" s="62" t="s">
        <v>20</v>
      </c>
      <c r="AK77" s="62" t="s">
        <v>20</v>
      </c>
      <c r="AL77" s="62" t="s">
        <v>20</v>
      </c>
      <c r="AM77" s="62">
        <v>4</v>
      </c>
      <c r="AN77" s="62" t="s">
        <v>20</v>
      </c>
      <c r="AO77" s="62" t="s">
        <v>20</v>
      </c>
      <c r="AP77" s="142">
        <v>1436.2886100485921</v>
      </c>
      <c r="AQ77" s="62" t="s">
        <v>20</v>
      </c>
      <c r="AR77" s="62" t="s">
        <v>20</v>
      </c>
      <c r="AS77" s="151">
        <v>1890081.8699633479</v>
      </c>
    </row>
    <row r="78" spans="1:45" ht="15.75" customHeight="1" x14ac:dyDescent="0.3">
      <c r="A78" s="30" t="s">
        <v>264</v>
      </c>
      <c r="B78" s="34" t="s">
        <v>265</v>
      </c>
      <c r="C78" s="61">
        <v>424553.31620356807</v>
      </c>
      <c r="D78" s="62">
        <f t="shared" si="17"/>
        <v>95.105484429118562</v>
      </c>
      <c r="E78" s="63">
        <v>730607.97584247403</v>
      </c>
      <c r="F78" s="64">
        <f t="shared" si="20"/>
        <v>163.66572305128133</v>
      </c>
      <c r="G78" s="64">
        <v>4267946.9004557803</v>
      </c>
      <c r="H78" s="64">
        <f t="shared" si="18"/>
        <v>956.07581425880448</v>
      </c>
      <c r="I78" s="62">
        <v>2055176.163482392</v>
      </c>
      <c r="J78" s="64">
        <f t="shared" si="19"/>
        <v>460.38628637504343</v>
      </c>
      <c r="K78" s="65">
        <v>122444</v>
      </c>
      <c r="L78" s="66" t="s">
        <v>20</v>
      </c>
      <c r="M78" s="65">
        <v>2430</v>
      </c>
      <c r="N78" s="141" t="s">
        <v>20</v>
      </c>
      <c r="O78" s="66">
        <v>45.435016111707846</v>
      </c>
      <c r="P78" s="66">
        <v>42.105263157894733</v>
      </c>
      <c r="Q78" s="66">
        <v>71.428571428571431</v>
      </c>
      <c r="R78" s="66">
        <v>0.39500000000000002</v>
      </c>
      <c r="S78" s="66" t="s">
        <v>20</v>
      </c>
      <c r="T78" s="66" t="s">
        <v>20</v>
      </c>
      <c r="U78" s="66" t="s">
        <v>20</v>
      </c>
      <c r="V78" s="66" t="s">
        <v>20</v>
      </c>
      <c r="W78" s="66">
        <v>38.095238095238095</v>
      </c>
      <c r="X78" s="66">
        <v>40.476190476190474</v>
      </c>
      <c r="Y78" s="66">
        <v>3.6477987421383649</v>
      </c>
      <c r="Z78" s="139">
        <v>3.8668098818474759</v>
      </c>
      <c r="AA78" s="62">
        <v>93.662728249194416</v>
      </c>
      <c r="AB78" s="62">
        <v>2.1482277121374866</v>
      </c>
      <c r="AC78" s="62">
        <v>96.885069817400648</v>
      </c>
      <c r="AD78" s="62">
        <v>55.746509129967784</v>
      </c>
      <c r="AE78" s="62">
        <v>73.103448275862064</v>
      </c>
      <c r="AF78" s="62">
        <v>32.653061224489797</v>
      </c>
      <c r="AG78" s="62">
        <v>0.20385187802655191</v>
      </c>
      <c r="AH78" s="62" t="s">
        <v>20</v>
      </c>
      <c r="AI78" s="62">
        <v>15.755627009646304</v>
      </c>
      <c r="AJ78" s="62" t="s">
        <v>20</v>
      </c>
      <c r="AK78" s="62" t="s">
        <v>20</v>
      </c>
      <c r="AL78" s="62" t="s">
        <v>20</v>
      </c>
      <c r="AM78" s="62">
        <v>10</v>
      </c>
      <c r="AN78" s="62" t="s">
        <v>20</v>
      </c>
      <c r="AO78" s="62" t="s">
        <v>20</v>
      </c>
      <c r="AP78" s="142">
        <v>1991.7486334908269</v>
      </c>
      <c r="AQ78" s="62" t="s">
        <v>20</v>
      </c>
      <c r="AR78" s="62" t="s">
        <v>20</v>
      </c>
      <c r="AS78" s="151">
        <v>446402.55896071339</v>
      </c>
    </row>
    <row r="79" spans="1:45" ht="15.75" customHeight="1" x14ac:dyDescent="0.3">
      <c r="A79" s="30" t="s">
        <v>266</v>
      </c>
      <c r="B79" s="34" t="s">
        <v>267</v>
      </c>
      <c r="C79" s="61">
        <v>0</v>
      </c>
      <c r="D79" s="62">
        <f t="shared" si="17"/>
        <v>0</v>
      </c>
      <c r="E79" s="63">
        <v>13573044.12313321</v>
      </c>
      <c r="F79" s="64">
        <f t="shared" si="20"/>
        <v>595.10489226424988</v>
      </c>
      <c r="G79" s="64">
        <v>21821290.033967178</v>
      </c>
      <c r="H79" s="64">
        <f t="shared" si="18"/>
        <v>956.74605762154579</v>
      </c>
      <c r="I79" s="62">
        <v>0</v>
      </c>
      <c r="J79" s="64">
        <f t="shared" si="19"/>
        <v>0</v>
      </c>
      <c r="K79" s="65">
        <v>259872</v>
      </c>
      <c r="L79" s="66" t="s">
        <v>20</v>
      </c>
      <c r="M79" s="65">
        <v>0</v>
      </c>
      <c r="N79" s="141" t="s">
        <v>20</v>
      </c>
      <c r="O79" s="66">
        <v>13.084112149532709</v>
      </c>
      <c r="P79" s="66">
        <v>38.13084112149533</v>
      </c>
      <c r="Q79" s="66">
        <v>93.45794392523365</v>
      </c>
      <c r="R79" s="66">
        <v>0.214</v>
      </c>
      <c r="S79" s="66" t="s">
        <v>20</v>
      </c>
      <c r="T79" s="66" t="s">
        <v>20</v>
      </c>
      <c r="U79" s="66" t="s">
        <v>20</v>
      </c>
      <c r="V79" s="66" t="s">
        <v>20</v>
      </c>
      <c r="W79" s="66">
        <v>14.285714285714285</v>
      </c>
      <c r="X79" s="66">
        <v>9.0909090909090917</v>
      </c>
      <c r="Y79" s="66">
        <v>9.5860566448801734</v>
      </c>
      <c r="Z79" s="139">
        <v>5.2336448598130847</v>
      </c>
      <c r="AA79" s="62">
        <v>97.943925233644862</v>
      </c>
      <c r="AB79" s="62">
        <v>5.0467289719626169</v>
      </c>
      <c r="AC79" s="62">
        <v>98.317757009345797</v>
      </c>
      <c r="AD79" s="62">
        <v>51.588785046728972</v>
      </c>
      <c r="AE79" s="62">
        <v>44.554455445544555</v>
      </c>
      <c r="AF79" s="62">
        <v>29.532710280373831</v>
      </c>
      <c r="AG79" s="62">
        <v>0.1021579526594525</v>
      </c>
      <c r="AH79" s="62" t="s">
        <v>20</v>
      </c>
      <c r="AI79" s="62">
        <v>14.201183431952662</v>
      </c>
      <c r="AJ79" s="62" t="s">
        <v>20</v>
      </c>
      <c r="AK79" s="62" t="s">
        <v>20</v>
      </c>
      <c r="AL79" s="62" t="s">
        <v>20</v>
      </c>
      <c r="AM79" s="62">
        <v>4</v>
      </c>
      <c r="AN79" s="62" t="s">
        <v>20</v>
      </c>
      <c r="AO79" s="62" t="s">
        <v>20</v>
      </c>
      <c r="AP79" s="142">
        <v>2016.1539656743009</v>
      </c>
      <c r="AQ79" s="62" t="s">
        <v>20</v>
      </c>
      <c r="AR79" s="62" t="s">
        <v>20</v>
      </c>
      <c r="AS79" s="151">
        <v>2280781.8083112389</v>
      </c>
    </row>
    <row r="80" spans="1:45" ht="15.75" customHeight="1" x14ac:dyDescent="0.3">
      <c r="A80" s="30" t="s">
        <v>268</v>
      </c>
      <c r="B80" s="34" t="s">
        <v>269</v>
      </c>
      <c r="C80" s="61">
        <v>0</v>
      </c>
      <c r="D80" s="62">
        <f t="shared" si="17"/>
        <v>0</v>
      </c>
      <c r="E80" s="63">
        <v>329294.24626453221</v>
      </c>
      <c r="F80" s="64">
        <f t="shared" si="20"/>
        <v>252.26304339033828</v>
      </c>
      <c r="G80" s="64">
        <v>1247179.515564105</v>
      </c>
      <c r="H80" s="64">
        <f t="shared" si="18"/>
        <v>955.42908453233986</v>
      </c>
      <c r="I80" s="62">
        <v>0</v>
      </c>
      <c r="J80" s="64">
        <f t="shared" si="19"/>
        <v>0</v>
      </c>
      <c r="K80" s="65">
        <v>21031</v>
      </c>
      <c r="L80" s="66" t="s">
        <v>20</v>
      </c>
      <c r="M80" s="65">
        <v>100</v>
      </c>
      <c r="N80" s="141" t="s">
        <v>20</v>
      </c>
      <c r="O80" s="66">
        <v>84.150943396226424</v>
      </c>
      <c r="P80" s="66">
        <v>74.71698113207546</v>
      </c>
      <c r="Q80" s="66">
        <v>12.075471698113208</v>
      </c>
      <c r="R80" s="66" t="s">
        <v>20</v>
      </c>
      <c r="S80" s="66" t="s">
        <v>20</v>
      </c>
      <c r="T80" s="66" t="s">
        <v>20</v>
      </c>
      <c r="U80" s="66" t="s">
        <v>20</v>
      </c>
      <c r="V80" s="66" t="s">
        <v>20</v>
      </c>
      <c r="W80" s="66">
        <v>60</v>
      </c>
      <c r="X80" s="66">
        <v>44.444444444444443</v>
      </c>
      <c r="Y80" s="66">
        <v>2.1929824561403506</v>
      </c>
      <c r="Z80" s="139">
        <v>3.0188679245283021</v>
      </c>
      <c r="AA80" s="62">
        <v>100</v>
      </c>
      <c r="AB80" s="62">
        <v>5.2830188679245289</v>
      </c>
      <c r="AC80" s="62">
        <v>94.716981132075475</v>
      </c>
      <c r="AD80" s="62">
        <v>0.75471698113207553</v>
      </c>
      <c r="AE80" s="62">
        <v>83.870967741935488</v>
      </c>
      <c r="AF80" s="62">
        <v>0</v>
      </c>
      <c r="AG80" s="62">
        <v>0.11491077338215362</v>
      </c>
      <c r="AH80" s="62" t="s">
        <v>20</v>
      </c>
      <c r="AI80" s="62" t="s">
        <v>20</v>
      </c>
      <c r="AJ80" s="62" t="s">
        <v>20</v>
      </c>
      <c r="AK80" s="62" t="s">
        <v>20</v>
      </c>
      <c r="AL80" s="62" t="s">
        <v>20</v>
      </c>
      <c r="AM80" s="62">
        <v>4</v>
      </c>
      <c r="AN80" s="62" t="s">
        <v>20</v>
      </c>
      <c r="AO80" s="62" t="s">
        <v>20</v>
      </c>
      <c r="AP80" s="142">
        <v>240.96090162049802</v>
      </c>
      <c r="AQ80" s="62" t="s">
        <v>20</v>
      </c>
      <c r="AR80" s="62" t="s">
        <v>20</v>
      </c>
      <c r="AS80" s="151">
        <v>130536.06340386529</v>
      </c>
    </row>
    <row r="81" spans="1:45" ht="15.75" customHeight="1" x14ac:dyDescent="0.3">
      <c r="A81" s="30" t="s">
        <v>270</v>
      </c>
      <c r="B81" s="34" t="s">
        <v>271</v>
      </c>
      <c r="C81" s="61">
        <v>0</v>
      </c>
      <c r="D81" s="62">
        <f t="shared" si="17"/>
        <v>0</v>
      </c>
      <c r="E81" s="63">
        <v>10928027.12970436</v>
      </c>
      <c r="F81" s="64">
        <f t="shared" si="20"/>
        <v>470.10315189490558</v>
      </c>
      <c r="G81" s="64">
        <v>982037.48558855057</v>
      </c>
      <c r="H81" s="64">
        <f t="shared" si="18"/>
        <v>42.24540365563815</v>
      </c>
      <c r="I81" s="62">
        <v>0</v>
      </c>
      <c r="J81" s="64">
        <f t="shared" si="19"/>
        <v>0</v>
      </c>
      <c r="K81" s="65">
        <v>117683</v>
      </c>
      <c r="L81" s="66" t="s">
        <v>20</v>
      </c>
      <c r="M81" s="65">
        <v>0</v>
      </c>
      <c r="N81" s="141" t="s">
        <v>20</v>
      </c>
      <c r="O81" s="66">
        <v>17.441860465116278</v>
      </c>
      <c r="P81" s="66">
        <v>57.267441860465119</v>
      </c>
      <c r="Q81" s="66">
        <v>92.441860465116278</v>
      </c>
      <c r="R81" s="66">
        <v>0.23</v>
      </c>
      <c r="S81" s="66" t="s">
        <v>20</v>
      </c>
      <c r="T81" s="66" t="s">
        <v>20</v>
      </c>
      <c r="U81" s="66" t="s">
        <v>20</v>
      </c>
      <c r="V81" s="66" t="s">
        <v>20</v>
      </c>
      <c r="W81" s="66">
        <v>27.27272727272727</v>
      </c>
      <c r="X81" s="66">
        <v>13.636363636363635</v>
      </c>
      <c r="Y81" s="66">
        <v>7.1672354948805461</v>
      </c>
      <c r="Z81" s="139">
        <v>4.6511627906976747</v>
      </c>
      <c r="AA81" s="62">
        <v>93.023255813953483</v>
      </c>
      <c r="AB81" s="62">
        <v>3.4883720930232558</v>
      </c>
      <c r="AC81" s="62">
        <v>87.79069767441861</v>
      </c>
      <c r="AD81" s="62">
        <v>52.616279069767444</v>
      </c>
      <c r="AE81" s="62">
        <v>44.927536231884055</v>
      </c>
      <c r="AF81" s="62">
        <v>18.604651162790699</v>
      </c>
      <c r="AG81" s="62">
        <v>5.0331197130906044E-2</v>
      </c>
      <c r="AH81" s="62" t="s">
        <v>20</v>
      </c>
      <c r="AI81" s="62">
        <v>1.0498687664041995</v>
      </c>
      <c r="AJ81" s="62" t="s">
        <v>20</v>
      </c>
      <c r="AK81" s="62" t="s">
        <v>20</v>
      </c>
      <c r="AL81" s="62" t="s">
        <v>20</v>
      </c>
      <c r="AM81" s="62">
        <v>4</v>
      </c>
      <c r="AN81" s="62" t="s">
        <v>20</v>
      </c>
      <c r="AO81" s="62" t="s">
        <v>20</v>
      </c>
      <c r="AP81" s="142">
        <v>1335.222987265415</v>
      </c>
      <c r="AQ81" s="62" t="s">
        <v>20</v>
      </c>
      <c r="AR81" s="62" t="s">
        <v>20</v>
      </c>
      <c r="AS81" s="151">
        <v>2324601.9699411392</v>
      </c>
    </row>
    <row r="82" spans="1:45" ht="15.75" customHeight="1" x14ac:dyDescent="0.3">
      <c r="A82" s="30" t="s">
        <v>272</v>
      </c>
      <c r="B82" s="34" t="s">
        <v>273</v>
      </c>
      <c r="C82" s="61">
        <v>0</v>
      </c>
      <c r="D82" s="62">
        <f t="shared" si="17"/>
        <v>0</v>
      </c>
      <c r="E82" s="63">
        <v>500730.76721663767</v>
      </c>
      <c r="F82" s="64">
        <f t="shared" si="20"/>
        <v>135.1040039288082</v>
      </c>
      <c r="G82" s="64">
        <v>3543528.8813902359</v>
      </c>
      <c r="H82" s="64">
        <f t="shared" si="18"/>
        <v>956.09251769038201</v>
      </c>
      <c r="I82" s="62">
        <v>0</v>
      </c>
      <c r="J82" s="64">
        <f t="shared" si="19"/>
        <v>0</v>
      </c>
      <c r="K82" s="65">
        <v>49769</v>
      </c>
      <c r="L82" s="66" t="s">
        <v>20</v>
      </c>
      <c r="M82" s="65">
        <v>355</v>
      </c>
      <c r="N82" s="141" t="s">
        <v>20</v>
      </c>
      <c r="O82" s="66">
        <v>74.100719424460422</v>
      </c>
      <c r="P82" s="66">
        <v>59.712230215827333</v>
      </c>
      <c r="Q82" s="66">
        <v>76.498800959232611</v>
      </c>
      <c r="R82" s="66">
        <v>0.32</v>
      </c>
      <c r="S82" s="66" t="s">
        <v>20</v>
      </c>
      <c r="T82" s="66" t="s">
        <v>20</v>
      </c>
      <c r="U82" s="66" t="s">
        <v>20</v>
      </c>
      <c r="V82" s="66" t="s">
        <v>20</v>
      </c>
      <c r="W82" s="66">
        <v>20</v>
      </c>
      <c r="X82" s="66">
        <v>18.75</v>
      </c>
      <c r="Y82" s="66">
        <v>5.1490514905149052</v>
      </c>
      <c r="Z82" s="139">
        <v>2.6378896882494005</v>
      </c>
      <c r="AA82" s="62">
        <v>87.050359712230218</v>
      </c>
      <c r="AB82" s="62">
        <v>1.1990407673860912</v>
      </c>
      <c r="AC82" s="62">
        <v>44.84412470023981</v>
      </c>
      <c r="AD82" s="62">
        <v>52.517985611510788</v>
      </c>
      <c r="AE82" s="62">
        <v>65.882352941176464</v>
      </c>
      <c r="AF82" s="62">
        <v>14.628297362110313</v>
      </c>
      <c r="AG82" s="62">
        <v>0.28870062250694761</v>
      </c>
      <c r="AH82" s="62" t="s">
        <v>20</v>
      </c>
      <c r="AI82" s="62">
        <v>4.7058823529411766</v>
      </c>
      <c r="AJ82" s="62" t="s">
        <v>20</v>
      </c>
      <c r="AK82" s="62" t="s">
        <v>20</v>
      </c>
      <c r="AL82" s="62" t="s">
        <v>20</v>
      </c>
      <c r="AM82" s="62">
        <v>4</v>
      </c>
      <c r="AN82" s="62" t="s">
        <v>20</v>
      </c>
      <c r="AO82" s="62" t="s">
        <v>20</v>
      </c>
      <c r="AP82" s="142">
        <v>818.35548980990018</v>
      </c>
      <c r="AQ82" s="62" t="s">
        <v>20</v>
      </c>
      <c r="AR82" s="62" t="s">
        <v>20</v>
      </c>
      <c r="AS82" s="151">
        <v>370626.14922981343</v>
      </c>
    </row>
    <row r="83" spans="1:45" ht="15.75" customHeight="1" x14ac:dyDescent="0.3">
      <c r="A83" s="30" t="s">
        <v>274</v>
      </c>
      <c r="B83" s="34" t="s">
        <v>275</v>
      </c>
      <c r="C83" s="61">
        <v>0</v>
      </c>
      <c r="D83" s="62">
        <f t="shared" si="17"/>
        <v>0</v>
      </c>
      <c r="E83" s="63">
        <v>2293659.4817023282</v>
      </c>
      <c r="F83" s="64">
        <f t="shared" si="20"/>
        <v>139.75764814027701</v>
      </c>
      <c r="G83" s="64">
        <v>15703358.22721779</v>
      </c>
      <c r="H83" s="64">
        <f t="shared" si="18"/>
        <v>956.83968402815083</v>
      </c>
      <c r="I83" s="62">
        <v>0</v>
      </c>
      <c r="J83" s="64">
        <f t="shared" si="19"/>
        <v>0</v>
      </c>
      <c r="K83" s="65">
        <v>430506</v>
      </c>
      <c r="L83" s="66" t="s">
        <v>20</v>
      </c>
      <c r="M83" s="65">
        <v>992185</v>
      </c>
      <c r="N83" s="141" t="s">
        <v>20</v>
      </c>
      <c r="O83" s="66">
        <v>25.296442687747035</v>
      </c>
      <c r="P83" s="66">
        <v>43.280632411067195</v>
      </c>
      <c r="Q83" s="66">
        <v>73.320158102766797</v>
      </c>
      <c r="R83" s="66">
        <v>0.19400000000000001</v>
      </c>
      <c r="S83" s="66" t="s">
        <v>20</v>
      </c>
      <c r="T83" s="66" t="s">
        <v>20</v>
      </c>
      <c r="U83" s="66" t="s">
        <v>20</v>
      </c>
      <c r="V83" s="66" t="s">
        <v>20</v>
      </c>
      <c r="W83" s="66">
        <v>41.17647058823529</v>
      </c>
      <c r="X83" s="66">
        <v>25.925925925925924</v>
      </c>
      <c r="Y83" s="66">
        <v>4.5977011494252871</v>
      </c>
      <c r="Z83" s="139">
        <v>3.7549407114624502</v>
      </c>
      <c r="AA83" s="62">
        <v>84.387351778656125</v>
      </c>
      <c r="AB83" s="62">
        <v>1.9762845849802373</v>
      </c>
      <c r="AC83" s="62">
        <v>97.628458498023718</v>
      </c>
      <c r="AD83" s="62">
        <v>81.027667984189719</v>
      </c>
      <c r="AE83" s="62">
        <v>57.831325301204814</v>
      </c>
      <c r="AF83" s="62">
        <v>20.158102766798418</v>
      </c>
      <c r="AG83" s="62">
        <v>4.326184029111018E-2</v>
      </c>
      <c r="AH83" s="62" t="s">
        <v>20</v>
      </c>
      <c r="AI83" s="62">
        <v>32.46492985971944</v>
      </c>
      <c r="AJ83" s="62" t="s">
        <v>20</v>
      </c>
      <c r="AK83" s="62" t="s">
        <v>20</v>
      </c>
      <c r="AL83" s="62" t="s">
        <v>20</v>
      </c>
      <c r="AM83" s="62">
        <v>4</v>
      </c>
      <c r="AN83" s="62" t="s">
        <v>20</v>
      </c>
      <c r="AO83" s="62" t="s">
        <v>20</v>
      </c>
      <c r="AP83" s="142">
        <v>923.33837406370378</v>
      </c>
      <c r="AQ83" s="62" t="s">
        <v>20</v>
      </c>
      <c r="AR83" s="62" t="s">
        <v>20</v>
      </c>
      <c r="AS83" s="151">
        <v>1641169.2041355369</v>
      </c>
    </row>
    <row r="84" spans="1:45" ht="15.75" customHeight="1" x14ac:dyDescent="0.3">
      <c r="A84" s="30" t="s">
        <v>276</v>
      </c>
      <c r="B84" s="34" t="s">
        <v>277</v>
      </c>
      <c r="C84" s="61">
        <v>0</v>
      </c>
      <c r="D84" s="62">
        <f t="shared" si="17"/>
        <v>0</v>
      </c>
      <c r="E84" s="63">
        <v>746656.07725411654</v>
      </c>
      <c r="F84" s="64">
        <f t="shared" si="20"/>
        <v>74.757936794340424</v>
      </c>
      <c r="G84" s="64">
        <v>9558219.2100704908</v>
      </c>
      <c r="H84" s="64">
        <f t="shared" si="18"/>
        <v>957.00385939497232</v>
      </c>
      <c r="I84" s="62">
        <v>0</v>
      </c>
      <c r="J84" s="64">
        <f t="shared" si="19"/>
        <v>0</v>
      </c>
      <c r="K84" s="65">
        <v>130912</v>
      </c>
      <c r="L84" s="66" t="s">
        <v>20</v>
      </c>
      <c r="M84" s="65">
        <v>173625</v>
      </c>
      <c r="N84" s="141" t="s">
        <v>20</v>
      </c>
      <c r="O84" s="66">
        <v>23.096446700507613</v>
      </c>
      <c r="P84" s="66">
        <v>24.61928934010152</v>
      </c>
      <c r="Q84" s="66">
        <v>47.715736040609137</v>
      </c>
      <c r="R84" s="66">
        <v>0.17100000000000001</v>
      </c>
      <c r="S84" s="66" t="s">
        <v>20</v>
      </c>
      <c r="T84" s="66" t="s">
        <v>20</v>
      </c>
      <c r="U84" s="66" t="s">
        <v>20</v>
      </c>
      <c r="V84" s="66" t="s">
        <v>20</v>
      </c>
      <c r="W84" s="66">
        <v>13.333333333333334</v>
      </c>
      <c r="X84" s="66">
        <v>15</v>
      </c>
      <c r="Y84" s="66">
        <v>4.4910179640718564</v>
      </c>
      <c r="Z84" s="139">
        <v>5.8375634517766501</v>
      </c>
      <c r="AA84" s="62">
        <v>75.634517766497467</v>
      </c>
      <c r="AB84" s="62">
        <v>0</v>
      </c>
      <c r="AC84" s="62">
        <v>95.939086294416242</v>
      </c>
      <c r="AD84" s="62">
        <v>34.517766497461928</v>
      </c>
      <c r="AE84" s="62">
        <v>24.615384615384617</v>
      </c>
      <c r="AF84" s="62">
        <v>0</v>
      </c>
      <c r="AG84" s="62">
        <v>6.6081613459461938E-2</v>
      </c>
      <c r="AH84" s="62" t="s">
        <v>20</v>
      </c>
      <c r="AI84" s="62">
        <v>5.4585152838427948</v>
      </c>
      <c r="AJ84" s="62" t="s">
        <v>20</v>
      </c>
      <c r="AK84" s="62" t="s">
        <v>20</v>
      </c>
      <c r="AL84" s="62" t="s">
        <v>20</v>
      </c>
      <c r="AM84" s="62">
        <v>4</v>
      </c>
      <c r="AN84" s="62" t="s">
        <v>20</v>
      </c>
      <c r="AO84" s="62" t="s">
        <v>20</v>
      </c>
      <c r="AP84" s="142">
        <v>838.14482141308383</v>
      </c>
      <c r="AQ84" s="62" t="s">
        <v>20</v>
      </c>
      <c r="AR84" s="62" t="s">
        <v>20</v>
      </c>
      <c r="AS84" s="151">
        <v>998764.95964324474</v>
      </c>
    </row>
    <row r="85" spans="1:45" ht="15.75" customHeight="1" x14ac:dyDescent="0.3">
      <c r="A85" s="30" t="s">
        <v>278</v>
      </c>
      <c r="B85" s="34" t="s">
        <v>279</v>
      </c>
      <c r="C85" s="61">
        <v>0</v>
      </c>
      <c r="D85" s="62">
        <f t="shared" si="17"/>
        <v>0</v>
      </c>
      <c r="E85" s="63">
        <v>3550624.565451026</v>
      </c>
      <c r="F85" s="64">
        <f t="shared" si="20"/>
        <v>149.12905264388695</v>
      </c>
      <c r="G85" s="64">
        <v>22761029.65316296</v>
      </c>
      <c r="H85" s="64">
        <f t="shared" si="18"/>
        <v>955.98132858195868</v>
      </c>
      <c r="I85" s="62">
        <v>0</v>
      </c>
      <c r="J85" s="64">
        <f t="shared" si="19"/>
        <v>0</v>
      </c>
      <c r="K85" s="65">
        <v>320022</v>
      </c>
      <c r="L85" s="66" t="s">
        <v>20</v>
      </c>
      <c r="M85" s="65">
        <v>35795</v>
      </c>
      <c r="N85" s="141" t="s">
        <v>20</v>
      </c>
      <c r="O85" s="66">
        <v>31.073446327683619</v>
      </c>
      <c r="P85" s="66">
        <v>0</v>
      </c>
      <c r="Q85" s="66">
        <v>5.6497175141242941</v>
      </c>
      <c r="R85" s="66">
        <v>0.14699999999999999</v>
      </c>
      <c r="S85" s="66" t="s">
        <v>20</v>
      </c>
      <c r="T85" s="66" t="s">
        <v>20</v>
      </c>
      <c r="U85" s="66" t="s">
        <v>20</v>
      </c>
      <c r="V85" s="66" t="s">
        <v>20</v>
      </c>
      <c r="W85" s="66">
        <v>0</v>
      </c>
      <c r="X85" s="66">
        <v>10</v>
      </c>
      <c r="Y85" s="66">
        <v>8.4967320261437909</v>
      </c>
      <c r="Z85" s="139">
        <v>9.6045197740112993</v>
      </c>
      <c r="AA85" s="62">
        <v>93.220338983050837</v>
      </c>
      <c r="AB85" s="62">
        <v>3.9548022598870061</v>
      </c>
      <c r="AC85" s="62">
        <v>100</v>
      </c>
      <c r="AD85" s="62">
        <v>14.124293785310735</v>
      </c>
      <c r="AE85" s="62">
        <v>45.454545454545453</v>
      </c>
      <c r="AF85" s="62">
        <v>0</v>
      </c>
      <c r="AG85" s="62">
        <v>9.2401747852740301E-2</v>
      </c>
      <c r="AH85" s="62" t="s">
        <v>20</v>
      </c>
      <c r="AI85" s="62">
        <v>0</v>
      </c>
      <c r="AJ85" s="62" t="s">
        <v>20</v>
      </c>
      <c r="AK85" s="62" t="s">
        <v>20</v>
      </c>
      <c r="AL85" s="62" t="s">
        <v>20</v>
      </c>
      <c r="AM85" s="62">
        <v>4</v>
      </c>
      <c r="AN85" s="62" t="s">
        <v>20</v>
      </c>
      <c r="AO85" s="62" t="s">
        <v>20</v>
      </c>
      <c r="AP85" s="142">
        <v>4441.1200321484403</v>
      </c>
      <c r="AQ85" s="62" t="s">
        <v>20</v>
      </c>
      <c r="AR85" s="62" t="s">
        <v>20</v>
      </c>
      <c r="AS85" s="151">
        <v>2380907.343339562</v>
      </c>
    </row>
    <row r="86" spans="1:45" ht="15.75" customHeight="1" x14ac:dyDescent="0.3">
      <c r="A86" s="42" t="s">
        <v>280</v>
      </c>
      <c r="B86" s="42" t="s">
        <v>281</v>
      </c>
      <c r="C86" s="61">
        <v>0</v>
      </c>
      <c r="D86" s="62">
        <f t="shared" si="17"/>
        <v>0</v>
      </c>
      <c r="E86" s="63">
        <v>1633626.4425550699</v>
      </c>
      <c r="F86" s="64">
        <f t="shared" si="20"/>
        <v>74.806531780489436</v>
      </c>
      <c r="G86" s="64">
        <v>20882034.366467431</v>
      </c>
      <c r="H86" s="64">
        <f t="shared" si="18"/>
        <v>956.22385068228914</v>
      </c>
      <c r="I86" s="62">
        <v>0</v>
      </c>
      <c r="J86" s="64">
        <f t="shared" si="19"/>
        <v>0</v>
      </c>
      <c r="K86" s="65">
        <v>447727</v>
      </c>
      <c r="L86" s="66" t="s">
        <v>20</v>
      </c>
      <c r="M86" s="65">
        <v>5088525</v>
      </c>
      <c r="N86" s="141" t="s">
        <v>20</v>
      </c>
      <c r="O86" s="66">
        <v>8.3665338645418323</v>
      </c>
      <c r="P86" s="66">
        <v>32.86852589641434</v>
      </c>
      <c r="Q86" s="66">
        <v>76.892430278884461</v>
      </c>
      <c r="R86" s="66">
        <v>0.20399999999999999</v>
      </c>
      <c r="S86" s="66" t="s">
        <v>20</v>
      </c>
      <c r="T86" s="66" t="s">
        <v>20</v>
      </c>
      <c r="U86" s="66" t="s">
        <v>20</v>
      </c>
      <c r="V86" s="66" t="s">
        <v>20</v>
      </c>
      <c r="W86" s="66">
        <v>33.333333333333329</v>
      </c>
      <c r="X86" s="66">
        <v>8</v>
      </c>
      <c r="Y86" s="66">
        <v>5.9770114942528734</v>
      </c>
      <c r="Z86" s="139">
        <v>4.1832669322709162</v>
      </c>
      <c r="AA86" s="62">
        <v>89.641434262948209</v>
      </c>
      <c r="AB86" s="62">
        <v>1.593625498007968</v>
      </c>
      <c r="AC86" s="62">
        <v>97.011952191235068</v>
      </c>
      <c r="AD86" s="62">
        <v>51.593625498007967</v>
      </c>
      <c r="AE86" s="62">
        <v>44.303797468354425</v>
      </c>
      <c r="AF86" s="62">
        <v>2.9880478087649402</v>
      </c>
      <c r="AG86" s="62">
        <v>0.11676883470488855</v>
      </c>
      <c r="AH86" s="62" t="s">
        <v>20</v>
      </c>
      <c r="AI86" s="62">
        <v>29.347826086956523</v>
      </c>
      <c r="AJ86" s="62" t="s">
        <v>20</v>
      </c>
      <c r="AK86" s="62" t="s">
        <v>20</v>
      </c>
      <c r="AL86" s="62" t="s">
        <v>20</v>
      </c>
      <c r="AM86" s="62">
        <v>10</v>
      </c>
      <c r="AN86" s="62" t="s">
        <v>20</v>
      </c>
      <c r="AO86" s="62" t="s">
        <v>20</v>
      </c>
      <c r="AP86" s="142">
        <v>2093.1020216057641</v>
      </c>
      <c r="AQ86" s="62" t="s">
        <v>20</v>
      </c>
      <c r="AR86" s="62" t="s">
        <v>20</v>
      </c>
      <c r="AS86" s="151">
        <v>2183801.8735432699</v>
      </c>
    </row>
    <row r="87" spans="1:45" ht="15.75" customHeight="1" x14ac:dyDescent="0.3">
      <c r="A87" s="42" t="s">
        <v>282</v>
      </c>
      <c r="B87" s="42" t="s">
        <v>283</v>
      </c>
      <c r="C87" s="61">
        <v>0</v>
      </c>
      <c r="D87" s="62">
        <f t="shared" si="17"/>
        <v>0</v>
      </c>
      <c r="E87" s="63">
        <v>3623271.0329737659</v>
      </c>
      <c r="F87" s="64">
        <f t="shared" si="20"/>
        <v>112.04574809677584</v>
      </c>
      <c r="G87" s="64">
        <v>30893693.852322102</v>
      </c>
      <c r="H87" s="64">
        <f t="shared" si="18"/>
        <v>955.35415585932435</v>
      </c>
      <c r="I87" s="62">
        <v>0</v>
      </c>
      <c r="J87" s="64">
        <f t="shared" si="19"/>
        <v>0</v>
      </c>
      <c r="K87" s="65">
        <v>414496</v>
      </c>
      <c r="L87" s="66" t="s">
        <v>20</v>
      </c>
      <c r="M87" s="65">
        <v>263955</v>
      </c>
      <c r="N87" s="141" t="s">
        <v>20</v>
      </c>
      <c r="O87" s="66">
        <v>15.130260521042086</v>
      </c>
      <c r="P87" s="66">
        <v>14.328657314629259</v>
      </c>
      <c r="Q87" s="66">
        <v>35.270541082164328</v>
      </c>
      <c r="R87" s="66">
        <v>0.153</v>
      </c>
      <c r="S87" s="66" t="s">
        <v>20</v>
      </c>
      <c r="T87" s="66" t="s">
        <v>20</v>
      </c>
      <c r="U87" s="66" t="s">
        <v>20</v>
      </c>
      <c r="V87" s="66" t="s">
        <v>20</v>
      </c>
      <c r="W87" s="66">
        <v>21.739130434782609</v>
      </c>
      <c r="X87" s="66">
        <v>13.888888888888889</v>
      </c>
      <c r="Y87" s="66">
        <v>8.7759815242494223</v>
      </c>
      <c r="Z87" s="139">
        <v>3.9078156312625247</v>
      </c>
      <c r="AA87" s="62">
        <v>90.981963927855716</v>
      </c>
      <c r="AB87" s="62">
        <v>2.4048096192384771</v>
      </c>
      <c r="AC87" s="62">
        <v>88.276553106212432</v>
      </c>
      <c r="AD87" s="62">
        <v>60.320641282565134</v>
      </c>
      <c r="AE87" s="62">
        <v>39.716312056737593</v>
      </c>
      <c r="AF87" s="62">
        <v>4.408817635270541</v>
      </c>
      <c r="AG87" s="62">
        <v>0.11720166154345073</v>
      </c>
      <c r="AH87" s="62" t="s">
        <v>20</v>
      </c>
      <c r="AI87" s="62">
        <v>0.2232142857142857</v>
      </c>
      <c r="AJ87" s="62" t="s">
        <v>20</v>
      </c>
      <c r="AK87" s="62" t="s">
        <v>20</v>
      </c>
      <c r="AL87" s="62" t="s">
        <v>20</v>
      </c>
      <c r="AM87" s="62">
        <v>4</v>
      </c>
      <c r="AN87" s="62" t="s">
        <v>20</v>
      </c>
      <c r="AO87" s="62" t="s">
        <v>20</v>
      </c>
      <c r="AP87" s="142">
        <v>3368.9171874815902</v>
      </c>
      <c r="AQ87" s="62" t="s">
        <v>20</v>
      </c>
      <c r="AR87" s="62" t="s">
        <v>20</v>
      </c>
      <c r="AS87" s="151">
        <v>3233742.5511624808</v>
      </c>
    </row>
    <row r="88" spans="1:45" ht="15.75" customHeight="1" x14ac:dyDescent="0.3">
      <c r="A88" s="42" t="s">
        <v>284</v>
      </c>
      <c r="B88" s="42" t="s">
        <v>285</v>
      </c>
      <c r="C88" s="61">
        <v>0</v>
      </c>
      <c r="D88" s="62">
        <f t="shared" si="17"/>
        <v>0</v>
      </c>
      <c r="E88" s="63">
        <v>117765.7846868932</v>
      </c>
      <c r="F88" s="64">
        <f t="shared" si="20"/>
        <v>47.999872171829715</v>
      </c>
      <c r="G88" s="64">
        <v>2348621.3690392491</v>
      </c>
      <c r="H88" s="64">
        <f t="shared" si="18"/>
        <v>957.26891977698847</v>
      </c>
      <c r="I88" s="62">
        <v>0</v>
      </c>
      <c r="J88" s="64">
        <f t="shared" si="19"/>
        <v>0</v>
      </c>
      <c r="K88" s="65">
        <v>41301</v>
      </c>
      <c r="L88" s="66" t="s">
        <v>20</v>
      </c>
      <c r="M88" s="65">
        <v>1210</v>
      </c>
      <c r="N88" s="141" t="s">
        <v>20</v>
      </c>
      <c r="O88" s="66">
        <v>58.417849898580123</v>
      </c>
      <c r="P88" s="66">
        <v>68.965517241379317</v>
      </c>
      <c r="Q88" s="66">
        <v>52.129817444219064</v>
      </c>
      <c r="R88" s="66">
        <v>0.30199999999999999</v>
      </c>
      <c r="S88" s="66" t="s">
        <v>20</v>
      </c>
      <c r="T88" s="66" t="s">
        <v>20</v>
      </c>
      <c r="U88" s="66" t="s">
        <v>20</v>
      </c>
      <c r="V88" s="66" t="s">
        <v>20</v>
      </c>
      <c r="W88" s="66">
        <v>71.428571428571431</v>
      </c>
      <c r="X88" s="66">
        <v>56.521739130434781</v>
      </c>
      <c r="Y88" s="66">
        <v>3.7735849056603774</v>
      </c>
      <c r="Z88" s="139">
        <v>4.4624746450304258</v>
      </c>
      <c r="AA88" s="62">
        <v>98.580121703853948</v>
      </c>
      <c r="AB88" s="62">
        <v>27.99188640973631</v>
      </c>
      <c r="AC88" s="62">
        <v>90.263691683569974</v>
      </c>
      <c r="AD88" s="62">
        <v>60.446247464503045</v>
      </c>
      <c r="AE88" s="62">
        <v>70.588235294117652</v>
      </c>
      <c r="AF88" s="62">
        <v>0</v>
      </c>
      <c r="AG88" s="62">
        <v>0.14265565592592838</v>
      </c>
      <c r="AH88" s="62" t="s">
        <v>20</v>
      </c>
      <c r="AI88" s="62">
        <v>5.1282051282051277</v>
      </c>
      <c r="AJ88" s="62" t="s">
        <v>20</v>
      </c>
      <c r="AK88" s="62" t="s">
        <v>20</v>
      </c>
      <c r="AL88" s="62" t="s">
        <v>20</v>
      </c>
      <c r="AM88" s="62">
        <v>4</v>
      </c>
      <c r="AN88" s="62" t="s">
        <v>20</v>
      </c>
      <c r="AO88" s="62" t="s">
        <v>20</v>
      </c>
      <c r="AP88" s="142">
        <v>869.45809018581656</v>
      </c>
      <c r="AQ88" s="62" t="s">
        <v>20</v>
      </c>
      <c r="AR88" s="62" t="s">
        <v>20</v>
      </c>
      <c r="AS88" s="151">
        <v>245346.03814217629</v>
      </c>
    </row>
    <row r="89" spans="1:45" ht="15.75" customHeight="1" x14ac:dyDescent="0.3">
      <c r="A89" s="42" t="s">
        <v>286</v>
      </c>
      <c r="B89" s="42" t="s">
        <v>287</v>
      </c>
      <c r="C89" s="61">
        <v>359.98350065946579</v>
      </c>
      <c r="D89" s="62">
        <f t="shared" si="17"/>
        <v>3.9348810504362543E-2</v>
      </c>
      <c r="E89" s="63">
        <v>8718987.1629900932</v>
      </c>
      <c r="F89" s="64">
        <f t="shared" si="20"/>
        <v>953.04860649991952</v>
      </c>
      <c r="G89" s="64">
        <v>72261.808362066746</v>
      </c>
      <c r="H89" s="64">
        <f t="shared" si="18"/>
        <v>7.8987403554123343</v>
      </c>
      <c r="I89" s="62">
        <v>0</v>
      </c>
      <c r="J89" s="64">
        <f t="shared" si="19"/>
        <v>0</v>
      </c>
      <c r="K89" s="65">
        <v>129596</v>
      </c>
      <c r="L89" s="66" t="s">
        <v>20</v>
      </c>
      <c r="M89" s="65">
        <v>0</v>
      </c>
      <c r="N89" s="141" t="s">
        <v>20</v>
      </c>
      <c r="O89" s="66">
        <v>24.528301886792452</v>
      </c>
      <c r="P89" s="66">
        <v>45.283018867924532</v>
      </c>
      <c r="Q89" s="66">
        <v>100</v>
      </c>
      <c r="R89" s="66">
        <v>0.32400000000000001</v>
      </c>
      <c r="S89" s="66" t="s">
        <v>20</v>
      </c>
      <c r="T89" s="66" t="s">
        <v>20</v>
      </c>
      <c r="U89" s="66" t="s">
        <v>20</v>
      </c>
      <c r="V89" s="66" t="s">
        <v>20</v>
      </c>
      <c r="W89" s="66" t="s">
        <v>20</v>
      </c>
      <c r="X89" s="66">
        <v>50</v>
      </c>
      <c r="Y89" s="66">
        <v>7.291666666666667</v>
      </c>
      <c r="Z89" s="139">
        <v>4.2452830188679247</v>
      </c>
      <c r="AA89" s="62">
        <v>100</v>
      </c>
      <c r="AB89" s="62">
        <v>33.490566037735846</v>
      </c>
      <c r="AC89" s="62">
        <v>89.622641509433961</v>
      </c>
      <c r="AD89" s="62">
        <v>51.415094339622648</v>
      </c>
      <c r="AE89" s="62">
        <v>81.25</v>
      </c>
      <c r="AF89" s="62">
        <v>6.6037735849056602</v>
      </c>
      <c r="AG89" s="62">
        <v>6.5584356670144284E-2</v>
      </c>
      <c r="AH89" s="62" t="s">
        <v>20</v>
      </c>
      <c r="AI89" s="62">
        <v>0</v>
      </c>
      <c r="AJ89" s="62" t="s">
        <v>20</v>
      </c>
      <c r="AK89" s="62" t="s">
        <v>20</v>
      </c>
      <c r="AL89" s="62" t="s">
        <v>20</v>
      </c>
      <c r="AM89" s="62">
        <v>4</v>
      </c>
      <c r="AN89" s="62" t="s">
        <v>20</v>
      </c>
      <c r="AO89" s="62" t="s">
        <v>20</v>
      </c>
      <c r="AP89" s="142">
        <v>2596.874274613323</v>
      </c>
      <c r="AQ89" s="62" t="s">
        <v>20</v>
      </c>
      <c r="AR89" s="62" t="s">
        <v>20</v>
      </c>
      <c r="AS89" s="151">
        <v>914852.30695742369</v>
      </c>
    </row>
    <row r="90" spans="1:45" ht="15.75" customHeight="1" x14ac:dyDescent="0.3">
      <c r="A90" s="42" t="s">
        <v>288</v>
      </c>
      <c r="B90" s="42" t="s">
        <v>289</v>
      </c>
      <c r="C90" s="61">
        <v>0</v>
      </c>
      <c r="D90" s="62">
        <f t="shared" si="17"/>
        <v>0</v>
      </c>
      <c r="E90" s="63">
        <v>5631314.3863128126</v>
      </c>
      <c r="F90" s="64">
        <f t="shared" si="20"/>
        <v>257.36851276715089</v>
      </c>
      <c r="G90" s="64">
        <v>20936149.810168728</v>
      </c>
      <c r="H90" s="64">
        <f t="shared" si="18"/>
        <v>956.84690466047095</v>
      </c>
      <c r="I90" s="62">
        <v>0</v>
      </c>
      <c r="J90" s="64">
        <f t="shared" si="19"/>
        <v>0</v>
      </c>
      <c r="K90" s="65">
        <v>184763</v>
      </c>
      <c r="L90" s="66" t="s">
        <v>20</v>
      </c>
      <c r="M90" s="65">
        <v>23775</v>
      </c>
      <c r="N90" s="141" t="s">
        <v>20</v>
      </c>
      <c r="O90" s="66">
        <v>14.594594594594595</v>
      </c>
      <c r="P90" s="66">
        <v>31.891891891891895</v>
      </c>
      <c r="Q90" s="66">
        <v>100</v>
      </c>
      <c r="R90" s="66">
        <v>0.23899999999999999</v>
      </c>
      <c r="S90" s="66" t="s">
        <v>20</v>
      </c>
      <c r="T90" s="66" t="s">
        <v>20</v>
      </c>
      <c r="U90" s="66" t="s">
        <v>20</v>
      </c>
      <c r="V90" s="66" t="s">
        <v>20</v>
      </c>
      <c r="W90" s="66">
        <v>20</v>
      </c>
      <c r="X90" s="66">
        <v>20</v>
      </c>
      <c r="Y90" s="66">
        <v>5.7324840764331215</v>
      </c>
      <c r="Z90" s="139">
        <v>8.1081081081081088</v>
      </c>
      <c r="AA90" s="62">
        <v>94.594594594594597</v>
      </c>
      <c r="AB90" s="62">
        <v>0</v>
      </c>
      <c r="AC90" s="62">
        <v>97.837837837837839</v>
      </c>
      <c r="AD90" s="62">
        <v>16.756756756756758</v>
      </c>
      <c r="AE90" s="62">
        <v>37.142857142857146</v>
      </c>
      <c r="AF90" s="62">
        <v>12.432432432432433</v>
      </c>
      <c r="AG90" s="62">
        <v>4.2960912036652733E-2</v>
      </c>
      <c r="AH90" s="62" t="s">
        <v>20</v>
      </c>
      <c r="AI90" s="62">
        <v>14.42986881937437</v>
      </c>
      <c r="AJ90" s="62" t="s">
        <v>20</v>
      </c>
      <c r="AK90" s="62" t="s">
        <v>20</v>
      </c>
      <c r="AL90" s="62" t="s">
        <v>20</v>
      </c>
      <c r="AM90" s="62">
        <v>4</v>
      </c>
      <c r="AN90" s="62" t="s">
        <v>20</v>
      </c>
      <c r="AO90" s="62" t="s">
        <v>20</v>
      </c>
      <c r="AP90" s="142">
        <v>2450.9658769477142</v>
      </c>
      <c r="AQ90" s="62" t="s">
        <v>20</v>
      </c>
      <c r="AR90" s="62" t="s">
        <v>20</v>
      </c>
      <c r="AS90" s="151">
        <v>2188035.4849031721</v>
      </c>
    </row>
    <row r="91" spans="1:45" ht="15.75" customHeight="1" x14ac:dyDescent="0.3">
      <c r="A91" s="42" t="s">
        <v>290</v>
      </c>
      <c r="B91" s="42" t="s">
        <v>291</v>
      </c>
      <c r="C91" s="61">
        <v>3712899.6173800831</v>
      </c>
      <c r="D91" s="62">
        <f t="shared" si="17"/>
        <v>223.22894852678979</v>
      </c>
      <c r="E91" s="63">
        <v>4709721.7343718112</v>
      </c>
      <c r="F91" s="64">
        <f t="shared" si="20"/>
        <v>283.16042418605571</v>
      </c>
      <c r="G91" s="64">
        <v>251780.51678863171</v>
      </c>
      <c r="H91" s="64">
        <f t="shared" si="18"/>
        <v>15.137683701213952</v>
      </c>
      <c r="I91" s="62">
        <v>232548.4343697131</v>
      </c>
      <c r="J91" s="64">
        <f t="shared" si="19"/>
        <v>13.981402094175751</v>
      </c>
      <c r="K91" s="65">
        <v>366801</v>
      </c>
      <c r="L91" s="66" t="s">
        <v>20</v>
      </c>
      <c r="M91" s="65">
        <v>0</v>
      </c>
      <c r="N91" s="141" t="s">
        <v>20</v>
      </c>
      <c r="O91" s="66">
        <v>50.980392156862742</v>
      </c>
      <c r="P91" s="66">
        <v>57.952069716775597</v>
      </c>
      <c r="Q91" s="66">
        <v>86.056644880174289</v>
      </c>
      <c r="R91" s="66">
        <v>0.40100000000000002</v>
      </c>
      <c r="S91" s="66" t="s">
        <v>20</v>
      </c>
      <c r="T91" s="66" t="s">
        <v>20</v>
      </c>
      <c r="U91" s="66" t="s">
        <v>20</v>
      </c>
      <c r="V91" s="66" t="s">
        <v>20</v>
      </c>
      <c r="W91" s="66">
        <v>23.076923076923077</v>
      </c>
      <c r="X91" s="66">
        <v>52.173913043478258</v>
      </c>
      <c r="Y91" s="66">
        <v>3.25</v>
      </c>
      <c r="Z91" s="139">
        <v>3.7037037037037033</v>
      </c>
      <c r="AA91" s="62">
        <v>99.128540305010887</v>
      </c>
      <c r="AB91" s="62">
        <v>23.965141612200437</v>
      </c>
      <c r="AC91" s="62">
        <v>97.385620915032675</v>
      </c>
      <c r="AD91" s="62">
        <v>63.180827886710247</v>
      </c>
      <c r="AE91" s="62">
        <v>68.831168831168839</v>
      </c>
      <c r="AF91" s="62">
        <v>40.305010893246184</v>
      </c>
      <c r="AG91" s="62">
        <v>8.7177680174462549E-2</v>
      </c>
      <c r="AH91" s="62" t="s">
        <v>20</v>
      </c>
      <c r="AI91" s="62">
        <v>0</v>
      </c>
      <c r="AJ91" s="62" t="s">
        <v>20</v>
      </c>
      <c r="AK91" s="62" t="s">
        <v>20</v>
      </c>
      <c r="AL91" s="62" t="s">
        <v>20</v>
      </c>
      <c r="AM91" s="62">
        <v>4</v>
      </c>
      <c r="AN91" s="62" t="s">
        <v>20</v>
      </c>
      <c r="AO91" s="62" t="s">
        <v>20</v>
      </c>
      <c r="AP91" s="142">
        <v>1511.2179658512209</v>
      </c>
      <c r="AQ91" s="62" t="s">
        <v>20</v>
      </c>
      <c r="AR91" s="62" t="s">
        <v>20</v>
      </c>
      <c r="AS91" s="151">
        <v>1663269.7693930571</v>
      </c>
    </row>
    <row r="92" spans="1:45" ht="15.75" customHeight="1" x14ac:dyDescent="0.3">
      <c r="A92" s="42" t="s">
        <v>292</v>
      </c>
      <c r="B92" s="42" t="s">
        <v>293</v>
      </c>
      <c r="C92" s="61">
        <v>0</v>
      </c>
      <c r="D92" s="62">
        <f t="shared" si="17"/>
        <v>0</v>
      </c>
      <c r="E92" s="63">
        <v>301087.93439343572</v>
      </c>
      <c r="F92" s="64">
        <f t="shared" si="20"/>
        <v>43.567377828309127</v>
      </c>
      <c r="G92" s="64">
        <v>6618938.33420524</v>
      </c>
      <c r="H92" s="64">
        <f t="shared" si="18"/>
        <v>957.7593596021751</v>
      </c>
      <c r="I92" s="62">
        <v>0</v>
      </c>
      <c r="J92" s="64">
        <f t="shared" si="19"/>
        <v>0</v>
      </c>
      <c r="K92" s="65">
        <v>74089</v>
      </c>
      <c r="L92" s="66" t="s">
        <v>20</v>
      </c>
      <c r="M92" s="65">
        <v>873720</v>
      </c>
      <c r="N92" s="141" t="s">
        <v>20</v>
      </c>
      <c r="O92" s="66">
        <v>88.598574821852722</v>
      </c>
      <c r="P92" s="66">
        <v>98.574821852731588</v>
      </c>
      <c r="Q92" s="66">
        <v>98.812351543942995</v>
      </c>
      <c r="R92" s="66" t="s">
        <v>20</v>
      </c>
      <c r="S92" s="66" t="s">
        <v>20</v>
      </c>
      <c r="T92" s="66" t="s">
        <v>20</v>
      </c>
      <c r="U92" s="66" t="s">
        <v>20</v>
      </c>
      <c r="V92" s="66" t="s">
        <v>20</v>
      </c>
      <c r="W92" s="66">
        <v>35.294117647058826</v>
      </c>
      <c r="X92" s="66">
        <v>14.705882352941178</v>
      </c>
      <c r="Y92" s="66">
        <v>4.941860465116279</v>
      </c>
      <c r="Z92" s="139">
        <v>3.0878859857482186</v>
      </c>
      <c r="AA92" s="62">
        <v>100</v>
      </c>
      <c r="AB92" s="62">
        <v>39.429928741092638</v>
      </c>
      <c r="AC92" s="62">
        <v>66.983372921615199</v>
      </c>
      <c r="AD92" s="62">
        <v>95.486935866983373</v>
      </c>
      <c r="AE92" s="62">
        <v>86.04651162790698</v>
      </c>
      <c r="AF92" s="62">
        <v>65.558194774346788</v>
      </c>
      <c r="AG92" s="62">
        <v>8.6819907777597703E-3</v>
      </c>
      <c r="AH92" s="62" t="s">
        <v>20</v>
      </c>
      <c r="AI92" s="62" t="s">
        <v>20</v>
      </c>
      <c r="AJ92" s="62" t="s">
        <v>20</v>
      </c>
      <c r="AK92" s="62" t="s">
        <v>20</v>
      </c>
      <c r="AL92" s="62" t="s">
        <v>20</v>
      </c>
      <c r="AM92" s="62">
        <v>4</v>
      </c>
      <c r="AN92" s="62" t="s">
        <v>20</v>
      </c>
      <c r="AO92" s="62" t="s">
        <v>20</v>
      </c>
      <c r="AP92" s="142">
        <v>498.44856861170507</v>
      </c>
      <c r="AQ92" s="62" t="s">
        <v>20</v>
      </c>
      <c r="AR92" s="62" t="s">
        <v>20</v>
      </c>
      <c r="AS92" s="151">
        <v>691085.73754419386</v>
      </c>
    </row>
    <row r="93" spans="1:45" ht="15.75" customHeight="1" x14ac:dyDescent="0.3">
      <c r="A93" s="42" t="s">
        <v>294</v>
      </c>
      <c r="B93" s="42" t="s">
        <v>295</v>
      </c>
      <c r="C93" s="61">
        <v>0</v>
      </c>
      <c r="D93" s="62">
        <f t="shared" si="17"/>
        <v>0</v>
      </c>
      <c r="E93" s="63">
        <v>18507267.962705139</v>
      </c>
      <c r="F93" s="64">
        <f t="shared" si="20"/>
        <v>295.8830763704654</v>
      </c>
      <c r="G93" s="64">
        <v>57134701.047162063</v>
      </c>
      <c r="H93" s="64">
        <f t="shared" si="18"/>
        <v>913.43525945631757</v>
      </c>
      <c r="I93" s="62">
        <v>0</v>
      </c>
      <c r="J93" s="64">
        <f t="shared" si="19"/>
        <v>0</v>
      </c>
      <c r="K93" s="65">
        <v>410565</v>
      </c>
      <c r="L93" s="66" t="s">
        <v>20</v>
      </c>
      <c r="M93" s="65">
        <v>0</v>
      </c>
      <c r="N93" s="141" t="s">
        <v>20</v>
      </c>
      <c r="O93" s="66">
        <v>16.334661354581673</v>
      </c>
      <c r="P93" s="66">
        <v>11.553784860557768</v>
      </c>
      <c r="Q93" s="66">
        <v>39.243027888446214</v>
      </c>
      <c r="R93" s="66">
        <v>0.17299999999999999</v>
      </c>
      <c r="S93" s="66" t="s">
        <v>20</v>
      </c>
      <c r="T93" s="66" t="s">
        <v>20</v>
      </c>
      <c r="U93" s="66" t="s">
        <v>20</v>
      </c>
      <c r="V93" s="66" t="s">
        <v>20</v>
      </c>
      <c r="W93" s="66">
        <v>3.7037037037037033</v>
      </c>
      <c r="X93" s="66">
        <v>18.421052631578945</v>
      </c>
      <c r="Y93" s="66">
        <v>5.365296803652968</v>
      </c>
      <c r="Z93" s="139">
        <v>4.0836653386454183</v>
      </c>
      <c r="AA93" s="62">
        <v>82.882882882882882</v>
      </c>
      <c r="AB93" s="62">
        <v>6.9069069069069062</v>
      </c>
      <c r="AC93" s="62">
        <v>96.796796796796798</v>
      </c>
      <c r="AD93" s="62">
        <v>22.222222222222221</v>
      </c>
      <c r="AE93" s="62">
        <v>37.974683544303801</v>
      </c>
      <c r="AF93" s="62">
        <v>3.4034034034034035</v>
      </c>
      <c r="AG93" s="62">
        <v>0.11526914642020651</v>
      </c>
      <c r="AH93" s="62" t="s">
        <v>20</v>
      </c>
      <c r="AI93" s="62">
        <v>1.0733452593917709</v>
      </c>
      <c r="AJ93" s="62" t="s">
        <v>20</v>
      </c>
      <c r="AK93" s="62" t="s">
        <v>20</v>
      </c>
      <c r="AL93" s="62" t="s">
        <v>20</v>
      </c>
      <c r="AM93" s="62">
        <v>4</v>
      </c>
      <c r="AN93" s="62" t="s">
        <v>20</v>
      </c>
      <c r="AO93" s="62" t="s">
        <v>20</v>
      </c>
      <c r="AP93" s="142">
        <v>6206.5284239021912</v>
      </c>
      <c r="AQ93" s="62" t="s">
        <v>20</v>
      </c>
      <c r="AR93" s="62" t="s">
        <v>20</v>
      </c>
      <c r="AS93" s="151">
        <v>6254926.1653386354</v>
      </c>
    </row>
    <row r="94" spans="1:45" ht="15.75" customHeight="1" x14ac:dyDescent="0.3">
      <c r="A94" s="42" t="s">
        <v>296</v>
      </c>
      <c r="B94" s="42" t="s">
        <v>297</v>
      </c>
      <c r="C94" s="61">
        <v>0</v>
      </c>
      <c r="D94" s="62">
        <f t="shared" si="17"/>
        <v>0</v>
      </c>
      <c r="E94" s="63">
        <v>51462.705033823848</v>
      </c>
      <c r="F94" s="64">
        <f t="shared" si="20"/>
        <v>24.776873231848356</v>
      </c>
      <c r="G94" s="64">
        <v>1986966.5068934411</v>
      </c>
      <c r="H94" s="64">
        <f t="shared" si="18"/>
        <v>956.63096653917421</v>
      </c>
      <c r="I94" s="62">
        <v>0</v>
      </c>
      <c r="J94" s="64">
        <f t="shared" si="19"/>
        <v>0</v>
      </c>
      <c r="K94" s="65">
        <v>30749</v>
      </c>
      <c r="L94" s="66" t="s">
        <v>20</v>
      </c>
      <c r="M94" s="65">
        <v>430</v>
      </c>
      <c r="N94" s="141" t="s">
        <v>20</v>
      </c>
      <c r="O94" s="66" t="s">
        <v>20</v>
      </c>
      <c r="P94" s="66" t="s">
        <v>20</v>
      </c>
      <c r="Q94" s="66" t="s">
        <v>20</v>
      </c>
      <c r="R94" s="66">
        <v>0.35099999999999998</v>
      </c>
      <c r="S94" s="66" t="s">
        <v>20</v>
      </c>
      <c r="T94" s="66" t="s">
        <v>20</v>
      </c>
      <c r="U94" s="66" t="s">
        <v>20</v>
      </c>
      <c r="V94" s="66" t="s">
        <v>20</v>
      </c>
      <c r="W94" s="66" t="s">
        <v>20</v>
      </c>
      <c r="X94" s="66" t="s">
        <v>20</v>
      </c>
      <c r="Y94" s="66" t="s">
        <v>20</v>
      </c>
      <c r="Z94" s="139" t="s">
        <v>20</v>
      </c>
      <c r="AA94" s="62" t="s">
        <v>20</v>
      </c>
      <c r="AB94" s="62" t="s">
        <v>20</v>
      </c>
      <c r="AC94" s="62" t="s">
        <v>20</v>
      </c>
      <c r="AD94" s="62" t="s">
        <v>20</v>
      </c>
      <c r="AE94" s="62" t="s">
        <v>20</v>
      </c>
      <c r="AF94" s="62" t="s">
        <v>20</v>
      </c>
      <c r="AG94" s="62">
        <v>0.12036324759631156</v>
      </c>
      <c r="AH94" s="62" t="s">
        <v>20</v>
      </c>
      <c r="AI94" s="62">
        <v>10.256410256410255</v>
      </c>
      <c r="AJ94" s="62" t="s">
        <v>20</v>
      </c>
      <c r="AK94" s="62" t="s">
        <v>20</v>
      </c>
      <c r="AL94" s="62" t="s">
        <v>20</v>
      </c>
      <c r="AM94" s="62">
        <v>4</v>
      </c>
      <c r="AN94" s="62" t="s">
        <v>20</v>
      </c>
      <c r="AO94" s="62" t="s">
        <v>20</v>
      </c>
      <c r="AP94" s="142">
        <v>297.48931218048307</v>
      </c>
      <c r="AQ94" s="62" t="s">
        <v>20</v>
      </c>
      <c r="AR94" s="62" t="s">
        <v>20</v>
      </c>
      <c r="AS94" s="151">
        <v>207704.5983658396</v>
      </c>
    </row>
    <row r="95" spans="1:45" ht="15.75" customHeight="1" x14ac:dyDescent="0.3">
      <c r="A95" s="42" t="s">
        <v>298</v>
      </c>
      <c r="B95" s="42" t="s">
        <v>299</v>
      </c>
      <c r="C95" s="61">
        <v>0</v>
      </c>
      <c r="D95" s="62">
        <f t="shared" si="17"/>
        <v>0</v>
      </c>
      <c r="E95" s="63">
        <v>28597144.037027478</v>
      </c>
      <c r="F95" s="64">
        <f t="shared" si="20"/>
        <v>541.3938690486915</v>
      </c>
      <c r="G95" s="64">
        <v>50535623.645080209</v>
      </c>
      <c r="H95" s="64">
        <f t="shared" si="18"/>
        <v>956.72759400635618</v>
      </c>
      <c r="I95" s="62">
        <v>0</v>
      </c>
      <c r="J95" s="64">
        <f t="shared" si="19"/>
        <v>0</v>
      </c>
      <c r="K95" s="65">
        <v>406635</v>
      </c>
      <c r="L95" s="66" t="s">
        <v>20</v>
      </c>
      <c r="M95" s="65">
        <v>0</v>
      </c>
      <c r="N95" s="141" t="s">
        <v>20</v>
      </c>
      <c r="O95" s="66">
        <v>15.256797583081571</v>
      </c>
      <c r="P95" s="66">
        <v>16.163141993957701</v>
      </c>
      <c r="Q95" s="66">
        <v>77.492447129909365</v>
      </c>
      <c r="R95" s="66">
        <v>0.33800000000000002</v>
      </c>
      <c r="S95" s="66" t="s">
        <v>20</v>
      </c>
      <c r="T95" s="66" t="s">
        <v>20</v>
      </c>
      <c r="U95" s="66" t="s">
        <v>20</v>
      </c>
      <c r="V95" s="66" t="s">
        <v>20</v>
      </c>
      <c r="W95" s="66">
        <v>5.8823529411764701</v>
      </c>
      <c r="X95" s="66">
        <v>16.666666666666664</v>
      </c>
      <c r="Y95" s="66">
        <v>10.571923743500866</v>
      </c>
      <c r="Z95" s="139">
        <v>6.1933534743202419</v>
      </c>
      <c r="AA95" s="62">
        <v>90.181268882175232</v>
      </c>
      <c r="AB95" s="62">
        <v>10.574018126888216</v>
      </c>
      <c r="AC95" s="62">
        <v>95.9214501510574</v>
      </c>
      <c r="AD95" s="62">
        <v>44.108761329305132</v>
      </c>
      <c r="AE95" s="62">
        <v>43.80952380952381</v>
      </c>
      <c r="AF95" s="62">
        <v>4.380664652567976</v>
      </c>
      <c r="AG95" s="62">
        <v>7.5348349332500925E-2</v>
      </c>
      <c r="AH95" s="62" t="s">
        <v>20</v>
      </c>
      <c r="AI95" s="62">
        <v>6.0393258426966296</v>
      </c>
      <c r="AJ95" s="62" t="s">
        <v>20</v>
      </c>
      <c r="AK95" s="62" t="s">
        <v>20</v>
      </c>
      <c r="AL95" s="62" t="s">
        <v>20</v>
      </c>
      <c r="AM95" s="62">
        <v>10</v>
      </c>
      <c r="AN95" s="62" t="s">
        <v>20</v>
      </c>
      <c r="AO95" s="62" t="s">
        <v>20</v>
      </c>
      <c r="AP95" s="142">
        <v>2272.4307629122973</v>
      </c>
      <c r="AQ95" s="62" t="s">
        <v>20</v>
      </c>
      <c r="AR95" s="62" t="s">
        <v>20</v>
      </c>
      <c r="AS95" s="151">
        <v>5282132.966757983</v>
      </c>
    </row>
    <row r="96" spans="1:45" ht="15.75" customHeight="1" x14ac:dyDescent="0.3">
      <c r="A96" s="42" t="s">
        <v>300</v>
      </c>
      <c r="B96" s="42" t="s">
        <v>301</v>
      </c>
      <c r="C96" s="61">
        <v>0</v>
      </c>
      <c r="D96" s="62">
        <f t="shared" si="17"/>
        <v>0</v>
      </c>
      <c r="E96" s="63">
        <v>2154577.8988200431</v>
      </c>
      <c r="F96" s="64">
        <f t="shared" si="20"/>
        <v>83.817961312257552</v>
      </c>
      <c r="G96" s="64">
        <v>5873869.7007490396</v>
      </c>
      <c r="H96" s="64">
        <f t="shared" si="18"/>
        <v>228.50683820726698</v>
      </c>
      <c r="I96" s="62">
        <v>0</v>
      </c>
      <c r="J96" s="64">
        <f t="shared" si="19"/>
        <v>0</v>
      </c>
      <c r="K96" s="65">
        <v>144566</v>
      </c>
      <c r="L96" s="66" t="s">
        <v>20</v>
      </c>
      <c r="M96" s="65">
        <v>0</v>
      </c>
      <c r="N96" s="141" t="s">
        <v>20</v>
      </c>
      <c r="O96" s="66">
        <v>24.137931034482758</v>
      </c>
      <c r="P96" s="66">
        <v>21.839080459770116</v>
      </c>
      <c r="Q96" s="66">
        <v>93.103448275862064</v>
      </c>
      <c r="R96" s="66">
        <v>0.11</v>
      </c>
      <c r="S96" s="66" t="s">
        <v>20</v>
      </c>
      <c r="T96" s="66" t="s">
        <v>20</v>
      </c>
      <c r="U96" s="66" t="s">
        <v>20</v>
      </c>
      <c r="V96" s="66" t="s">
        <v>20</v>
      </c>
      <c r="W96" s="66">
        <v>0</v>
      </c>
      <c r="X96" s="66">
        <v>16.666666666666664</v>
      </c>
      <c r="Y96" s="66">
        <v>5.4421768707482991</v>
      </c>
      <c r="Z96" s="139">
        <v>6.8965517241379306</v>
      </c>
      <c r="AA96" s="62">
        <v>93.103448275862064</v>
      </c>
      <c r="AB96" s="62">
        <v>5.1724137931034484</v>
      </c>
      <c r="AC96" s="62">
        <v>100</v>
      </c>
      <c r="AD96" s="62">
        <v>48.850574712643677</v>
      </c>
      <c r="AE96" s="62">
        <v>44.117647058823529</v>
      </c>
      <c r="AF96" s="62">
        <v>0</v>
      </c>
      <c r="AG96" s="62">
        <v>6.1854602035728332E-2</v>
      </c>
      <c r="AH96" s="62" t="s">
        <v>20</v>
      </c>
      <c r="AI96" s="62">
        <v>5.6939501779359425</v>
      </c>
      <c r="AJ96" s="62" t="s">
        <v>20</v>
      </c>
      <c r="AK96" s="62" t="s">
        <v>20</v>
      </c>
      <c r="AL96" s="62" t="s">
        <v>20</v>
      </c>
      <c r="AM96" s="62">
        <v>4</v>
      </c>
      <c r="AN96" s="62" t="s">
        <v>20</v>
      </c>
      <c r="AO96" s="62" t="s">
        <v>20</v>
      </c>
      <c r="AP96" s="142">
        <v>2742.0382027818059</v>
      </c>
      <c r="AQ96" s="62" t="s">
        <v>20</v>
      </c>
      <c r="AR96" s="62" t="s">
        <v>20</v>
      </c>
      <c r="AS96" s="151">
        <v>2570544.3858188391</v>
      </c>
    </row>
    <row r="97" spans="1:45" ht="15.75" customHeight="1" x14ac:dyDescent="0.3">
      <c r="A97" s="42" t="s">
        <v>302</v>
      </c>
      <c r="B97" s="42" t="s">
        <v>303</v>
      </c>
      <c r="C97" s="61">
        <v>0</v>
      </c>
      <c r="D97" s="62">
        <f t="shared" si="17"/>
        <v>0</v>
      </c>
      <c r="E97" s="63">
        <v>4572398.6901628971</v>
      </c>
      <c r="F97" s="64">
        <f t="shared" si="20"/>
        <v>177.61550163502088</v>
      </c>
      <c r="G97" s="64">
        <v>10477595.598726271</v>
      </c>
      <c r="H97" s="64">
        <f t="shared" si="18"/>
        <v>407.00374667685725</v>
      </c>
      <c r="I97" s="62">
        <v>0</v>
      </c>
      <c r="J97" s="64">
        <f t="shared" si="19"/>
        <v>0</v>
      </c>
      <c r="K97" s="65">
        <v>365921</v>
      </c>
      <c r="L97" s="66" t="s">
        <v>20</v>
      </c>
      <c r="M97" s="65">
        <v>0</v>
      </c>
      <c r="N97" s="141" t="s">
        <v>20</v>
      </c>
      <c r="O97" s="66">
        <v>23.482849604221638</v>
      </c>
      <c r="P97" s="66">
        <v>6.8601583113456464</v>
      </c>
      <c r="Q97" s="66">
        <v>80.738786279683367</v>
      </c>
      <c r="R97" s="66">
        <v>0.11799999999999999</v>
      </c>
      <c r="S97" s="66" t="s">
        <v>20</v>
      </c>
      <c r="T97" s="66" t="s">
        <v>20</v>
      </c>
      <c r="U97" s="66" t="s">
        <v>20</v>
      </c>
      <c r="V97" s="66" t="s">
        <v>20</v>
      </c>
      <c r="W97" s="66">
        <v>0</v>
      </c>
      <c r="X97" s="66">
        <v>10</v>
      </c>
      <c r="Y97" s="66">
        <v>5.6547619047619051</v>
      </c>
      <c r="Z97" s="139">
        <v>5.2770448548812663</v>
      </c>
      <c r="AA97" s="62">
        <v>89.445910290237464</v>
      </c>
      <c r="AB97" s="62">
        <v>3.9577836411609502</v>
      </c>
      <c r="AC97" s="62">
        <v>97.625329815303431</v>
      </c>
      <c r="AD97" s="62">
        <v>40.369393139841684</v>
      </c>
      <c r="AE97" s="62">
        <v>16.071428571428573</v>
      </c>
      <c r="AF97" s="62">
        <v>0</v>
      </c>
      <c r="AG97" s="62">
        <v>7.38057802860837E-2</v>
      </c>
      <c r="AH97" s="62" t="s">
        <v>20</v>
      </c>
      <c r="AI97" s="62">
        <v>15.857605177993527</v>
      </c>
      <c r="AJ97" s="62" t="s">
        <v>20</v>
      </c>
      <c r="AK97" s="62" t="s">
        <v>20</v>
      </c>
      <c r="AL97" s="62" t="s">
        <v>20</v>
      </c>
      <c r="AM97" s="62">
        <v>4</v>
      </c>
      <c r="AN97" s="62" t="s">
        <v>20</v>
      </c>
      <c r="AO97" s="62" t="s">
        <v>20</v>
      </c>
      <c r="AP97" s="142">
        <v>1764.8216669440769</v>
      </c>
      <c r="AQ97" s="62" t="s">
        <v>20</v>
      </c>
      <c r="AR97" s="62" t="s">
        <v>20</v>
      </c>
      <c r="AS97" s="151">
        <v>2574324.114771605</v>
      </c>
    </row>
    <row r="98" spans="1:45" ht="15.75" customHeight="1" x14ac:dyDescent="0.3">
      <c r="A98" s="42" t="s">
        <v>304</v>
      </c>
      <c r="B98" s="42" t="s">
        <v>305</v>
      </c>
      <c r="C98" s="61">
        <v>0</v>
      </c>
      <c r="D98" s="62">
        <f t="shared" si="17"/>
        <v>0</v>
      </c>
      <c r="E98" s="63">
        <v>890316.67372959107</v>
      </c>
      <c r="F98" s="64">
        <f t="shared" si="20"/>
        <v>251.32355276069336</v>
      </c>
      <c r="G98" s="64">
        <v>3390108.4720774889</v>
      </c>
      <c r="H98" s="64">
        <f t="shared" si="18"/>
        <v>956.9787139642134</v>
      </c>
      <c r="I98" s="62">
        <v>0</v>
      </c>
      <c r="J98" s="64">
        <f t="shared" si="19"/>
        <v>0</v>
      </c>
      <c r="K98" s="65">
        <v>60679</v>
      </c>
      <c r="L98" s="66" t="s">
        <v>20</v>
      </c>
      <c r="M98" s="65">
        <v>0</v>
      </c>
      <c r="N98" s="141" t="s">
        <v>20</v>
      </c>
      <c r="O98" s="66">
        <v>71.069182389937097</v>
      </c>
      <c r="P98" s="66">
        <v>66.876310272536685</v>
      </c>
      <c r="Q98" s="66">
        <v>56.394129979035633</v>
      </c>
      <c r="R98" s="66">
        <v>0.41299999999999998</v>
      </c>
      <c r="S98" s="66" t="s">
        <v>20</v>
      </c>
      <c r="T98" s="66" t="s">
        <v>20</v>
      </c>
      <c r="U98" s="66" t="s">
        <v>20</v>
      </c>
      <c r="V98" s="66" t="s">
        <v>20</v>
      </c>
      <c r="W98" s="66">
        <v>42.857142857142854</v>
      </c>
      <c r="X98" s="66">
        <v>18.75</v>
      </c>
      <c r="Y98" s="66">
        <v>3.7037037037037033</v>
      </c>
      <c r="Z98" s="139">
        <v>1.257861635220126</v>
      </c>
      <c r="AA98" s="62">
        <v>92.662473794549271</v>
      </c>
      <c r="AB98" s="62">
        <v>4.6121593291404608</v>
      </c>
      <c r="AC98" s="62">
        <v>96.436058700209642</v>
      </c>
      <c r="AD98" s="62">
        <v>27.253668763102723</v>
      </c>
      <c r="AE98" s="62">
        <v>68.75</v>
      </c>
      <c r="AF98" s="62">
        <v>0</v>
      </c>
      <c r="AG98" s="62">
        <v>5.3634258947996422E-2</v>
      </c>
      <c r="AH98" s="62" t="s">
        <v>20</v>
      </c>
      <c r="AI98" s="62">
        <v>3.5476718403547673</v>
      </c>
      <c r="AJ98" s="62" t="s">
        <v>20</v>
      </c>
      <c r="AK98" s="62" t="s">
        <v>20</v>
      </c>
      <c r="AL98" s="62" t="s">
        <v>20</v>
      </c>
      <c r="AM98" s="62">
        <v>10</v>
      </c>
      <c r="AN98" s="62" t="s">
        <v>20</v>
      </c>
      <c r="AO98" s="62" t="s">
        <v>20</v>
      </c>
      <c r="AP98" s="142">
        <v>181.68205476692847</v>
      </c>
      <c r="AQ98" s="62" t="s">
        <v>20</v>
      </c>
      <c r="AR98" s="62" t="s">
        <v>20</v>
      </c>
      <c r="AS98" s="151">
        <v>354251.18893545872</v>
      </c>
    </row>
    <row r="99" spans="1:45" ht="15.75" customHeight="1" x14ac:dyDescent="0.3">
      <c r="A99" s="42" t="s">
        <v>306</v>
      </c>
      <c r="B99" s="42" t="s">
        <v>307</v>
      </c>
      <c r="C99" s="61">
        <v>2.5507187843322749</v>
      </c>
      <c r="D99" s="62">
        <f t="shared" si="17"/>
        <v>1.2578071543950517E-4</v>
      </c>
      <c r="E99" s="63">
        <v>12007427.541189849</v>
      </c>
      <c r="F99" s="64">
        <f t="shared" si="20"/>
        <v>592.10871696083245</v>
      </c>
      <c r="G99" s="64">
        <v>18975256.946964201</v>
      </c>
      <c r="H99" s="64">
        <f t="shared" si="18"/>
        <v>935.70542119263519</v>
      </c>
      <c r="I99" s="62">
        <v>0</v>
      </c>
      <c r="J99" s="64">
        <f t="shared" si="19"/>
        <v>0</v>
      </c>
      <c r="K99" s="65">
        <v>325195</v>
      </c>
      <c r="L99" s="66" t="s">
        <v>20</v>
      </c>
      <c r="M99" s="65">
        <v>0</v>
      </c>
      <c r="N99" s="141" t="s">
        <v>20</v>
      </c>
      <c r="O99" s="66">
        <v>16.984402079722706</v>
      </c>
      <c r="P99" s="66">
        <v>36.568457538994807</v>
      </c>
      <c r="Q99" s="66">
        <v>72.270363951473144</v>
      </c>
      <c r="R99" s="66">
        <v>0.214</v>
      </c>
      <c r="S99" s="66" t="s">
        <v>20</v>
      </c>
      <c r="T99" s="66" t="s">
        <v>20</v>
      </c>
      <c r="U99" s="66" t="s">
        <v>20</v>
      </c>
      <c r="V99" s="66" t="s">
        <v>20</v>
      </c>
      <c r="W99" s="66">
        <v>31.25</v>
      </c>
      <c r="X99" s="66">
        <v>30.76923076923077</v>
      </c>
      <c r="Y99" s="66">
        <v>3.8461538461538463</v>
      </c>
      <c r="Z99" s="139">
        <v>4.852686308492201</v>
      </c>
      <c r="AA99" s="62">
        <v>96.187175043327557</v>
      </c>
      <c r="AB99" s="62">
        <v>6.7590987868284227</v>
      </c>
      <c r="AC99" s="62">
        <v>98.440207972270372</v>
      </c>
      <c r="AD99" s="62">
        <v>26.863084922010401</v>
      </c>
      <c r="AE99" s="62">
        <v>44.339622641509436</v>
      </c>
      <c r="AF99" s="62">
        <v>0</v>
      </c>
      <c r="AG99" s="62">
        <v>3.5997665769680415E-2</v>
      </c>
      <c r="AH99" s="62" t="s">
        <v>20</v>
      </c>
      <c r="AI99" s="62">
        <v>0</v>
      </c>
      <c r="AJ99" s="62" t="s">
        <v>20</v>
      </c>
      <c r="AK99" s="62" t="s">
        <v>20</v>
      </c>
      <c r="AL99" s="62" t="s">
        <v>20</v>
      </c>
      <c r="AM99" s="62">
        <v>4</v>
      </c>
      <c r="AN99" s="62" t="s">
        <v>20</v>
      </c>
      <c r="AO99" s="62" t="s">
        <v>20</v>
      </c>
      <c r="AP99" s="142">
        <v>944.98472767663361</v>
      </c>
      <c r="AQ99" s="62" t="s">
        <v>20</v>
      </c>
      <c r="AR99" s="62" t="s">
        <v>20</v>
      </c>
      <c r="AS99" s="151">
        <v>2027909.2668693359</v>
      </c>
    </row>
    <row r="100" spans="1:45" ht="15.75" customHeight="1" x14ac:dyDescent="0.3">
      <c r="A100" s="42" t="s">
        <v>308</v>
      </c>
      <c r="B100" s="42" t="s">
        <v>309</v>
      </c>
      <c r="C100" s="61">
        <v>0</v>
      </c>
      <c r="D100" s="62">
        <f t="shared" si="17"/>
        <v>0</v>
      </c>
      <c r="E100" s="63">
        <v>694756.66878934205</v>
      </c>
      <c r="F100" s="64">
        <f t="shared" si="20"/>
        <v>103.62003905731618</v>
      </c>
      <c r="G100" s="64">
        <v>6410961.1683950648</v>
      </c>
      <c r="H100" s="64">
        <f t="shared" si="18"/>
        <v>956.16793117168106</v>
      </c>
      <c r="I100" s="62">
        <v>0</v>
      </c>
      <c r="J100" s="64">
        <f t="shared" si="19"/>
        <v>0</v>
      </c>
      <c r="K100" s="65">
        <v>117848</v>
      </c>
      <c r="L100" s="66" t="s">
        <v>20</v>
      </c>
      <c r="M100" s="65">
        <v>0</v>
      </c>
      <c r="N100" s="141" t="s">
        <v>20</v>
      </c>
      <c r="O100" s="66">
        <v>49.866190900981266</v>
      </c>
      <c r="P100" s="66">
        <v>80.553077609277437</v>
      </c>
      <c r="Q100" s="66">
        <v>83.496877787689556</v>
      </c>
      <c r="R100" s="66" t="s">
        <v>20</v>
      </c>
      <c r="S100" s="66" t="s">
        <v>20</v>
      </c>
      <c r="T100" s="66" t="s">
        <v>20</v>
      </c>
      <c r="U100" s="66" t="s">
        <v>20</v>
      </c>
      <c r="V100" s="66" t="s">
        <v>20</v>
      </c>
      <c r="W100" s="66">
        <v>94.594594594594597</v>
      </c>
      <c r="X100" s="66">
        <v>26.229508196721312</v>
      </c>
      <c r="Y100" s="66">
        <v>4.838709677419355</v>
      </c>
      <c r="Z100" s="139">
        <v>2.408563782337199</v>
      </c>
      <c r="AA100" s="62">
        <v>96.520963425512946</v>
      </c>
      <c r="AB100" s="62">
        <v>52.899197145405886</v>
      </c>
      <c r="AC100" s="62">
        <v>35.14719000892061</v>
      </c>
      <c r="AD100" s="62">
        <v>77.074041034790369</v>
      </c>
      <c r="AE100" s="62">
        <v>82.075471698113205</v>
      </c>
      <c r="AF100" s="62">
        <v>18.287243532560211</v>
      </c>
      <c r="AG100" s="62">
        <v>4.4743739950512769E-3</v>
      </c>
      <c r="AH100" s="62" t="s">
        <v>20</v>
      </c>
      <c r="AI100" s="62" t="s">
        <v>20</v>
      </c>
      <c r="AJ100" s="62" t="s">
        <v>20</v>
      </c>
      <c r="AK100" s="62" t="s">
        <v>20</v>
      </c>
      <c r="AL100" s="62" t="s">
        <v>20</v>
      </c>
      <c r="AM100" s="62">
        <v>4</v>
      </c>
      <c r="AN100" s="62" t="s">
        <v>20</v>
      </c>
      <c r="AO100" s="62" t="s">
        <v>20</v>
      </c>
      <c r="AP100" s="142">
        <v>690.6271107882726</v>
      </c>
      <c r="AQ100" s="62" t="s">
        <v>20</v>
      </c>
      <c r="AR100" s="62" t="s">
        <v>20</v>
      </c>
      <c r="AS100" s="151">
        <v>670484.85515918955</v>
      </c>
    </row>
    <row r="101" spans="1:45" ht="15.75" customHeight="1" x14ac:dyDescent="0.3">
      <c r="A101" s="42" t="s">
        <v>310</v>
      </c>
      <c r="B101" s="42" t="s">
        <v>311</v>
      </c>
      <c r="C101" s="61">
        <v>0</v>
      </c>
      <c r="D101" s="62">
        <f t="shared" si="17"/>
        <v>0</v>
      </c>
      <c r="E101" s="63">
        <v>6119624.2293957472</v>
      </c>
      <c r="F101" s="64">
        <f t="shared" si="20"/>
        <v>312.21517630166062</v>
      </c>
      <c r="G101" s="64">
        <v>18755185.611746222</v>
      </c>
      <c r="H101" s="64">
        <f t="shared" si="18"/>
        <v>956.86489281710396</v>
      </c>
      <c r="I101" s="62">
        <v>0</v>
      </c>
      <c r="J101" s="64">
        <f t="shared" si="19"/>
        <v>0</v>
      </c>
      <c r="K101" s="65">
        <v>235960</v>
      </c>
      <c r="L101" s="66" t="s">
        <v>20</v>
      </c>
      <c r="M101" s="65">
        <v>308100</v>
      </c>
      <c r="N101" s="141" t="s">
        <v>20</v>
      </c>
      <c r="O101" s="66">
        <v>5.5555555555555554</v>
      </c>
      <c r="P101" s="66">
        <v>2.6315789473684208</v>
      </c>
      <c r="Q101" s="66">
        <v>11.793372319688109</v>
      </c>
      <c r="R101" s="66">
        <v>0.16800000000000001</v>
      </c>
      <c r="S101" s="66" t="s">
        <v>20</v>
      </c>
      <c r="T101" s="66" t="s">
        <v>20</v>
      </c>
      <c r="U101" s="66" t="s">
        <v>20</v>
      </c>
      <c r="V101" s="66" t="s">
        <v>20</v>
      </c>
      <c r="W101" s="66">
        <v>12.5</v>
      </c>
      <c r="X101" s="66">
        <v>11.111111111111111</v>
      </c>
      <c r="Y101" s="66">
        <v>5.2987598647125145</v>
      </c>
      <c r="Z101" s="139">
        <v>5.3606237816764128</v>
      </c>
      <c r="AA101" s="62">
        <v>85.769980506822606</v>
      </c>
      <c r="AB101" s="62">
        <v>0.48732943469785572</v>
      </c>
      <c r="AC101" s="62">
        <v>92.787524366471729</v>
      </c>
      <c r="AD101" s="62">
        <v>38.011695906432749</v>
      </c>
      <c r="AE101" s="62">
        <v>43.315508021390379</v>
      </c>
      <c r="AF101" s="62">
        <v>0</v>
      </c>
      <c r="AG101" s="62">
        <v>9.7445686921703939E-2</v>
      </c>
      <c r="AH101" s="62" t="s">
        <v>20</v>
      </c>
      <c r="AI101" s="62">
        <v>0</v>
      </c>
      <c r="AJ101" s="62" t="s">
        <v>20</v>
      </c>
      <c r="AK101" s="62" t="s">
        <v>20</v>
      </c>
      <c r="AL101" s="62" t="s">
        <v>20</v>
      </c>
      <c r="AM101" s="62">
        <v>4</v>
      </c>
      <c r="AN101" s="62" t="s">
        <v>20</v>
      </c>
      <c r="AO101" s="62" t="s">
        <v>20</v>
      </c>
      <c r="AP101" s="142">
        <v>2594.1462630515307</v>
      </c>
      <c r="AQ101" s="62" t="s">
        <v>20</v>
      </c>
      <c r="AR101" s="62" t="s">
        <v>20</v>
      </c>
      <c r="AS101" s="151">
        <v>1960066.2280052011</v>
      </c>
    </row>
    <row r="102" spans="1:45" ht="15.75" customHeight="1" x14ac:dyDescent="0.3">
      <c r="A102" s="42" t="s">
        <v>312</v>
      </c>
      <c r="B102" s="42" t="s">
        <v>313</v>
      </c>
      <c r="C102" s="61">
        <v>0</v>
      </c>
      <c r="D102" s="62">
        <f t="shared" si="17"/>
        <v>0</v>
      </c>
      <c r="E102" s="63">
        <v>224426.05004856741</v>
      </c>
      <c r="F102" s="64">
        <f t="shared" si="20"/>
        <v>153.82930734615297</v>
      </c>
      <c r="G102" s="64">
        <v>1395587.1775888191</v>
      </c>
      <c r="H102" s="64">
        <f t="shared" si="18"/>
        <v>956.58328800601282</v>
      </c>
      <c r="I102" s="62">
        <v>0</v>
      </c>
      <c r="J102" s="64">
        <f t="shared" si="19"/>
        <v>0</v>
      </c>
      <c r="K102" s="65">
        <v>13056</v>
      </c>
      <c r="L102" s="66" t="s">
        <v>20</v>
      </c>
      <c r="M102" s="65">
        <v>0</v>
      </c>
      <c r="N102" s="141" t="s">
        <v>20</v>
      </c>
      <c r="O102" s="66" t="s">
        <v>20</v>
      </c>
      <c r="P102" s="66" t="s">
        <v>20</v>
      </c>
      <c r="Q102" s="66" t="s">
        <v>20</v>
      </c>
      <c r="R102" s="66">
        <v>0.316</v>
      </c>
      <c r="S102" s="66" t="s">
        <v>20</v>
      </c>
      <c r="T102" s="66" t="s">
        <v>20</v>
      </c>
      <c r="U102" s="66" t="s">
        <v>20</v>
      </c>
      <c r="V102" s="66" t="s">
        <v>20</v>
      </c>
      <c r="W102" s="66" t="s">
        <v>20</v>
      </c>
      <c r="X102" s="66" t="s">
        <v>20</v>
      </c>
      <c r="Y102" s="66" t="s">
        <v>20</v>
      </c>
      <c r="Z102" s="139" t="s">
        <v>20</v>
      </c>
      <c r="AA102" s="62" t="s">
        <v>20</v>
      </c>
      <c r="AB102" s="62" t="s">
        <v>20</v>
      </c>
      <c r="AC102" s="62" t="s">
        <v>20</v>
      </c>
      <c r="AD102" s="62" t="s">
        <v>20</v>
      </c>
      <c r="AE102" s="62" t="s">
        <v>20</v>
      </c>
      <c r="AF102" s="62" t="s">
        <v>20</v>
      </c>
      <c r="AG102" s="62">
        <v>0.19877594031856075</v>
      </c>
      <c r="AH102" s="62" t="s">
        <v>20</v>
      </c>
      <c r="AI102" s="62">
        <v>4.5936395759717312</v>
      </c>
      <c r="AJ102" s="62" t="s">
        <v>20</v>
      </c>
      <c r="AK102" s="62" t="s">
        <v>20</v>
      </c>
      <c r="AL102" s="62" t="s">
        <v>20</v>
      </c>
      <c r="AM102" s="62">
        <v>4</v>
      </c>
      <c r="AN102" s="62" t="s">
        <v>20</v>
      </c>
      <c r="AO102" s="62" t="s">
        <v>20</v>
      </c>
      <c r="AP102" s="142">
        <v>247.11367295446271</v>
      </c>
      <c r="AQ102" s="62" t="s">
        <v>20</v>
      </c>
      <c r="AR102" s="62" t="s">
        <v>20</v>
      </c>
      <c r="AS102" s="151">
        <v>145892.90813326929</v>
      </c>
    </row>
    <row r="103" spans="1:45" ht="15.75" customHeight="1" x14ac:dyDescent="0.3">
      <c r="A103" s="42" t="s">
        <v>314</v>
      </c>
      <c r="B103" s="42" t="s">
        <v>315</v>
      </c>
      <c r="C103" s="61">
        <v>0</v>
      </c>
      <c r="D103" s="62">
        <f t="shared" si="17"/>
        <v>0</v>
      </c>
      <c r="E103" s="63">
        <v>12086094.857898001</v>
      </c>
      <c r="F103" s="64">
        <f t="shared" si="20"/>
        <v>268.79453148170808</v>
      </c>
      <c r="G103" s="64">
        <v>0</v>
      </c>
      <c r="H103" s="64">
        <f t="shared" si="18"/>
        <v>0</v>
      </c>
      <c r="I103" s="62">
        <v>0</v>
      </c>
      <c r="J103" s="64">
        <f t="shared" si="19"/>
        <v>0</v>
      </c>
      <c r="K103" s="65">
        <v>310227</v>
      </c>
      <c r="L103" s="66" t="s">
        <v>20</v>
      </c>
      <c r="M103" s="65">
        <v>0</v>
      </c>
      <c r="N103" s="141" t="s">
        <v>20</v>
      </c>
      <c r="O103" s="66">
        <v>20.075757575757574</v>
      </c>
      <c r="P103" s="66">
        <v>20.643939393939394</v>
      </c>
      <c r="Q103" s="66">
        <v>42.992424242424242</v>
      </c>
      <c r="R103" s="66">
        <v>0.185</v>
      </c>
      <c r="S103" s="66" t="s">
        <v>20</v>
      </c>
      <c r="T103" s="66" t="s">
        <v>20</v>
      </c>
      <c r="U103" s="66" t="s">
        <v>20</v>
      </c>
      <c r="V103" s="66" t="s">
        <v>20</v>
      </c>
      <c r="W103" s="66">
        <v>23.52941176470588</v>
      </c>
      <c r="X103" s="66">
        <v>14.705882352941178</v>
      </c>
      <c r="Y103" s="66">
        <v>6.9351230425055936</v>
      </c>
      <c r="Z103" s="139">
        <v>3.5984848484848486</v>
      </c>
      <c r="AA103" s="62">
        <v>99.053030303030297</v>
      </c>
      <c r="AB103" s="62">
        <v>6.4393939393939394</v>
      </c>
      <c r="AC103" s="62">
        <v>98.674242424242422</v>
      </c>
      <c r="AD103" s="62">
        <v>22.348484848484848</v>
      </c>
      <c r="AE103" s="62">
        <v>47.826086956521742</v>
      </c>
      <c r="AF103" s="62">
        <v>0.94696969696969702</v>
      </c>
      <c r="AG103" s="62">
        <v>5.3820756318212842E-2</v>
      </c>
      <c r="AH103" s="62" t="s">
        <v>20</v>
      </c>
      <c r="AI103" s="62">
        <v>0</v>
      </c>
      <c r="AJ103" s="62" t="s">
        <v>20</v>
      </c>
      <c r="AK103" s="62" t="s">
        <v>20</v>
      </c>
      <c r="AL103" s="62" t="s">
        <v>20</v>
      </c>
      <c r="AM103" s="62">
        <v>4</v>
      </c>
      <c r="AN103" s="62" t="s">
        <v>20</v>
      </c>
      <c r="AO103" s="62" t="s">
        <v>20</v>
      </c>
      <c r="AP103" s="142">
        <v>3462.3247937150604</v>
      </c>
      <c r="AQ103" s="62" t="s">
        <v>20</v>
      </c>
      <c r="AR103" s="62" t="s">
        <v>20</v>
      </c>
      <c r="AS103" s="151">
        <v>4496406.5270503759</v>
      </c>
    </row>
    <row r="104" spans="1:45" ht="15.75" customHeight="1" x14ac:dyDescent="0.3">
      <c r="A104" s="42" t="s">
        <v>316</v>
      </c>
      <c r="B104" s="42" t="s">
        <v>317</v>
      </c>
      <c r="C104" s="61">
        <v>0</v>
      </c>
      <c r="D104" s="62">
        <f t="shared" si="17"/>
        <v>0</v>
      </c>
      <c r="E104" s="63">
        <v>114138.80352550749</v>
      </c>
      <c r="F104" s="64">
        <f t="shared" si="20"/>
        <v>27.897988003759295</v>
      </c>
      <c r="G104" s="64">
        <v>3910069.9137939811</v>
      </c>
      <c r="H104" s="64">
        <f t="shared" si="18"/>
        <v>955.70551100535215</v>
      </c>
      <c r="I104" s="62">
        <v>0</v>
      </c>
      <c r="J104" s="64">
        <f t="shared" si="19"/>
        <v>0</v>
      </c>
      <c r="K104" s="65">
        <v>49645</v>
      </c>
      <c r="L104" s="66" t="s">
        <v>20</v>
      </c>
      <c r="M104" s="65">
        <v>570120</v>
      </c>
      <c r="N104" s="141" t="s">
        <v>20</v>
      </c>
      <c r="O104" s="66">
        <v>0</v>
      </c>
      <c r="P104" s="66">
        <v>81.77339901477832</v>
      </c>
      <c r="Q104" s="66">
        <v>100</v>
      </c>
      <c r="R104" s="66" t="s">
        <v>20</v>
      </c>
      <c r="S104" s="66" t="s">
        <v>20</v>
      </c>
      <c r="T104" s="66" t="s">
        <v>20</v>
      </c>
      <c r="U104" s="66" t="s">
        <v>20</v>
      </c>
      <c r="V104" s="66" t="s">
        <v>20</v>
      </c>
      <c r="W104" s="66">
        <v>66.666666666666657</v>
      </c>
      <c r="X104" s="66">
        <v>77.777777777777786</v>
      </c>
      <c r="Y104" s="66">
        <v>1.6216216216216217</v>
      </c>
      <c r="Z104" s="139">
        <v>4.9261083743842367</v>
      </c>
      <c r="AA104" s="62">
        <v>100</v>
      </c>
      <c r="AB104" s="62">
        <v>0</v>
      </c>
      <c r="AC104" s="62">
        <v>78.325123152709367</v>
      </c>
      <c r="AD104" s="62">
        <v>100</v>
      </c>
      <c r="AE104" s="62">
        <v>96</v>
      </c>
      <c r="AF104" s="62">
        <v>3.4482758620689653</v>
      </c>
      <c r="AG104" s="62">
        <v>7.3326477434621203E-3</v>
      </c>
      <c r="AH104" s="62" t="s">
        <v>20</v>
      </c>
      <c r="AI104" s="62" t="s">
        <v>20</v>
      </c>
      <c r="AJ104" s="62" t="s">
        <v>20</v>
      </c>
      <c r="AK104" s="62" t="s">
        <v>20</v>
      </c>
      <c r="AL104" s="62" t="s">
        <v>20</v>
      </c>
      <c r="AM104" s="62">
        <v>4</v>
      </c>
      <c r="AN104" s="62" t="s">
        <v>20</v>
      </c>
      <c r="AO104" s="62" t="s">
        <v>20</v>
      </c>
      <c r="AP104" s="142">
        <v>289.1832842749663</v>
      </c>
      <c r="AQ104" s="62" t="s">
        <v>20</v>
      </c>
      <c r="AR104" s="62" t="s">
        <v>20</v>
      </c>
      <c r="AS104" s="151">
        <v>409129.1583827734</v>
      </c>
    </row>
    <row r="105" spans="1:45" ht="15.75" customHeight="1" x14ac:dyDescent="0.3">
      <c r="A105" s="42" t="s">
        <v>318</v>
      </c>
      <c r="B105" s="42" t="s">
        <v>319</v>
      </c>
      <c r="C105" s="61">
        <v>0</v>
      </c>
      <c r="D105" s="62">
        <f t="shared" si="17"/>
        <v>0</v>
      </c>
      <c r="E105" s="63">
        <v>5330032.3021041146</v>
      </c>
      <c r="F105" s="64">
        <f t="shared" si="20"/>
        <v>206.51626133678266</v>
      </c>
      <c r="G105" s="64">
        <v>0</v>
      </c>
      <c r="H105" s="64">
        <f t="shared" si="18"/>
        <v>0</v>
      </c>
      <c r="I105" s="62">
        <v>0</v>
      </c>
      <c r="J105" s="64">
        <f t="shared" si="19"/>
        <v>0</v>
      </c>
      <c r="K105" s="65">
        <v>551118</v>
      </c>
      <c r="L105" s="66" t="s">
        <v>20</v>
      </c>
      <c r="M105" s="65">
        <v>0</v>
      </c>
      <c r="N105" s="141" t="s">
        <v>20</v>
      </c>
      <c r="O105" s="66">
        <v>20.3125</v>
      </c>
      <c r="P105" s="66">
        <v>28.749999999999996</v>
      </c>
      <c r="Q105" s="66">
        <v>92.1875</v>
      </c>
      <c r="R105" s="66">
        <v>0.189</v>
      </c>
      <c r="S105" s="66" t="s">
        <v>20</v>
      </c>
      <c r="T105" s="66" t="s">
        <v>20</v>
      </c>
      <c r="U105" s="66" t="s">
        <v>20</v>
      </c>
      <c r="V105" s="66" t="s">
        <v>20</v>
      </c>
      <c r="W105" s="66">
        <v>42.857142857142854</v>
      </c>
      <c r="X105" s="66">
        <v>20</v>
      </c>
      <c r="Y105" s="66">
        <v>9.1240875912408761</v>
      </c>
      <c r="Z105" s="139">
        <v>5.3125</v>
      </c>
      <c r="AA105" s="62">
        <v>97.5</v>
      </c>
      <c r="AB105" s="62">
        <v>4.6875</v>
      </c>
      <c r="AC105" s="62">
        <v>84.0625</v>
      </c>
      <c r="AD105" s="62">
        <v>33.125</v>
      </c>
      <c r="AE105" s="62">
        <v>64.912280701754383</v>
      </c>
      <c r="AF105" s="62">
        <v>5.625</v>
      </c>
      <c r="AG105" s="62">
        <v>6.1218333101528528E-2</v>
      </c>
      <c r="AH105" s="62" t="s">
        <v>20</v>
      </c>
      <c r="AI105" s="62">
        <v>0</v>
      </c>
      <c r="AJ105" s="62" t="s">
        <v>20</v>
      </c>
      <c r="AK105" s="62" t="s">
        <v>20</v>
      </c>
      <c r="AL105" s="62" t="s">
        <v>20</v>
      </c>
      <c r="AM105" s="62">
        <v>4</v>
      </c>
      <c r="AN105" s="62" t="s">
        <v>20</v>
      </c>
      <c r="AO105" s="62" t="s">
        <v>20</v>
      </c>
      <c r="AP105" s="142">
        <v>1810.905280185714</v>
      </c>
      <c r="AQ105" s="62" t="s">
        <v>20</v>
      </c>
      <c r="AR105" s="62" t="s">
        <v>20</v>
      </c>
      <c r="AS105" s="151">
        <v>2580926.202906609</v>
      </c>
    </row>
    <row r="106" spans="1:45" ht="15.75" customHeight="1" x14ac:dyDescent="0.3">
      <c r="A106" s="42" t="s">
        <v>320</v>
      </c>
      <c r="B106" s="42" t="s">
        <v>321</v>
      </c>
      <c r="C106" s="61">
        <v>0</v>
      </c>
      <c r="D106" s="62">
        <f t="shared" si="17"/>
        <v>0</v>
      </c>
      <c r="E106" s="63">
        <v>419811.61229097558</v>
      </c>
      <c r="F106" s="64">
        <f t="shared" si="20"/>
        <v>124.81502778449483</v>
      </c>
      <c r="G106" s="64">
        <v>3216173.7614115402</v>
      </c>
      <c r="H106" s="64">
        <f t="shared" si="18"/>
        <v>956.20703581708369</v>
      </c>
      <c r="I106" s="62">
        <v>0</v>
      </c>
      <c r="J106" s="64">
        <f t="shared" si="19"/>
        <v>0</v>
      </c>
      <c r="K106" s="65">
        <v>75386</v>
      </c>
      <c r="L106" s="66" t="s">
        <v>20</v>
      </c>
      <c r="M106" s="65">
        <v>0</v>
      </c>
      <c r="N106" s="141" t="s">
        <v>20</v>
      </c>
      <c r="O106" s="66" t="s">
        <v>20</v>
      </c>
      <c r="P106" s="66" t="s">
        <v>20</v>
      </c>
      <c r="Q106" s="66" t="s">
        <v>20</v>
      </c>
      <c r="R106" s="66">
        <v>0</v>
      </c>
      <c r="S106" s="66" t="s">
        <v>20</v>
      </c>
      <c r="T106" s="66" t="s">
        <v>20</v>
      </c>
      <c r="U106" s="66" t="s">
        <v>20</v>
      </c>
      <c r="V106" s="66" t="s">
        <v>20</v>
      </c>
      <c r="W106" s="66" t="s">
        <v>20</v>
      </c>
      <c r="X106" s="66" t="s">
        <v>20</v>
      </c>
      <c r="Y106" s="66" t="s">
        <v>20</v>
      </c>
      <c r="Z106" s="139" t="s">
        <v>20</v>
      </c>
      <c r="AA106" s="62" t="s">
        <v>20</v>
      </c>
      <c r="AB106" s="62" t="s">
        <v>20</v>
      </c>
      <c r="AC106" s="62" t="s">
        <v>20</v>
      </c>
      <c r="AD106" s="62" t="s">
        <v>20</v>
      </c>
      <c r="AE106" s="62" t="s">
        <v>20</v>
      </c>
      <c r="AF106" s="62" t="s">
        <v>20</v>
      </c>
      <c r="AG106" s="62">
        <v>0.1040591980916776</v>
      </c>
      <c r="AH106" s="62" t="s">
        <v>20</v>
      </c>
      <c r="AI106" s="62" t="s">
        <v>20</v>
      </c>
      <c r="AJ106" s="62" t="s">
        <v>20</v>
      </c>
      <c r="AK106" s="62" t="s">
        <v>20</v>
      </c>
      <c r="AL106" s="62" t="s">
        <v>20</v>
      </c>
      <c r="AM106" s="62">
        <v>4</v>
      </c>
      <c r="AN106" s="62" t="s">
        <v>20</v>
      </c>
      <c r="AO106" s="62" t="s">
        <v>20</v>
      </c>
      <c r="AP106" s="142">
        <v>1186.661996342046</v>
      </c>
      <c r="AQ106" s="62" t="s">
        <v>20</v>
      </c>
      <c r="AR106" s="62" t="s">
        <v>20</v>
      </c>
      <c r="AS106" s="151">
        <v>336347.00864371943</v>
      </c>
    </row>
    <row r="107" spans="1:45" ht="15.75" customHeight="1" x14ac:dyDescent="0.3">
      <c r="A107" s="42" t="s">
        <v>322</v>
      </c>
      <c r="B107" s="42" t="s">
        <v>323</v>
      </c>
      <c r="C107" s="61">
        <v>0</v>
      </c>
      <c r="D107" s="62">
        <f t="shared" si="17"/>
        <v>0</v>
      </c>
      <c r="E107" s="63">
        <v>9608515.4514575005</v>
      </c>
      <c r="F107" s="64">
        <f t="shared" si="20"/>
        <v>218.97653958665998</v>
      </c>
      <c r="G107" s="64">
        <v>41949535.695310712</v>
      </c>
      <c r="H107" s="64">
        <f t="shared" si="18"/>
        <v>956.02324940142637</v>
      </c>
      <c r="I107" s="62">
        <v>0</v>
      </c>
      <c r="J107" s="64">
        <f t="shared" si="19"/>
        <v>0</v>
      </c>
      <c r="K107" s="65">
        <v>670878</v>
      </c>
      <c r="L107" s="66" t="s">
        <v>20</v>
      </c>
      <c r="M107" s="65">
        <v>61345</v>
      </c>
      <c r="N107" s="141" t="s">
        <v>20</v>
      </c>
      <c r="O107" s="66">
        <v>25.685714285714283</v>
      </c>
      <c r="P107" s="66">
        <v>7.0857142857142854</v>
      </c>
      <c r="Q107" s="66">
        <v>14.114285714285716</v>
      </c>
      <c r="R107" s="66">
        <v>0.14799999999999999</v>
      </c>
      <c r="S107" s="66" t="s">
        <v>20</v>
      </c>
      <c r="T107" s="66" t="s">
        <v>20</v>
      </c>
      <c r="U107" s="66" t="s">
        <v>20</v>
      </c>
      <c r="V107" s="66" t="s">
        <v>20</v>
      </c>
      <c r="W107" s="66">
        <v>23.75</v>
      </c>
      <c r="X107" s="66">
        <v>12.290502793296088</v>
      </c>
      <c r="Y107" s="66">
        <v>4.3434680922151685</v>
      </c>
      <c r="Z107" s="139">
        <v>3.8</v>
      </c>
      <c r="AA107" s="62">
        <v>86.8</v>
      </c>
      <c r="AB107" s="62">
        <v>0.94285714285714284</v>
      </c>
      <c r="AC107" s="62">
        <v>88.05714285714285</v>
      </c>
      <c r="AD107" s="62">
        <v>36.628571428571426</v>
      </c>
      <c r="AE107" s="62">
        <v>58.123953098827471</v>
      </c>
      <c r="AF107" s="62">
        <v>2.0571428571428569</v>
      </c>
      <c r="AG107" s="62">
        <v>8.2043427675645528E-2</v>
      </c>
      <c r="AH107" s="62" t="s">
        <v>20</v>
      </c>
      <c r="AI107" s="62">
        <v>0</v>
      </c>
      <c r="AJ107" s="62" t="s">
        <v>20</v>
      </c>
      <c r="AK107" s="62" t="s">
        <v>20</v>
      </c>
      <c r="AL107" s="62" t="s">
        <v>20</v>
      </c>
      <c r="AM107" s="62">
        <v>4</v>
      </c>
      <c r="AN107" s="62" t="s">
        <v>20</v>
      </c>
      <c r="AO107" s="62" t="s">
        <v>20</v>
      </c>
      <c r="AP107" s="142">
        <v>4638.7091183652001</v>
      </c>
      <c r="AQ107" s="62" t="s">
        <v>20</v>
      </c>
      <c r="AR107" s="62" t="s">
        <v>20</v>
      </c>
      <c r="AS107" s="151">
        <v>4387920.0345363617</v>
      </c>
    </row>
    <row r="108" spans="1:45" ht="15.75" customHeight="1" x14ac:dyDescent="0.3">
      <c r="A108" s="42" t="s">
        <v>324</v>
      </c>
      <c r="B108" s="42" t="s">
        <v>325</v>
      </c>
      <c r="C108" s="61">
        <v>0</v>
      </c>
      <c r="D108" s="62">
        <f t="shared" ref="D108:D139" si="21">C108/AS108*100</f>
        <v>0</v>
      </c>
      <c r="E108" s="63">
        <v>629717.48166225851</v>
      </c>
      <c r="F108" s="64">
        <f t="shared" si="20"/>
        <v>115.10353467039496</v>
      </c>
      <c r="G108" s="64">
        <v>5225698.1582498923</v>
      </c>
      <c r="H108" s="64">
        <f t="shared" ref="H108:H139" si="22">G108/AS108*100</f>
        <v>955.18442261976304</v>
      </c>
      <c r="I108" s="62">
        <v>0</v>
      </c>
      <c r="J108" s="64">
        <f t="shared" ref="J108:J139" si="23">I108/AS108*100</f>
        <v>0</v>
      </c>
      <c r="K108" s="65">
        <v>94709</v>
      </c>
      <c r="L108" s="66" t="s">
        <v>20</v>
      </c>
      <c r="M108" s="65">
        <v>730</v>
      </c>
      <c r="N108" s="141" t="s">
        <v>20</v>
      </c>
      <c r="O108" s="66">
        <v>82.025677603423688</v>
      </c>
      <c r="P108" s="66">
        <v>80.88445078459344</v>
      </c>
      <c r="Q108" s="66">
        <v>62.054208273894439</v>
      </c>
      <c r="R108" s="66">
        <v>0.45300000000000001</v>
      </c>
      <c r="S108" s="66" t="s">
        <v>20</v>
      </c>
      <c r="T108" s="66" t="s">
        <v>20</v>
      </c>
      <c r="U108" s="66" t="s">
        <v>20</v>
      </c>
      <c r="V108" s="66" t="s">
        <v>20</v>
      </c>
      <c r="W108" s="66">
        <v>36.363636363636367</v>
      </c>
      <c r="X108" s="66">
        <v>25</v>
      </c>
      <c r="Y108" s="66">
        <v>6.30048465266559</v>
      </c>
      <c r="Z108" s="139">
        <v>2.9957203994293864</v>
      </c>
      <c r="AA108" s="62">
        <v>98.716119828815977</v>
      </c>
      <c r="AB108" s="62">
        <v>0</v>
      </c>
      <c r="AC108" s="62">
        <v>36.519258202567762</v>
      </c>
      <c r="AD108" s="62">
        <v>74.037089871611983</v>
      </c>
      <c r="AE108" s="62">
        <v>53.921568627450981</v>
      </c>
      <c r="AF108" s="62">
        <v>0</v>
      </c>
      <c r="AG108" s="62">
        <v>0.12795019451673817</v>
      </c>
      <c r="AH108" s="62" t="s">
        <v>20</v>
      </c>
      <c r="AI108" s="62">
        <v>32.601880877742943</v>
      </c>
      <c r="AJ108" s="62" t="s">
        <v>20</v>
      </c>
      <c r="AK108" s="62" t="s">
        <v>20</v>
      </c>
      <c r="AL108" s="62" t="s">
        <v>20</v>
      </c>
      <c r="AM108" s="62">
        <v>4</v>
      </c>
      <c r="AN108" s="62" t="s">
        <v>20</v>
      </c>
      <c r="AO108" s="62" t="s">
        <v>20</v>
      </c>
      <c r="AP108" s="142">
        <v>820.48469125727695</v>
      </c>
      <c r="AQ108" s="62" t="s">
        <v>20</v>
      </c>
      <c r="AR108" s="62" t="s">
        <v>20</v>
      </c>
      <c r="AS108" s="151">
        <v>547087.87481243536</v>
      </c>
    </row>
    <row r="109" spans="1:45" ht="15.75" customHeight="1" x14ac:dyDescent="0.3">
      <c r="A109" s="42" t="s">
        <v>326</v>
      </c>
      <c r="B109" s="42" t="s">
        <v>327</v>
      </c>
      <c r="C109" s="61">
        <v>7.6344200968742371</v>
      </c>
      <c r="D109" s="62">
        <f t="shared" si="21"/>
        <v>4.3920586486052837E-4</v>
      </c>
      <c r="E109" s="63">
        <v>15248815.97104675</v>
      </c>
      <c r="F109" s="64">
        <f t="shared" si="20"/>
        <v>877.25974228281348</v>
      </c>
      <c r="G109" s="64">
        <v>16624106.206707731</v>
      </c>
      <c r="H109" s="64">
        <f t="shared" si="22"/>
        <v>956.3797710109983</v>
      </c>
      <c r="I109" s="62">
        <v>0</v>
      </c>
      <c r="J109" s="64">
        <f t="shared" si="23"/>
        <v>0</v>
      </c>
      <c r="K109" s="65">
        <v>191743</v>
      </c>
      <c r="L109" s="66" t="s">
        <v>20</v>
      </c>
      <c r="M109" s="65">
        <v>1250</v>
      </c>
      <c r="N109" s="141" t="s">
        <v>20</v>
      </c>
      <c r="O109" s="66">
        <v>54.044750430292595</v>
      </c>
      <c r="P109" s="66">
        <v>35.628227194492254</v>
      </c>
      <c r="Q109" s="66">
        <v>97.246127366609286</v>
      </c>
      <c r="R109" s="66">
        <v>0.38300000000000001</v>
      </c>
      <c r="S109" s="66" t="s">
        <v>20</v>
      </c>
      <c r="T109" s="66" t="s">
        <v>20</v>
      </c>
      <c r="U109" s="66" t="s">
        <v>20</v>
      </c>
      <c r="V109" s="66" t="s">
        <v>20</v>
      </c>
      <c r="W109" s="66">
        <v>63.636363636363633</v>
      </c>
      <c r="X109" s="66">
        <v>48.648648648648653</v>
      </c>
      <c r="Y109" s="66">
        <v>3.9419087136929458</v>
      </c>
      <c r="Z109" s="139">
        <v>4.3029259896729775</v>
      </c>
      <c r="AA109" s="62">
        <v>100</v>
      </c>
      <c r="AB109" s="62">
        <v>13.769363166953527</v>
      </c>
      <c r="AC109" s="62">
        <v>87.951807228915655</v>
      </c>
      <c r="AD109" s="62">
        <v>46.815834767641995</v>
      </c>
      <c r="AE109" s="62">
        <v>75.221238938053091</v>
      </c>
      <c r="AF109" s="62">
        <v>13.253012048192772</v>
      </c>
      <c r="AG109" s="62">
        <v>3.1066035666781077E-2</v>
      </c>
      <c r="AH109" s="62" t="s">
        <v>20</v>
      </c>
      <c r="AI109" s="62">
        <v>0</v>
      </c>
      <c r="AJ109" s="62" t="s">
        <v>20</v>
      </c>
      <c r="AK109" s="62" t="s">
        <v>20</v>
      </c>
      <c r="AL109" s="62" t="s">
        <v>20</v>
      </c>
      <c r="AM109" s="62">
        <v>4</v>
      </c>
      <c r="AN109" s="62" t="s">
        <v>20</v>
      </c>
      <c r="AO109" s="62" t="s">
        <v>20</v>
      </c>
      <c r="AP109" s="142">
        <v>794.96354113665654</v>
      </c>
      <c r="AQ109" s="62" t="s">
        <v>20</v>
      </c>
      <c r="AR109" s="62" t="s">
        <v>20</v>
      </c>
      <c r="AS109" s="151">
        <v>1738232.7304073181</v>
      </c>
    </row>
    <row r="110" spans="1:45" ht="15.75" customHeight="1" x14ac:dyDescent="0.3">
      <c r="A110" s="42" t="s">
        <v>328</v>
      </c>
      <c r="B110" s="42" t="s">
        <v>329</v>
      </c>
      <c r="C110" s="61">
        <v>0</v>
      </c>
      <c r="D110" s="62">
        <f t="shared" si="21"/>
        <v>0</v>
      </c>
      <c r="E110" s="63">
        <v>132419.0179124288</v>
      </c>
      <c r="F110" s="64">
        <f t="shared" si="20"/>
        <v>11.758825670220336</v>
      </c>
      <c r="G110" s="64">
        <v>10754872.720479621</v>
      </c>
      <c r="H110" s="64">
        <f t="shared" si="22"/>
        <v>955.03406851394766</v>
      </c>
      <c r="I110" s="62">
        <v>0</v>
      </c>
      <c r="J110" s="64">
        <f t="shared" si="23"/>
        <v>0</v>
      </c>
      <c r="K110" s="65">
        <v>334826</v>
      </c>
      <c r="L110" s="66" t="s">
        <v>20</v>
      </c>
      <c r="M110" s="65">
        <v>430</v>
      </c>
      <c r="N110" s="141" t="s">
        <v>20</v>
      </c>
      <c r="O110" s="66">
        <v>27.423954372623577</v>
      </c>
      <c r="P110" s="66">
        <v>17.823193916349812</v>
      </c>
      <c r="Q110" s="66">
        <v>0</v>
      </c>
      <c r="R110" s="66">
        <v>0.21299999999999999</v>
      </c>
      <c r="S110" s="66" t="s">
        <v>20</v>
      </c>
      <c r="T110" s="66" t="s">
        <v>20</v>
      </c>
      <c r="U110" s="66" t="s">
        <v>20</v>
      </c>
      <c r="V110" s="66" t="s">
        <v>20</v>
      </c>
      <c r="W110" s="66">
        <v>57.894736842105267</v>
      </c>
      <c r="X110" s="66">
        <v>19.19191919191919</v>
      </c>
      <c r="Y110" s="66">
        <v>4.5801526717557248</v>
      </c>
      <c r="Z110" s="139">
        <v>2.709125475285171</v>
      </c>
      <c r="AA110" s="62">
        <v>71.245247148288968</v>
      </c>
      <c r="AB110" s="62">
        <v>0.71292775665399244</v>
      </c>
      <c r="AC110" s="62">
        <v>80.180608365019012</v>
      </c>
      <c r="AD110" s="62">
        <v>31.694510739856803</v>
      </c>
      <c r="AE110" s="62">
        <v>55.555555555555557</v>
      </c>
      <c r="AF110" s="62">
        <v>0.95057034220532322</v>
      </c>
      <c r="AG110" s="62">
        <v>0.32145646144534878</v>
      </c>
      <c r="AH110" s="62" t="s">
        <v>20</v>
      </c>
      <c r="AI110" s="62">
        <v>5.6737588652482271</v>
      </c>
      <c r="AJ110" s="62" t="s">
        <v>20</v>
      </c>
      <c r="AK110" s="62" t="s">
        <v>20</v>
      </c>
      <c r="AL110" s="62" t="s">
        <v>20</v>
      </c>
      <c r="AM110" s="62">
        <v>10</v>
      </c>
      <c r="AN110" s="62" t="s">
        <v>20</v>
      </c>
      <c r="AO110" s="62" t="s">
        <v>20</v>
      </c>
      <c r="AP110" s="142">
        <v>2409.7841354913239</v>
      </c>
      <c r="AQ110" s="62" t="s">
        <v>20</v>
      </c>
      <c r="AR110" s="62" t="s">
        <v>20</v>
      </c>
      <c r="AS110" s="151">
        <v>1126124.509590995</v>
      </c>
    </row>
    <row r="111" spans="1:45" ht="15.75" customHeight="1" x14ac:dyDescent="0.3">
      <c r="A111" s="42" t="s">
        <v>330</v>
      </c>
      <c r="B111" s="42" t="s">
        <v>331</v>
      </c>
      <c r="C111" s="61">
        <v>2.551641583442688</v>
      </c>
      <c r="D111" s="62">
        <f t="shared" si="21"/>
        <v>4.0888406978803995E-5</v>
      </c>
      <c r="E111" s="63">
        <v>53680100.224663094</v>
      </c>
      <c r="F111" s="64">
        <f t="shared" si="20"/>
        <v>860.18890697323195</v>
      </c>
      <c r="G111" s="64">
        <v>58419322.440215833</v>
      </c>
      <c r="H111" s="64">
        <f t="shared" si="22"/>
        <v>936.1318795168371</v>
      </c>
      <c r="I111" s="62">
        <v>0</v>
      </c>
      <c r="J111" s="64">
        <f t="shared" si="23"/>
        <v>0</v>
      </c>
      <c r="K111" s="65">
        <v>1049670</v>
      </c>
      <c r="L111" s="66" t="s">
        <v>20</v>
      </c>
      <c r="M111" s="65">
        <v>0</v>
      </c>
      <c r="N111" s="141" t="s">
        <v>20</v>
      </c>
      <c r="O111" s="66">
        <v>4.7884187082405347</v>
      </c>
      <c r="P111" s="66">
        <v>20.378619153674833</v>
      </c>
      <c r="Q111" s="66">
        <v>82.293986636971056</v>
      </c>
      <c r="R111" s="66">
        <v>0.28899999999999998</v>
      </c>
      <c r="S111" s="66" t="s">
        <v>20</v>
      </c>
      <c r="T111" s="66" t="s">
        <v>20</v>
      </c>
      <c r="U111" s="66" t="s">
        <v>20</v>
      </c>
      <c r="V111" s="66" t="s">
        <v>20</v>
      </c>
      <c r="W111" s="66">
        <v>15.384615384615385</v>
      </c>
      <c r="X111" s="66">
        <v>24</v>
      </c>
      <c r="Y111" s="66">
        <v>8.6500655307994769</v>
      </c>
      <c r="Z111" s="139">
        <v>6.0133630289532292</v>
      </c>
      <c r="AA111" s="62">
        <v>92.761692650334069</v>
      </c>
      <c r="AB111" s="62">
        <v>5.56792873051225</v>
      </c>
      <c r="AC111" s="62">
        <v>97.327394209354125</v>
      </c>
      <c r="AD111" s="62">
        <v>40.979955456570153</v>
      </c>
      <c r="AE111" s="62">
        <v>60.79545454545454</v>
      </c>
      <c r="AF111" s="62">
        <v>3.229398663697105</v>
      </c>
      <c r="AG111" s="62">
        <v>6.0091325978329328E-2</v>
      </c>
      <c r="AH111" s="62" t="s">
        <v>20</v>
      </c>
      <c r="AI111" s="62">
        <v>1.381315885132679</v>
      </c>
      <c r="AJ111" s="62" t="s">
        <v>20</v>
      </c>
      <c r="AK111" s="62" t="s">
        <v>20</v>
      </c>
      <c r="AL111" s="62" t="s">
        <v>20</v>
      </c>
      <c r="AM111" s="62">
        <v>4</v>
      </c>
      <c r="AN111" s="62" t="s">
        <v>20</v>
      </c>
      <c r="AO111" s="62" t="s">
        <v>20</v>
      </c>
      <c r="AP111" s="142">
        <v>4838.4167359003004</v>
      </c>
      <c r="AQ111" s="62" t="s">
        <v>20</v>
      </c>
      <c r="AR111" s="62" t="s">
        <v>20</v>
      </c>
      <c r="AS111" s="151">
        <v>6240501.335171666</v>
      </c>
    </row>
    <row r="112" spans="1:45" ht="15.75" customHeight="1" x14ac:dyDescent="0.3">
      <c r="A112" s="42" t="s">
        <v>332</v>
      </c>
      <c r="B112" s="42" t="s">
        <v>333</v>
      </c>
      <c r="C112" s="61">
        <v>0</v>
      </c>
      <c r="D112" s="62">
        <f t="shared" si="21"/>
        <v>0</v>
      </c>
      <c r="E112" s="63">
        <v>15917742.70762218</v>
      </c>
      <c r="F112" s="64">
        <f t="shared" si="20"/>
        <v>711.69136495152156</v>
      </c>
      <c r="G112" s="64">
        <v>21383074.065336362</v>
      </c>
      <c r="H112" s="64">
        <f t="shared" si="22"/>
        <v>956.049450474629</v>
      </c>
      <c r="I112" s="62">
        <v>0</v>
      </c>
      <c r="J112" s="64">
        <f t="shared" si="23"/>
        <v>0</v>
      </c>
      <c r="K112" s="65">
        <v>288053</v>
      </c>
      <c r="L112" s="66" t="s">
        <v>20</v>
      </c>
      <c r="M112" s="65">
        <v>60</v>
      </c>
      <c r="N112" s="141" t="s">
        <v>20</v>
      </c>
      <c r="O112" s="66">
        <v>49.382716049382715</v>
      </c>
      <c r="P112" s="66">
        <v>88.477366255144034</v>
      </c>
      <c r="Q112" s="66">
        <v>100</v>
      </c>
      <c r="R112" s="66">
        <v>0.35699999999999998</v>
      </c>
      <c r="S112" s="66" t="s">
        <v>20</v>
      </c>
      <c r="T112" s="66" t="s">
        <v>20</v>
      </c>
      <c r="U112" s="66" t="s">
        <v>20</v>
      </c>
      <c r="V112" s="66" t="s">
        <v>20</v>
      </c>
      <c r="W112" s="66">
        <v>66.666666666666657</v>
      </c>
      <c r="X112" s="66">
        <v>40</v>
      </c>
      <c r="Y112" s="66">
        <v>11.518324607329843</v>
      </c>
      <c r="Z112" s="139">
        <v>6.1728395061728394</v>
      </c>
      <c r="AA112" s="62">
        <v>100</v>
      </c>
      <c r="AB112" s="62">
        <v>14.814814814814813</v>
      </c>
      <c r="AC112" s="62">
        <v>100</v>
      </c>
      <c r="AD112" s="62">
        <v>92.592592592592595</v>
      </c>
      <c r="AE112" s="62">
        <v>92.682926829268297</v>
      </c>
      <c r="AF112" s="62">
        <v>72.427983539094654</v>
      </c>
      <c r="AG112" s="62">
        <v>6.0359270804426622E-2</v>
      </c>
      <c r="AH112" s="62" t="s">
        <v>20</v>
      </c>
      <c r="AI112" s="62">
        <v>10.714285714285714</v>
      </c>
      <c r="AJ112" s="62" t="s">
        <v>20</v>
      </c>
      <c r="AK112" s="62" t="s">
        <v>20</v>
      </c>
      <c r="AL112" s="62" t="s">
        <v>20</v>
      </c>
      <c r="AM112" s="62">
        <v>10</v>
      </c>
      <c r="AN112" s="62" t="s">
        <v>20</v>
      </c>
      <c r="AO112" s="62" t="s">
        <v>20</v>
      </c>
      <c r="AP112" s="142">
        <v>1288.108876705403</v>
      </c>
      <c r="AQ112" s="62" t="s">
        <v>20</v>
      </c>
      <c r="AR112" s="62" t="s">
        <v>20</v>
      </c>
      <c r="AS112" s="151">
        <v>2236607.5368508161</v>
      </c>
    </row>
    <row r="113" spans="1:45" ht="15.75" customHeight="1" x14ac:dyDescent="0.3">
      <c r="A113" s="42" t="s">
        <v>334</v>
      </c>
      <c r="B113" s="42" t="s">
        <v>335</v>
      </c>
      <c r="C113" s="61">
        <v>0</v>
      </c>
      <c r="D113" s="62">
        <f t="shared" si="21"/>
        <v>0</v>
      </c>
      <c r="E113" s="63">
        <v>3670558.4792309999</v>
      </c>
      <c r="F113" s="64">
        <f t="shared" si="20"/>
        <v>52.848756427879181</v>
      </c>
      <c r="G113" s="64">
        <v>66428612.874607921</v>
      </c>
      <c r="H113" s="64">
        <f t="shared" si="22"/>
        <v>956.4401715750721</v>
      </c>
      <c r="I113" s="62">
        <v>0</v>
      </c>
      <c r="J113" s="64">
        <f t="shared" si="23"/>
        <v>0</v>
      </c>
      <c r="K113" s="65">
        <v>845572</v>
      </c>
      <c r="L113" s="66" t="s">
        <v>20</v>
      </c>
      <c r="M113" s="65">
        <v>3155145</v>
      </c>
      <c r="N113" s="141" t="s">
        <v>20</v>
      </c>
      <c r="O113" s="66">
        <v>3.547459252157239</v>
      </c>
      <c r="P113" s="66">
        <v>23.20230105465005</v>
      </c>
      <c r="Q113" s="66">
        <v>29.254302103250478</v>
      </c>
      <c r="R113" s="66">
        <v>3.2000000000000001E-2</v>
      </c>
      <c r="S113" s="66" t="s">
        <v>20</v>
      </c>
      <c r="T113" s="66" t="s">
        <v>20</v>
      </c>
      <c r="U113" s="66" t="s">
        <v>20</v>
      </c>
      <c r="V113" s="66" t="s">
        <v>20</v>
      </c>
      <c r="W113" s="66">
        <v>13.043478260869565</v>
      </c>
      <c r="X113" s="66">
        <v>7.6923076923076925</v>
      </c>
      <c r="Y113" s="66">
        <v>7.0891514500537056</v>
      </c>
      <c r="Z113" s="139">
        <v>5.5449330783938811</v>
      </c>
      <c r="AA113" s="62">
        <v>79.063097514340342</v>
      </c>
      <c r="AB113" s="62">
        <v>1.1472275334608031</v>
      </c>
      <c r="AC113" s="62">
        <v>88.24091778202677</v>
      </c>
      <c r="AD113" s="62">
        <v>16.730401529636712</v>
      </c>
      <c r="AE113" s="62">
        <v>10.37037037037037</v>
      </c>
      <c r="AF113" s="62">
        <v>0</v>
      </c>
      <c r="AG113" s="62">
        <v>0.20286803282993143</v>
      </c>
      <c r="AH113" s="62" t="s">
        <v>20</v>
      </c>
      <c r="AI113" s="62">
        <v>3.3690658499234303</v>
      </c>
      <c r="AJ113" s="62" t="s">
        <v>20</v>
      </c>
      <c r="AK113" s="62" t="s">
        <v>20</v>
      </c>
      <c r="AL113" s="62" t="s">
        <v>20</v>
      </c>
      <c r="AM113" s="62">
        <v>4</v>
      </c>
      <c r="AN113" s="62" t="s">
        <v>20</v>
      </c>
      <c r="AO113" s="62" t="s">
        <v>20</v>
      </c>
      <c r="AP113" s="142">
        <v>9786.6698627155929</v>
      </c>
      <c r="AQ113" s="62" t="s">
        <v>20</v>
      </c>
      <c r="AR113" s="62" t="s">
        <v>20</v>
      </c>
      <c r="AS113" s="151">
        <v>6945401.798129499</v>
      </c>
    </row>
    <row r="114" spans="1:45" ht="15.75" customHeight="1" x14ac:dyDescent="0.3">
      <c r="A114" s="42" t="s">
        <v>336</v>
      </c>
      <c r="B114" s="42" t="s">
        <v>337</v>
      </c>
      <c r="C114" s="61">
        <v>0</v>
      </c>
      <c r="D114" s="62">
        <f t="shared" si="21"/>
        <v>0</v>
      </c>
      <c r="E114" s="63">
        <v>2299360.0981273651</v>
      </c>
      <c r="F114" s="64">
        <f t="shared" si="20"/>
        <v>61.873597026552041</v>
      </c>
      <c r="G114" s="64">
        <v>0</v>
      </c>
      <c r="H114" s="64">
        <f t="shared" si="22"/>
        <v>0</v>
      </c>
      <c r="I114" s="62">
        <v>0</v>
      </c>
      <c r="J114" s="64">
        <f t="shared" si="23"/>
        <v>0</v>
      </c>
      <c r="K114" s="65">
        <v>207318</v>
      </c>
      <c r="L114" s="66" t="s">
        <v>20</v>
      </c>
      <c r="M114" s="65">
        <v>0</v>
      </c>
      <c r="N114" s="141" t="s">
        <v>20</v>
      </c>
      <c r="O114" s="66">
        <v>27.016885553470921</v>
      </c>
      <c r="P114" s="66">
        <v>31.332082551594748</v>
      </c>
      <c r="Q114" s="66">
        <v>65.478424015009381</v>
      </c>
      <c r="R114" s="66">
        <v>0.14000000000000001</v>
      </c>
      <c r="S114" s="66" t="s">
        <v>20</v>
      </c>
      <c r="T114" s="66" t="s">
        <v>20</v>
      </c>
      <c r="U114" s="66" t="s">
        <v>20</v>
      </c>
      <c r="V114" s="66" t="s">
        <v>20</v>
      </c>
      <c r="W114" s="66">
        <v>7.1428571428571423</v>
      </c>
      <c r="X114" s="66">
        <v>16.666666666666664</v>
      </c>
      <c r="Y114" s="66">
        <v>4.1036717062634986</v>
      </c>
      <c r="Z114" s="139">
        <v>4.6904315196998123</v>
      </c>
      <c r="AA114" s="62">
        <v>86.866791744840526</v>
      </c>
      <c r="AB114" s="62">
        <v>3.9399624765478425</v>
      </c>
      <c r="AC114" s="62">
        <v>93.808630393996253</v>
      </c>
      <c r="AD114" s="62">
        <v>13.883677298311445</v>
      </c>
      <c r="AE114" s="62">
        <v>40.86021505376344</v>
      </c>
      <c r="AF114" s="62">
        <v>4.1275797373358349</v>
      </c>
      <c r="AG114" s="62">
        <v>8.9068957195821946E-2</v>
      </c>
      <c r="AH114" s="62" t="s">
        <v>20</v>
      </c>
      <c r="AI114" s="62">
        <v>0</v>
      </c>
      <c r="AJ114" s="62" t="s">
        <v>20</v>
      </c>
      <c r="AK114" s="62" t="s">
        <v>20</v>
      </c>
      <c r="AL114" s="62" t="s">
        <v>20</v>
      </c>
      <c r="AM114" s="62">
        <v>4</v>
      </c>
      <c r="AN114" s="62" t="s">
        <v>20</v>
      </c>
      <c r="AO114" s="62" t="s">
        <v>20</v>
      </c>
      <c r="AP114" s="142">
        <v>2489.85280281221</v>
      </c>
      <c r="AQ114" s="62" t="s">
        <v>20</v>
      </c>
      <c r="AR114" s="62" t="s">
        <v>20</v>
      </c>
      <c r="AS114" s="151">
        <v>3716221.7951230998</v>
      </c>
    </row>
    <row r="115" spans="1:45" ht="15.75" customHeight="1" x14ac:dyDescent="0.3">
      <c r="A115" s="42" t="s">
        <v>338</v>
      </c>
      <c r="B115" s="42" t="s">
        <v>339</v>
      </c>
      <c r="C115" s="61">
        <v>206375.33663574609</v>
      </c>
      <c r="D115" s="62">
        <f t="shared" si="21"/>
        <v>7.6875113405810342</v>
      </c>
      <c r="E115" s="63">
        <v>19328649.787228718</v>
      </c>
      <c r="F115" s="64">
        <f t="shared" si="20"/>
        <v>719.99501907391664</v>
      </c>
      <c r="G115" s="64">
        <v>0</v>
      </c>
      <c r="H115" s="64">
        <f t="shared" si="22"/>
        <v>0</v>
      </c>
      <c r="I115" s="62">
        <v>0</v>
      </c>
      <c r="J115" s="64">
        <f t="shared" si="23"/>
        <v>0</v>
      </c>
      <c r="K115" s="65">
        <v>499750</v>
      </c>
      <c r="L115" s="66" t="s">
        <v>20</v>
      </c>
      <c r="M115" s="65">
        <v>0</v>
      </c>
      <c r="N115" s="141" t="s">
        <v>20</v>
      </c>
      <c r="O115" s="66">
        <v>63.888888888888886</v>
      </c>
      <c r="P115" s="66">
        <v>74.629629629629633</v>
      </c>
      <c r="Q115" s="66">
        <v>92.777777777777786</v>
      </c>
      <c r="R115" s="66">
        <v>0.38600000000000001</v>
      </c>
      <c r="S115" s="66" t="s">
        <v>20</v>
      </c>
      <c r="T115" s="66" t="s">
        <v>20</v>
      </c>
      <c r="U115" s="66" t="s">
        <v>20</v>
      </c>
      <c r="V115" s="66" t="s">
        <v>20</v>
      </c>
      <c r="W115" s="66">
        <v>90</v>
      </c>
      <c r="X115" s="66">
        <v>37.5</v>
      </c>
      <c r="Y115" s="66">
        <v>2.7600849256900215</v>
      </c>
      <c r="Z115" s="139">
        <v>3.3333333333333335</v>
      </c>
      <c r="AA115" s="62">
        <v>100</v>
      </c>
      <c r="AB115" s="62">
        <v>13.703703703703704</v>
      </c>
      <c r="AC115" s="62">
        <v>97.592592592592595</v>
      </c>
      <c r="AD115" s="62">
        <v>71.481481481481481</v>
      </c>
      <c r="AE115" s="62">
        <v>70.114942528735639</v>
      </c>
      <c r="AF115" s="62">
        <v>37.592592592592595</v>
      </c>
      <c r="AG115" s="62">
        <v>3.8740151437356721E-2</v>
      </c>
      <c r="AH115" s="62" t="s">
        <v>20</v>
      </c>
      <c r="AI115" s="62">
        <v>0</v>
      </c>
      <c r="AJ115" s="62" t="s">
        <v>20</v>
      </c>
      <c r="AK115" s="62" t="s">
        <v>20</v>
      </c>
      <c r="AL115" s="62" t="s">
        <v>20</v>
      </c>
      <c r="AM115" s="62">
        <v>10</v>
      </c>
      <c r="AN115" s="62" t="s">
        <v>20</v>
      </c>
      <c r="AO115" s="62" t="s">
        <v>20</v>
      </c>
      <c r="AP115" s="142">
        <v>2297.1696401481122</v>
      </c>
      <c r="AQ115" s="62" t="s">
        <v>20</v>
      </c>
      <c r="AR115" s="62" t="s">
        <v>20</v>
      </c>
      <c r="AS115" s="151">
        <v>2684553.264283678</v>
      </c>
    </row>
    <row r="116" spans="1:45" ht="15.75" customHeight="1" x14ac:dyDescent="0.3">
      <c r="A116" s="42" t="s">
        <v>340</v>
      </c>
      <c r="B116" s="42" t="s">
        <v>341</v>
      </c>
      <c r="C116" s="61">
        <v>0</v>
      </c>
      <c r="D116" s="62">
        <f t="shared" si="21"/>
        <v>0</v>
      </c>
      <c r="E116" s="63">
        <v>9081814.3386478424</v>
      </c>
      <c r="F116" s="64">
        <f t="shared" si="20"/>
        <v>166.13583184233534</v>
      </c>
      <c r="G116" s="64">
        <v>52240987.469263203</v>
      </c>
      <c r="H116" s="64">
        <f t="shared" si="22"/>
        <v>955.65705109572377</v>
      </c>
      <c r="I116" s="62">
        <v>0</v>
      </c>
      <c r="J116" s="64">
        <f t="shared" si="23"/>
        <v>0</v>
      </c>
      <c r="K116" s="65">
        <v>723836</v>
      </c>
      <c r="L116" s="66" t="s">
        <v>20</v>
      </c>
      <c r="M116" s="65">
        <v>0</v>
      </c>
      <c r="N116" s="141" t="s">
        <v>20</v>
      </c>
      <c r="O116" s="66">
        <v>7.5208913649025071</v>
      </c>
      <c r="P116" s="66">
        <v>3.4818941504178276</v>
      </c>
      <c r="Q116" s="66">
        <v>51.114206128133709</v>
      </c>
      <c r="R116" s="66">
        <v>0.16600000000000001</v>
      </c>
      <c r="S116" s="66" t="s">
        <v>20</v>
      </c>
      <c r="T116" s="66" t="s">
        <v>20</v>
      </c>
      <c r="U116" s="66" t="s">
        <v>20</v>
      </c>
      <c r="V116" s="66" t="s">
        <v>20</v>
      </c>
      <c r="W116" s="66">
        <v>0</v>
      </c>
      <c r="X116" s="66">
        <v>10.256410256410255</v>
      </c>
      <c r="Y116" s="66">
        <v>12.741935483870966</v>
      </c>
      <c r="Z116" s="139">
        <v>4.7353760445682447</v>
      </c>
      <c r="AA116" s="62">
        <v>96.51810584958217</v>
      </c>
      <c r="AB116" s="62">
        <v>2.5069637883008355</v>
      </c>
      <c r="AC116" s="62">
        <v>98.050139275766014</v>
      </c>
      <c r="AD116" s="62">
        <v>16.991643454038996</v>
      </c>
      <c r="AE116" s="62">
        <v>18.548387096774192</v>
      </c>
      <c r="AF116" s="62">
        <v>1.6713091922005572</v>
      </c>
      <c r="AG116" s="62">
        <v>0.1194548733851315</v>
      </c>
      <c r="AH116" s="62" t="s">
        <v>20</v>
      </c>
      <c r="AI116" s="62">
        <v>1.5353121801432956</v>
      </c>
      <c r="AJ116" s="62" t="s">
        <v>20</v>
      </c>
      <c r="AK116" s="62" t="s">
        <v>20</v>
      </c>
      <c r="AL116" s="62" t="s">
        <v>20</v>
      </c>
      <c r="AM116" s="62">
        <v>4</v>
      </c>
      <c r="AN116" s="62" t="s">
        <v>20</v>
      </c>
      <c r="AO116" s="62" t="s">
        <v>20</v>
      </c>
      <c r="AP116" s="142">
        <v>6737.1678452534461</v>
      </c>
      <c r="AQ116" s="62" t="s">
        <v>20</v>
      </c>
      <c r="AR116" s="62" t="s">
        <v>20</v>
      </c>
      <c r="AS116" s="151">
        <v>5466499.4528492689</v>
      </c>
    </row>
    <row r="117" spans="1:45" ht="15.75" customHeight="1" x14ac:dyDescent="0.3">
      <c r="A117" s="42" t="s">
        <v>342</v>
      </c>
      <c r="B117" s="42" t="s">
        <v>343</v>
      </c>
      <c r="C117" s="61">
        <v>67.527184963226318</v>
      </c>
      <c r="D117" s="62">
        <f t="shared" si="21"/>
        <v>3.4123910115794495E-3</v>
      </c>
      <c r="E117" s="63">
        <v>14876843.30112032</v>
      </c>
      <c r="F117" s="64">
        <f t="shared" si="20"/>
        <v>751.78028506689043</v>
      </c>
      <c r="G117" s="64">
        <v>12419156.790357919</v>
      </c>
      <c r="H117" s="64">
        <f t="shared" si="22"/>
        <v>627.58456502950389</v>
      </c>
      <c r="I117" s="62">
        <v>0</v>
      </c>
      <c r="J117" s="64">
        <f t="shared" si="23"/>
        <v>0</v>
      </c>
      <c r="K117" s="65">
        <v>298759</v>
      </c>
      <c r="L117" s="66" t="s">
        <v>20</v>
      </c>
      <c r="M117" s="65">
        <v>0</v>
      </c>
      <c r="N117" s="141" t="s">
        <v>20</v>
      </c>
      <c r="O117" s="66">
        <v>42.58373205741627</v>
      </c>
      <c r="P117" s="66">
        <v>50.877192982456144</v>
      </c>
      <c r="Q117" s="66">
        <v>48.484848484848484</v>
      </c>
      <c r="R117" s="66" t="s">
        <v>20</v>
      </c>
      <c r="S117" s="66" t="s">
        <v>20</v>
      </c>
      <c r="T117" s="66" t="s">
        <v>20</v>
      </c>
      <c r="U117" s="66" t="s">
        <v>20</v>
      </c>
      <c r="V117" s="66" t="s">
        <v>20</v>
      </c>
      <c r="W117" s="66">
        <v>57.142857142857139</v>
      </c>
      <c r="X117" s="66">
        <v>48.148148148148145</v>
      </c>
      <c r="Y117" s="66">
        <v>3.512014787430684</v>
      </c>
      <c r="Z117" s="139">
        <v>5.741626794258373</v>
      </c>
      <c r="AA117" s="62">
        <v>91.547049441786285</v>
      </c>
      <c r="AB117" s="62">
        <v>7.9744816586921852</v>
      </c>
      <c r="AC117" s="62">
        <v>96.491228070175438</v>
      </c>
      <c r="AD117" s="62">
        <v>42.264752791068581</v>
      </c>
      <c r="AE117" s="62">
        <v>69.444444444444443</v>
      </c>
      <c r="AF117" s="62">
        <v>11.004784688995215</v>
      </c>
      <c r="AG117" s="62">
        <v>5.7608291465415615E-2</v>
      </c>
      <c r="AH117" s="62" t="s">
        <v>20</v>
      </c>
      <c r="AI117" s="62">
        <v>0</v>
      </c>
      <c r="AJ117" s="62" t="s">
        <v>20</v>
      </c>
      <c r="AK117" s="62" t="s">
        <v>20</v>
      </c>
      <c r="AL117" s="62" t="s">
        <v>20</v>
      </c>
      <c r="AM117" s="62">
        <v>4</v>
      </c>
      <c r="AN117" s="62" t="s">
        <v>20</v>
      </c>
      <c r="AO117" s="62" t="s">
        <v>20</v>
      </c>
      <c r="AP117" s="142">
        <v>1636.7957970487432</v>
      </c>
      <c r="AQ117" s="62" t="s">
        <v>20</v>
      </c>
      <c r="AR117" s="62" t="s">
        <v>20</v>
      </c>
      <c r="AS117" s="151">
        <v>1978881.808505611</v>
      </c>
    </row>
    <row r="118" spans="1:45" ht="15.75" customHeight="1" x14ac:dyDescent="0.3">
      <c r="A118" s="42" t="s">
        <v>344</v>
      </c>
      <c r="B118" s="42" t="s">
        <v>345</v>
      </c>
      <c r="C118" s="61">
        <v>0</v>
      </c>
      <c r="D118" s="62">
        <f t="shared" si="21"/>
        <v>0</v>
      </c>
      <c r="E118" s="63">
        <v>427415.74889349937</v>
      </c>
      <c r="F118" s="64">
        <f t="shared" si="20"/>
        <v>43.756099512517537</v>
      </c>
      <c r="G118" s="64">
        <v>9350695.8560396135</v>
      </c>
      <c r="H118" s="64">
        <f t="shared" si="22"/>
        <v>957.26462922194276</v>
      </c>
      <c r="I118" s="62">
        <v>0</v>
      </c>
      <c r="J118" s="64">
        <f t="shared" si="23"/>
        <v>0</v>
      </c>
      <c r="K118" s="65">
        <v>22605</v>
      </c>
      <c r="L118" s="66" t="s">
        <v>20</v>
      </c>
      <c r="M118" s="65">
        <v>571595</v>
      </c>
      <c r="N118" s="141" t="s">
        <v>20</v>
      </c>
      <c r="O118" s="66">
        <v>11.557788944723619</v>
      </c>
      <c r="P118" s="66">
        <v>0</v>
      </c>
      <c r="Q118" s="66">
        <v>87.939698492462313</v>
      </c>
      <c r="R118" s="66">
        <v>0.438</v>
      </c>
      <c r="S118" s="66" t="s">
        <v>20</v>
      </c>
      <c r="T118" s="66" t="s">
        <v>20</v>
      </c>
      <c r="U118" s="66" t="s">
        <v>20</v>
      </c>
      <c r="V118" s="66" t="s">
        <v>20</v>
      </c>
      <c r="W118" s="66">
        <v>28.571428571428569</v>
      </c>
      <c r="X118" s="66">
        <v>71.428571428571431</v>
      </c>
      <c r="Y118" s="66">
        <v>0.58823529411764708</v>
      </c>
      <c r="Z118" s="139">
        <v>3.5175879396984926</v>
      </c>
      <c r="AA118" s="62">
        <v>96.984924623115575</v>
      </c>
      <c r="AB118" s="62">
        <v>0</v>
      </c>
      <c r="AC118" s="62">
        <v>100</v>
      </c>
      <c r="AD118" s="62">
        <v>73.869346733668337</v>
      </c>
      <c r="AE118" s="62">
        <v>73.529411764705884</v>
      </c>
      <c r="AF118" s="62">
        <v>2.0100502512562812</v>
      </c>
      <c r="AG118" s="62">
        <v>4.094944992157544E-2</v>
      </c>
      <c r="AH118" s="62" t="s">
        <v>20</v>
      </c>
      <c r="AI118" s="62">
        <v>60.296096904441455</v>
      </c>
      <c r="AJ118" s="62" t="s">
        <v>20</v>
      </c>
      <c r="AK118" s="62" t="s">
        <v>20</v>
      </c>
      <c r="AL118" s="62" t="s">
        <v>20</v>
      </c>
      <c r="AM118" s="62">
        <v>10</v>
      </c>
      <c r="AN118" s="62" t="s">
        <v>20</v>
      </c>
      <c r="AO118" s="62" t="s">
        <v>20</v>
      </c>
      <c r="AP118" s="142">
        <v>536.6436429152825</v>
      </c>
      <c r="AQ118" s="62" t="s">
        <v>20</v>
      </c>
      <c r="AR118" s="62" t="s">
        <v>20</v>
      </c>
      <c r="AS118" s="151">
        <v>976814.09827497602</v>
      </c>
    </row>
    <row r="119" spans="1:45" ht="15.75" customHeight="1" x14ac:dyDescent="0.3">
      <c r="A119" s="42" t="s">
        <v>346</v>
      </c>
      <c r="B119" s="42" t="s">
        <v>347</v>
      </c>
      <c r="C119" s="61">
        <v>0</v>
      </c>
      <c r="D119" s="62">
        <f t="shared" si="21"/>
        <v>0</v>
      </c>
      <c r="E119" s="63">
        <v>51921.327046900988</v>
      </c>
      <c r="F119" s="64">
        <f t="shared" si="20"/>
        <v>39.062991571130581</v>
      </c>
      <c r="G119" s="64">
        <v>1271104.505263418</v>
      </c>
      <c r="H119" s="64">
        <f t="shared" si="22"/>
        <v>956.31501348721088</v>
      </c>
      <c r="I119" s="62">
        <v>0</v>
      </c>
      <c r="J119" s="64">
        <f t="shared" si="23"/>
        <v>0</v>
      </c>
      <c r="K119" s="65">
        <v>13667</v>
      </c>
      <c r="L119" s="66" t="s">
        <v>20</v>
      </c>
      <c r="M119" s="65">
        <v>560</v>
      </c>
      <c r="N119" s="141" t="s">
        <v>20</v>
      </c>
      <c r="O119" s="66">
        <v>100</v>
      </c>
      <c r="P119" s="66">
        <v>100</v>
      </c>
      <c r="Q119" s="66">
        <v>100</v>
      </c>
      <c r="R119" s="66">
        <v>0.52600000000000002</v>
      </c>
      <c r="S119" s="66" t="s">
        <v>20</v>
      </c>
      <c r="T119" s="66" t="s">
        <v>20</v>
      </c>
      <c r="U119" s="66" t="s">
        <v>20</v>
      </c>
      <c r="V119" s="66" t="s">
        <v>20</v>
      </c>
      <c r="W119" s="66">
        <v>100</v>
      </c>
      <c r="X119" s="66">
        <v>20</v>
      </c>
      <c r="Y119" s="66">
        <v>7.5630252100840334</v>
      </c>
      <c r="Z119" s="139">
        <v>5.7971014492753623</v>
      </c>
      <c r="AA119" s="62">
        <v>100</v>
      </c>
      <c r="AB119" s="62">
        <v>12.318840579710146</v>
      </c>
      <c r="AC119" s="62">
        <v>73.188405797101453</v>
      </c>
      <c r="AD119" s="62">
        <v>100</v>
      </c>
      <c r="AE119" s="62">
        <v>90</v>
      </c>
      <c r="AF119" s="62">
        <v>41.304347826086953</v>
      </c>
      <c r="AG119" s="62">
        <v>9.0281956474289576E-2</v>
      </c>
      <c r="AH119" s="62" t="s">
        <v>20</v>
      </c>
      <c r="AI119" s="62">
        <v>83.952702702702695</v>
      </c>
      <c r="AJ119" s="62" t="s">
        <v>20</v>
      </c>
      <c r="AK119" s="62" t="s">
        <v>20</v>
      </c>
      <c r="AL119" s="62" t="s">
        <v>20</v>
      </c>
      <c r="AM119" s="62">
        <v>4</v>
      </c>
      <c r="AN119" s="62" t="s">
        <v>20</v>
      </c>
      <c r="AO119" s="62" t="s">
        <v>20</v>
      </c>
      <c r="AP119" s="142">
        <v>122.02862235911209</v>
      </c>
      <c r="AQ119" s="62" t="s">
        <v>20</v>
      </c>
      <c r="AR119" s="62" t="s">
        <v>20</v>
      </c>
      <c r="AS119" s="151">
        <v>132916.92458412051</v>
      </c>
    </row>
    <row r="120" spans="1:45" ht="15.75" customHeight="1" x14ac:dyDescent="0.3">
      <c r="A120" s="42" t="s">
        <v>348</v>
      </c>
      <c r="B120" s="42" t="s">
        <v>349</v>
      </c>
      <c r="C120" s="61">
        <v>0</v>
      </c>
      <c r="D120" s="62">
        <f t="shared" si="21"/>
        <v>0</v>
      </c>
      <c r="E120" s="63">
        <v>2783983.4058643579</v>
      </c>
      <c r="F120" s="64">
        <f t="shared" si="20"/>
        <v>66.344192044793189</v>
      </c>
      <c r="G120" s="64">
        <v>1235755.8812410829</v>
      </c>
      <c r="H120" s="64">
        <f t="shared" si="22"/>
        <v>29.448891589239441</v>
      </c>
      <c r="I120" s="62">
        <v>0</v>
      </c>
      <c r="J120" s="64">
        <f t="shared" si="23"/>
        <v>0</v>
      </c>
      <c r="K120" s="65">
        <v>338632</v>
      </c>
      <c r="L120" s="66" t="s">
        <v>20</v>
      </c>
      <c r="M120" s="65">
        <v>0</v>
      </c>
      <c r="N120" s="141" t="s">
        <v>20</v>
      </c>
      <c r="O120" s="66">
        <v>8.7751371115173669</v>
      </c>
      <c r="P120" s="66">
        <v>1.2797074954296161</v>
      </c>
      <c r="Q120" s="66">
        <v>4.753199268738574</v>
      </c>
      <c r="R120" s="66">
        <v>9.2999999999999999E-2</v>
      </c>
      <c r="S120" s="66" t="s">
        <v>20</v>
      </c>
      <c r="T120" s="66" t="s">
        <v>20</v>
      </c>
      <c r="U120" s="66" t="s">
        <v>20</v>
      </c>
      <c r="V120" s="66" t="s">
        <v>20</v>
      </c>
      <c r="W120" s="66">
        <v>9.0909090909090917</v>
      </c>
      <c r="X120" s="66">
        <v>17.647058823529413</v>
      </c>
      <c r="Y120" s="66">
        <v>4.294478527607362</v>
      </c>
      <c r="Z120" s="139">
        <v>4.753199268738574</v>
      </c>
      <c r="AA120" s="62">
        <v>85.740402193784277</v>
      </c>
      <c r="AB120" s="62">
        <v>0</v>
      </c>
      <c r="AC120" s="62">
        <v>97.440585009140761</v>
      </c>
      <c r="AD120" s="62">
        <v>9.8720292504570395</v>
      </c>
      <c r="AE120" s="62">
        <v>16.216216216216218</v>
      </c>
      <c r="AF120" s="62">
        <v>0</v>
      </c>
      <c r="AG120" s="62">
        <v>8.9126708774504779E-2</v>
      </c>
      <c r="AH120" s="62" t="s">
        <v>20</v>
      </c>
      <c r="AI120" s="62">
        <v>0.1851851851851852</v>
      </c>
      <c r="AJ120" s="62" t="s">
        <v>20</v>
      </c>
      <c r="AK120" s="62" t="s">
        <v>20</v>
      </c>
      <c r="AL120" s="62" t="s">
        <v>20</v>
      </c>
      <c r="AM120" s="62">
        <v>4</v>
      </c>
      <c r="AN120" s="62" t="s">
        <v>20</v>
      </c>
      <c r="AO120" s="62" t="s">
        <v>20</v>
      </c>
      <c r="AP120" s="142">
        <v>4629.6434313059608</v>
      </c>
      <c r="AQ120" s="62" t="s">
        <v>20</v>
      </c>
      <c r="AR120" s="62" t="s">
        <v>20</v>
      </c>
      <c r="AS120" s="151">
        <v>4196272.9819434881</v>
      </c>
    </row>
    <row r="121" spans="1:45" ht="15.75" customHeight="1" x14ac:dyDescent="0.3">
      <c r="A121" s="42" t="s">
        <v>350</v>
      </c>
      <c r="B121" s="42" t="s">
        <v>351</v>
      </c>
      <c r="C121" s="61">
        <v>0</v>
      </c>
      <c r="D121" s="62">
        <f t="shared" si="21"/>
        <v>0</v>
      </c>
      <c r="E121" s="63">
        <v>9579805.6723151207</v>
      </c>
      <c r="F121" s="64">
        <f t="shared" si="20"/>
        <v>570.16585820614296</v>
      </c>
      <c r="G121" s="64">
        <v>15319651.09091967</v>
      </c>
      <c r="H121" s="64">
        <f t="shared" si="22"/>
        <v>911.78697255995496</v>
      </c>
      <c r="I121" s="62">
        <v>0</v>
      </c>
      <c r="J121" s="64">
        <f t="shared" si="23"/>
        <v>0</v>
      </c>
      <c r="K121" s="65">
        <v>181994</v>
      </c>
      <c r="L121" s="66" t="s">
        <v>20</v>
      </c>
      <c r="M121" s="65">
        <v>0</v>
      </c>
      <c r="N121" s="141" t="s">
        <v>20</v>
      </c>
      <c r="O121" s="66">
        <v>36.909871244635198</v>
      </c>
      <c r="P121" s="66">
        <v>15.450643776824036</v>
      </c>
      <c r="Q121" s="66">
        <v>18.884120171673821</v>
      </c>
      <c r="R121" s="66">
        <v>0.32400000000000001</v>
      </c>
      <c r="S121" s="66" t="s">
        <v>20</v>
      </c>
      <c r="T121" s="66" t="s">
        <v>20</v>
      </c>
      <c r="U121" s="66" t="s">
        <v>20</v>
      </c>
      <c r="V121" s="66" t="s">
        <v>20</v>
      </c>
      <c r="W121" s="66">
        <v>25</v>
      </c>
      <c r="X121" s="66">
        <v>33.333333333333329</v>
      </c>
      <c r="Y121" s="66">
        <v>5.741626794258373</v>
      </c>
      <c r="Z121" s="139">
        <v>4.7210300429184553</v>
      </c>
      <c r="AA121" s="62">
        <v>80.257510729613728</v>
      </c>
      <c r="AB121" s="62">
        <v>0</v>
      </c>
      <c r="AC121" s="62">
        <v>97.424892703862668</v>
      </c>
      <c r="AD121" s="62">
        <v>0</v>
      </c>
      <c r="AE121" s="62">
        <v>38.235294117647058</v>
      </c>
      <c r="AF121" s="62">
        <v>0</v>
      </c>
      <c r="AG121" s="62">
        <v>5.7731952126989464E-2</v>
      </c>
      <c r="AH121" s="62" t="s">
        <v>20</v>
      </c>
      <c r="AI121" s="62">
        <v>0</v>
      </c>
      <c r="AJ121" s="62" t="s">
        <v>20</v>
      </c>
      <c r="AK121" s="62" t="s">
        <v>20</v>
      </c>
      <c r="AL121" s="62" t="s">
        <v>20</v>
      </c>
      <c r="AM121" s="62">
        <v>4</v>
      </c>
      <c r="AN121" s="62" t="s">
        <v>20</v>
      </c>
      <c r="AO121" s="62" t="s">
        <v>20</v>
      </c>
      <c r="AP121" s="142">
        <v>1545.064164827199</v>
      </c>
      <c r="AQ121" s="62" t="s">
        <v>20</v>
      </c>
      <c r="AR121" s="62" t="s">
        <v>20</v>
      </c>
      <c r="AS121" s="151">
        <v>1680178.764553726</v>
      </c>
    </row>
    <row r="122" spans="1:45" ht="15.75" customHeight="1" x14ac:dyDescent="0.3">
      <c r="A122" s="42" t="s">
        <v>352</v>
      </c>
      <c r="B122" s="42" t="s">
        <v>353</v>
      </c>
      <c r="C122" s="61">
        <v>0</v>
      </c>
      <c r="D122" s="62">
        <f t="shared" si="21"/>
        <v>0</v>
      </c>
      <c r="E122" s="63">
        <v>14513262.86728573</v>
      </c>
      <c r="F122" s="64">
        <f t="shared" si="20"/>
        <v>259.76003177895905</v>
      </c>
      <c r="G122" s="64">
        <v>31111495.807119489</v>
      </c>
      <c r="H122" s="64">
        <f t="shared" si="22"/>
        <v>556.83709538292931</v>
      </c>
      <c r="I122" s="62">
        <v>0</v>
      </c>
      <c r="J122" s="64">
        <f t="shared" si="23"/>
        <v>0</v>
      </c>
      <c r="K122" s="65">
        <v>706536</v>
      </c>
      <c r="L122" s="66" t="s">
        <v>20</v>
      </c>
      <c r="M122" s="65">
        <v>0</v>
      </c>
      <c r="N122" s="141" t="s">
        <v>20</v>
      </c>
      <c r="O122" s="66">
        <v>12.607449856733524</v>
      </c>
      <c r="P122" s="66">
        <v>11.031518624641834</v>
      </c>
      <c r="Q122" s="66">
        <v>27.936962750716333</v>
      </c>
      <c r="R122" s="66">
        <v>5.8999999999999997E-2</v>
      </c>
      <c r="S122" s="66" t="s">
        <v>20</v>
      </c>
      <c r="T122" s="66" t="s">
        <v>20</v>
      </c>
      <c r="U122" s="66" t="s">
        <v>20</v>
      </c>
      <c r="V122" s="66" t="s">
        <v>20</v>
      </c>
      <c r="W122" s="66">
        <v>5.5555555555555554</v>
      </c>
      <c r="X122" s="66">
        <v>6.8181818181818175</v>
      </c>
      <c r="Y122" s="66">
        <v>12.18274111675127</v>
      </c>
      <c r="Z122" s="139">
        <v>3.5816618911174785</v>
      </c>
      <c r="AA122" s="62">
        <v>96.848137535816619</v>
      </c>
      <c r="AB122" s="62">
        <v>0.57306590257879653</v>
      </c>
      <c r="AC122" s="62">
        <v>97.707736389684811</v>
      </c>
      <c r="AD122" s="62">
        <v>26.217765042979941</v>
      </c>
      <c r="AE122" s="62">
        <v>28.346456692913385</v>
      </c>
      <c r="AF122" s="62">
        <v>1.5759312320916905</v>
      </c>
      <c r="AG122" s="62">
        <v>0.11723264600873193</v>
      </c>
      <c r="AH122" s="62" t="s">
        <v>20</v>
      </c>
      <c r="AI122" s="62">
        <v>0</v>
      </c>
      <c r="AJ122" s="62" t="s">
        <v>20</v>
      </c>
      <c r="AK122" s="62" t="s">
        <v>20</v>
      </c>
      <c r="AL122" s="62" t="s">
        <v>20</v>
      </c>
      <c r="AM122" s="62">
        <v>10</v>
      </c>
      <c r="AN122" s="62" t="s">
        <v>20</v>
      </c>
      <c r="AO122" s="62" t="s">
        <v>20</v>
      </c>
      <c r="AP122" s="142">
        <v>6427.0718348801765</v>
      </c>
      <c r="AQ122" s="62" t="s">
        <v>20</v>
      </c>
      <c r="AR122" s="62" t="s">
        <v>20</v>
      </c>
      <c r="AS122" s="151">
        <v>5587180.8945710659</v>
      </c>
    </row>
    <row r="123" spans="1:45" ht="15.75" customHeight="1" x14ac:dyDescent="0.3">
      <c r="A123" s="42" t="s">
        <v>354</v>
      </c>
      <c r="B123" s="42" t="s">
        <v>355</v>
      </c>
      <c r="C123" s="61">
        <v>0</v>
      </c>
      <c r="D123" s="62">
        <f t="shared" si="21"/>
        <v>0</v>
      </c>
      <c r="E123" s="63">
        <v>418856.68701144122</v>
      </c>
      <c r="F123" s="64">
        <f t="shared" si="20"/>
        <v>275.24113423531895</v>
      </c>
      <c r="G123" s="64">
        <v>1458433.6236403771</v>
      </c>
      <c r="H123" s="64">
        <f t="shared" si="22"/>
        <v>958.3729643708391</v>
      </c>
      <c r="I123" s="62">
        <v>0</v>
      </c>
      <c r="J123" s="64">
        <f t="shared" si="23"/>
        <v>0</v>
      </c>
      <c r="K123" s="65">
        <v>18743</v>
      </c>
      <c r="L123" s="66" t="s">
        <v>20</v>
      </c>
      <c r="M123" s="65">
        <v>1450</v>
      </c>
      <c r="N123" s="141" t="s">
        <v>20</v>
      </c>
      <c r="O123" s="66">
        <v>59.602649006622521</v>
      </c>
      <c r="P123" s="66">
        <v>15.231788079470199</v>
      </c>
      <c r="Q123" s="66">
        <v>14.569536423841059</v>
      </c>
      <c r="R123" s="66">
        <v>0.32400000000000001</v>
      </c>
      <c r="S123" s="66" t="s">
        <v>20</v>
      </c>
      <c r="T123" s="66" t="s">
        <v>20</v>
      </c>
      <c r="U123" s="66" t="s">
        <v>20</v>
      </c>
      <c r="V123" s="66" t="s">
        <v>20</v>
      </c>
      <c r="W123" s="66">
        <v>100</v>
      </c>
      <c r="X123" s="66">
        <v>9.0909090909090917</v>
      </c>
      <c r="Y123" s="66">
        <v>1.5384615384615385</v>
      </c>
      <c r="Z123" s="139">
        <v>3.3112582781456954</v>
      </c>
      <c r="AA123" s="62">
        <v>92.05298013245033</v>
      </c>
      <c r="AB123" s="62">
        <v>0</v>
      </c>
      <c r="AC123" s="62">
        <v>86.754966887417211</v>
      </c>
      <c r="AD123" s="62">
        <v>15.894039735099339</v>
      </c>
      <c r="AE123" s="62">
        <v>56.666666666666664</v>
      </c>
      <c r="AF123" s="62">
        <v>0</v>
      </c>
      <c r="AG123" s="62">
        <v>0.18399495573478614</v>
      </c>
      <c r="AH123" s="62" t="s">
        <v>20</v>
      </c>
      <c r="AI123" s="62">
        <v>44.594594594594597</v>
      </c>
      <c r="AJ123" s="62" t="s">
        <v>20</v>
      </c>
      <c r="AK123" s="62" t="s">
        <v>20</v>
      </c>
      <c r="AL123" s="62" t="s">
        <v>20</v>
      </c>
      <c r="AM123" s="62">
        <v>4</v>
      </c>
      <c r="AN123" s="62" t="s">
        <v>20</v>
      </c>
      <c r="AO123" s="62" t="s">
        <v>20</v>
      </c>
      <c r="AP123" s="142">
        <v>310.55591816899476</v>
      </c>
      <c r="AQ123" s="62" t="s">
        <v>20</v>
      </c>
      <c r="AR123" s="62" t="s">
        <v>20</v>
      </c>
      <c r="AS123" s="151">
        <v>152178.0849272832</v>
      </c>
    </row>
    <row r="124" spans="1:45" ht="15.75" customHeight="1" x14ac:dyDescent="0.3">
      <c r="A124" s="42" t="s">
        <v>356</v>
      </c>
      <c r="B124" s="42" t="s">
        <v>357</v>
      </c>
      <c r="C124" s="61">
        <v>0</v>
      </c>
      <c r="D124" s="62">
        <f t="shared" si="21"/>
        <v>0</v>
      </c>
      <c r="E124" s="63">
        <v>950076.73433052003</v>
      </c>
      <c r="F124" s="64">
        <f t="shared" si="20"/>
        <v>669.24346727322006</v>
      </c>
      <c r="G124" s="64">
        <v>1357176.510520004</v>
      </c>
      <c r="H124" s="64">
        <f t="shared" si="22"/>
        <v>956.00858413000265</v>
      </c>
      <c r="I124" s="62">
        <v>0</v>
      </c>
      <c r="J124" s="64">
        <f t="shared" si="23"/>
        <v>0</v>
      </c>
      <c r="K124" s="65">
        <v>19382</v>
      </c>
      <c r="L124" s="66" t="s">
        <v>20</v>
      </c>
      <c r="M124" s="65">
        <v>0</v>
      </c>
      <c r="N124" s="141" t="s">
        <v>20</v>
      </c>
      <c r="O124" s="66">
        <v>94.409937888198755</v>
      </c>
      <c r="P124" s="66">
        <v>96.894409937888199</v>
      </c>
      <c r="Q124" s="66">
        <v>96.894409937888199</v>
      </c>
      <c r="R124" s="66" t="s">
        <v>20</v>
      </c>
      <c r="S124" s="66" t="s">
        <v>20</v>
      </c>
      <c r="T124" s="66" t="s">
        <v>20</v>
      </c>
      <c r="U124" s="66" t="s">
        <v>20</v>
      </c>
      <c r="V124" s="66" t="s">
        <v>20</v>
      </c>
      <c r="W124" s="66" t="s">
        <v>20</v>
      </c>
      <c r="X124" s="66">
        <v>28.571428571428569</v>
      </c>
      <c r="Y124" s="66">
        <v>1.4925373134328357</v>
      </c>
      <c r="Z124" s="139">
        <v>3.1055900621118013</v>
      </c>
      <c r="AA124" s="62">
        <v>100</v>
      </c>
      <c r="AB124" s="62">
        <v>25.465838509316768</v>
      </c>
      <c r="AC124" s="62">
        <v>89.440993788819881</v>
      </c>
      <c r="AD124" s="62">
        <v>57.142857142857139</v>
      </c>
      <c r="AE124" s="62">
        <v>78.571428571428569</v>
      </c>
      <c r="AF124" s="62">
        <v>5.5900621118012426</v>
      </c>
      <c r="AG124" s="62">
        <v>0.16905837848850597</v>
      </c>
      <c r="AH124" s="62" t="s">
        <v>20</v>
      </c>
      <c r="AI124" s="62" t="s">
        <v>20</v>
      </c>
      <c r="AJ124" s="62" t="s">
        <v>20</v>
      </c>
      <c r="AK124" s="62" t="s">
        <v>20</v>
      </c>
      <c r="AL124" s="62" t="s">
        <v>20</v>
      </c>
      <c r="AM124" s="62">
        <v>4</v>
      </c>
      <c r="AN124" s="62" t="s">
        <v>20</v>
      </c>
      <c r="AO124" s="62" t="s">
        <v>20</v>
      </c>
      <c r="AP124" s="142">
        <v>30.889755333974481</v>
      </c>
      <c r="AQ124" s="62" t="s">
        <v>20</v>
      </c>
      <c r="AR124" s="62" t="s">
        <v>20</v>
      </c>
      <c r="AS124" s="151">
        <v>141962.79542354491</v>
      </c>
    </row>
    <row r="125" spans="1:45" ht="15.75" customHeight="1" x14ac:dyDescent="0.3">
      <c r="A125" s="42" t="s">
        <v>358</v>
      </c>
      <c r="B125" s="42" t="s">
        <v>359</v>
      </c>
      <c r="C125" s="61">
        <v>0</v>
      </c>
      <c r="D125" s="62">
        <f t="shared" si="21"/>
        <v>0</v>
      </c>
      <c r="E125" s="63">
        <v>371886.26526132971</v>
      </c>
      <c r="F125" s="64">
        <f t="shared" si="20"/>
        <v>48.809497729304582</v>
      </c>
      <c r="G125" s="64">
        <v>7287349.178111136</v>
      </c>
      <c r="H125" s="64">
        <f t="shared" si="22"/>
        <v>956.45332024218601</v>
      </c>
      <c r="I125" s="62">
        <v>0</v>
      </c>
      <c r="J125" s="64">
        <f t="shared" si="23"/>
        <v>0</v>
      </c>
      <c r="K125" s="65">
        <v>146007</v>
      </c>
      <c r="L125" s="66" t="s">
        <v>20</v>
      </c>
      <c r="M125" s="65">
        <v>110</v>
      </c>
      <c r="N125" s="141" t="s">
        <v>20</v>
      </c>
      <c r="O125" s="66">
        <v>91.739130434782609</v>
      </c>
      <c r="P125" s="66">
        <v>90.434782608695656</v>
      </c>
      <c r="Q125" s="66">
        <v>97.681159420289859</v>
      </c>
      <c r="R125" s="66" t="s">
        <v>20</v>
      </c>
      <c r="S125" s="66" t="s">
        <v>20</v>
      </c>
      <c r="T125" s="66" t="s">
        <v>20</v>
      </c>
      <c r="U125" s="66" t="s">
        <v>20</v>
      </c>
      <c r="V125" s="66" t="s">
        <v>20</v>
      </c>
      <c r="W125" s="66">
        <v>95.833333333333343</v>
      </c>
      <c r="X125" s="66">
        <v>14.634146341463413</v>
      </c>
      <c r="Y125" s="66">
        <v>3.7168141592920354</v>
      </c>
      <c r="Z125" s="139">
        <v>2.6086956521739131</v>
      </c>
      <c r="AA125" s="62">
        <v>100</v>
      </c>
      <c r="AB125" s="62">
        <v>48.985507246376812</v>
      </c>
      <c r="AC125" s="62">
        <v>20.579710144927535</v>
      </c>
      <c r="AD125" s="62">
        <v>92.028985507246375</v>
      </c>
      <c r="AE125" s="62">
        <v>85.106382978723403</v>
      </c>
      <c r="AF125" s="62">
        <v>58.260869565217391</v>
      </c>
      <c r="AG125" s="62">
        <v>5.2499381976374377E-3</v>
      </c>
      <c r="AH125" s="62" t="s">
        <v>20</v>
      </c>
      <c r="AI125" s="62" t="s">
        <v>20</v>
      </c>
      <c r="AJ125" s="62" t="s">
        <v>20</v>
      </c>
      <c r="AK125" s="62" t="s">
        <v>20</v>
      </c>
      <c r="AL125" s="62" t="s">
        <v>20</v>
      </c>
      <c r="AM125" s="62">
        <v>4</v>
      </c>
      <c r="AN125" s="62" t="s">
        <v>20</v>
      </c>
      <c r="AO125" s="62" t="s">
        <v>20</v>
      </c>
      <c r="AP125" s="142">
        <v>655.93228984490599</v>
      </c>
      <c r="AQ125" s="62" t="s">
        <v>20</v>
      </c>
      <c r="AR125" s="62" t="s">
        <v>20</v>
      </c>
      <c r="AS125" s="151">
        <v>761913.7310606949</v>
      </c>
    </row>
    <row r="126" spans="1:45" ht="15.75" customHeight="1" x14ac:dyDescent="0.3">
      <c r="A126" s="42" t="s">
        <v>360</v>
      </c>
      <c r="B126" s="42" t="s">
        <v>361</v>
      </c>
      <c r="C126" s="61">
        <v>7909136.863002684</v>
      </c>
      <c r="D126" s="62">
        <f t="shared" si="21"/>
        <v>815.87005650249773</v>
      </c>
      <c r="E126" s="63">
        <v>7637487.3557160571</v>
      </c>
      <c r="F126" s="64">
        <f t="shared" si="20"/>
        <v>787.84794704886588</v>
      </c>
      <c r="G126" s="64">
        <v>144444.30917203429</v>
      </c>
      <c r="H126" s="64">
        <f t="shared" si="22"/>
        <v>14.900208294146431</v>
      </c>
      <c r="I126" s="62">
        <v>9269136.8564931564</v>
      </c>
      <c r="J126" s="64">
        <f t="shared" si="23"/>
        <v>956.16137915274419</v>
      </c>
      <c r="K126" s="65">
        <v>280147</v>
      </c>
      <c r="L126" s="66" t="s">
        <v>20</v>
      </c>
      <c r="M126" s="65">
        <v>0</v>
      </c>
      <c r="N126" s="141" t="s">
        <v>20</v>
      </c>
      <c r="O126" s="66">
        <v>53.4621578099839</v>
      </c>
      <c r="P126" s="66">
        <v>58.615136876006446</v>
      </c>
      <c r="Q126" s="66">
        <v>68.921095008051523</v>
      </c>
      <c r="R126" s="66">
        <v>0.44700000000000001</v>
      </c>
      <c r="S126" s="66" t="s">
        <v>20</v>
      </c>
      <c r="T126" s="66" t="s">
        <v>20</v>
      </c>
      <c r="U126" s="66" t="s">
        <v>20</v>
      </c>
      <c r="V126" s="66" t="s">
        <v>20</v>
      </c>
      <c r="W126" s="66">
        <v>41.666666666666671</v>
      </c>
      <c r="X126" s="66">
        <v>30.434782608695656</v>
      </c>
      <c r="Y126" s="66">
        <v>2.5878003696857674</v>
      </c>
      <c r="Z126" s="139">
        <v>1.932367149758454</v>
      </c>
      <c r="AA126" s="62">
        <v>97.101449275362313</v>
      </c>
      <c r="AB126" s="62">
        <v>6.2801932367149762</v>
      </c>
      <c r="AC126" s="62">
        <v>93.880837359098223</v>
      </c>
      <c r="AD126" s="62">
        <v>64.251207729468589</v>
      </c>
      <c r="AE126" s="62">
        <v>70.873786407766985</v>
      </c>
      <c r="AF126" s="62">
        <v>10.144927536231885</v>
      </c>
      <c r="AG126" s="62">
        <v>4.0230600070204674E-2</v>
      </c>
      <c r="AH126" s="62" t="s">
        <v>20</v>
      </c>
      <c r="AI126" s="62">
        <v>0</v>
      </c>
      <c r="AJ126" s="62" t="s">
        <v>20</v>
      </c>
      <c r="AK126" s="62" t="s">
        <v>20</v>
      </c>
      <c r="AL126" s="62" t="s">
        <v>20</v>
      </c>
      <c r="AM126" s="62">
        <v>4</v>
      </c>
      <c r="AN126" s="62" t="s">
        <v>20</v>
      </c>
      <c r="AO126" s="62" t="s">
        <v>20</v>
      </c>
      <c r="AP126" s="142">
        <v>818.59759139159939</v>
      </c>
      <c r="AQ126" s="62" t="s">
        <v>20</v>
      </c>
      <c r="AR126" s="62" t="s">
        <v>20</v>
      </c>
      <c r="AS126" s="151">
        <v>969411.34191244468</v>
      </c>
    </row>
    <row r="127" spans="1:45" ht="15.75" customHeight="1" x14ac:dyDescent="0.3">
      <c r="A127" s="42" t="s">
        <v>362</v>
      </c>
      <c r="B127" s="42" t="s">
        <v>363</v>
      </c>
      <c r="C127" s="61">
        <v>0</v>
      </c>
      <c r="D127" s="62">
        <f t="shared" si="21"/>
        <v>0</v>
      </c>
      <c r="E127" s="63">
        <v>14945455.144421959</v>
      </c>
      <c r="F127" s="64">
        <f t="shared" si="20"/>
        <v>874.95050335674966</v>
      </c>
      <c r="G127" s="64">
        <v>2631665.7933086748</v>
      </c>
      <c r="H127" s="64">
        <f t="shared" si="22"/>
        <v>154.06538564879691</v>
      </c>
      <c r="I127" s="62">
        <v>0</v>
      </c>
      <c r="J127" s="64">
        <f t="shared" si="23"/>
        <v>0</v>
      </c>
      <c r="K127" s="65">
        <v>150777</v>
      </c>
      <c r="L127" s="66" t="s">
        <v>20</v>
      </c>
      <c r="M127" s="65">
        <v>0</v>
      </c>
      <c r="N127" s="141" t="s">
        <v>20</v>
      </c>
      <c r="O127" s="66">
        <v>36.314847942754916</v>
      </c>
      <c r="P127" s="66">
        <v>39.713774597495529</v>
      </c>
      <c r="Q127" s="66">
        <v>40.787119856887301</v>
      </c>
      <c r="R127" s="66">
        <v>0.19700000000000001</v>
      </c>
      <c r="S127" s="66" t="s">
        <v>20</v>
      </c>
      <c r="T127" s="66" t="s">
        <v>20</v>
      </c>
      <c r="U127" s="66" t="s">
        <v>20</v>
      </c>
      <c r="V127" s="66" t="s">
        <v>20</v>
      </c>
      <c r="W127" s="66">
        <v>57.894736842105267</v>
      </c>
      <c r="X127" s="66">
        <v>40</v>
      </c>
      <c r="Y127" s="66">
        <v>7.4380165289256199</v>
      </c>
      <c r="Z127" s="139">
        <v>3.9355992844364938</v>
      </c>
      <c r="AA127" s="62">
        <v>85.507246376811594</v>
      </c>
      <c r="AB127" s="62">
        <v>8.2289803220035775</v>
      </c>
      <c r="AC127" s="62">
        <v>99.105545617173533</v>
      </c>
      <c r="AD127" s="62">
        <v>50.626118067978531</v>
      </c>
      <c r="AE127" s="62">
        <v>56.09756097560976</v>
      </c>
      <c r="AF127" s="62">
        <v>38.998211091234346</v>
      </c>
      <c r="AG127" s="62">
        <v>5.912834369049895E-2</v>
      </c>
      <c r="AH127" s="62" t="s">
        <v>20</v>
      </c>
      <c r="AI127" s="62">
        <v>0</v>
      </c>
      <c r="AJ127" s="62" t="s">
        <v>20</v>
      </c>
      <c r="AK127" s="62" t="s">
        <v>20</v>
      </c>
      <c r="AL127" s="62" t="s">
        <v>20</v>
      </c>
      <c r="AM127" s="62">
        <v>4</v>
      </c>
      <c r="AN127" s="62" t="s">
        <v>20</v>
      </c>
      <c r="AO127" s="62" t="s">
        <v>20</v>
      </c>
      <c r="AP127" s="142">
        <v>3690.6724042893438</v>
      </c>
      <c r="AQ127" s="62" t="s">
        <v>20</v>
      </c>
      <c r="AR127" s="62" t="s">
        <v>20</v>
      </c>
      <c r="AS127" s="151">
        <v>1708148.642361332</v>
      </c>
    </row>
    <row r="128" spans="1:45" ht="15.75" customHeight="1" x14ac:dyDescent="0.3">
      <c r="A128" s="42" t="s">
        <v>364</v>
      </c>
      <c r="B128" s="42" t="s">
        <v>365</v>
      </c>
      <c r="C128" s="61">
        <v>0</v>
      </c>
      <c r="D128" s="62">
        <f t="shared" si="21"/>
        <v>0</v>
      </c>
      <c r="E128" s="63">
        <v>1597877.2125794289</v>
      </c>
      <c r="F128" s="64">
        <f t="shared" si="20"/>
        <v>70.478837784378726</v>
      </c>
      <c r="G128" s="64">
        <v>21675819.626976911</v>
      </c>
      <c r="H128" s="64">
        <f t="shared" si="22"/>
        <v>956.07257135048371</v>
      </c>
      <c r="I128" s="62">
        <v>0</v>
      </c>
      <c r="J128" s="64">
        <f t="shared" si="23"/>
        <v>0</v>
      </c>
      <c r="K128" s="65">
        <v>627707</v>
      </c>
      <c r="L128" s="66" t="s">
        <v>20</v>
      </c>
      <c r="M128" s="65">
        <v>187960</v>
      </c>
      <c r="N128" s="141" t="s">
        <v>20</v>
      </c>
      <c r="O128" s="66">
        <v>14.172185430463577</v>
      </c>
      <c r="P128" s="66">
        <v>3.0463576158940397</v>
      </c>
      <c r="Q128" s="66">
        <v>62.516556291390721</v>
      </c>
      <c r="R128" s="66">
        <v>0.21</v>
      </c>
      <c r="S128" s="66" t="s">
        <v>20</v>
      </c>
      <c r="T128" s="66" t="s">
        <v>20</v>
      </c>
      <c r="U128" s="66" t="s">
        <v>20</v>
      </c>
      <c r="V128" s="66" t="s">
        <v>20</v>
      </c>
      <c r="W128" s="66">
        <v>21.052631578947366</v>
      </c>
      <c r="X128" s="66">
        <v>18.181818181818183</v>
      </c>
      <c r="Y128" s="66">
        <v>7.2727272727272725</v>
      </c>
      <c r="Z128" s="139">
        <v>4.9006622516556293</v>
      </c>
      <c r="AA128" s="62">
        <v>96.953642384105962</v>
      </c>
      <c r="AB128" s="62">
        <v>1.7218543046357615</v>
      </c>
      <c r="AC128" s="62">
        <v>94.30463576158941</v>
      </c>
      <c r="AD128" s="62">
        <v>56.158940397350996</v>
      </c>
      <c r="AE128" s="62">
        <v>42.735042735042732</v>
      </c>
      <c r="AF128" s="62">
        <v>0</v>
      </c>
      <c r="AG128" s="62">
        <v>6.9249235454613631E-2</v>
      </c>
      <c r="AH128" s="62" t="s">
        <v>20</v>
      </c>
      <c r="AI128" s="62">
        <v>2.968036529680365</v>
      </c>
      <c r="AJ128" s="62" t="s">
        <v>20</v>
      </c>
      <c r="AK128" s="62" t="s">
        <v>20</v>
      </c>
      <c r="AL128" s="62" t="s">
        <v>20</v>
      </c>
      <c r="AM128" s="62">
        <v>4</v>
      </c>
      <c r="AN128" s="62" t="s">
        <v>20</v>
      </c>
      <c r="AO128" s="62" t="s">
        <v>20</v>
      </c>
      <c r="AP128" s="142">
        <v>1714.9946524951208</v>
      </c>
      <c r="AQ128" s="62" t="s">
        <v>20</v>
      </c>
      <c r="AR128" s="62" t="s">
        <v>20</v>
      </c>
      <c r="AS128" s="151">
        <v>2267173.0448619719</v>
      </c>
    </row>
    <row r="129" spans="1:45" ht="15.75" customHeight="1" x14ac:dyDescent="0.3">
      <c r="A129" s="42" t="s">
        <v>366</v>
      </c>
      <c r="B129" s="42" t="s">
        <v>367</v>
      </c>
      <c r="C129" s="61">
        <v>0</v>
      </c>
      <c r="D129" s="62">
        <f t="shared" si="21"/>
        <v>0</v>
      </c>
      <c r="E129" s="63">
        <v>4087012.2396404739</v>
      </c>
      <c r="F129" s="64">
        <f t="shared" si="20"/>
        <v>144.6935534744637</v>
      </c>
      <c r="G129" s="64">
        <v>26995914.092629671</v>
      </c>
      <c r="H129" s="64">
        <f t="shared" si="22"/>
        <v>955.74334264718368</v>
      </c>
      <c r="I129" s="62">
        <v>0</v>
      </c>
      <c r="J129" s="64">
        <f t="shared" si="23"/>
        <v>0</v>
      </c>
      <c r="K129" s="65">
        <v>707881</v>
      </c>
      <c r="L129" s="66" t="s">
        <v>20</v>
      </c>
      <c r="M129" s="65">
        <v>723465</v>
      </c>
      <c r="N129" s="141" t="s">
        <v>20</v>
      </c>
      <c r="O129" s="66">
        <v>18.307567127746136</v>
      </c>
      <c r="P129" s="66">
        <v>24.735557363710335</v>
      </c>
      <c r="Q129" s="66">
        <v>68.022782750203419</v>
      </c>
      <c r="R129" s="66">
        <v>0.27100000000000002</v>
      </c>
      <c r="S129" s="66" t="s">
        <v>20</v>
      </c>
      <c r="T129" s="66" t="s">
        <v>20</v>
      </c>
      <c r="U129" s="66" t="s">
        <v>20</v>
      </c>
      <c r="V129" s="66" t="s">
        <v>20</v>
      </c>
      <c r="W129" s="66">
        <v>14.285714285714285</v>
      </c>
      <c r="X129" s="66">
        <v>17.741935483870968</v>
      </c>
      <c r="Y129" s="66">
        <v>5.4562558795860774</v>
      </c>
      <c r="Z129" s="139">
        <v>3.6615134255492268</v>
      </c>
      <c r="AA129" s="62">
        <v>84.703010577705456</v>
      </c>
      <c r="AB129" s="62">
        <v>2.9292107404393817</v>
      </c>
      <c r="AC129" s="62">
        <v>94.141578519121239</v>
      </c>
      <c r="AD129" s="62">
        <v>60.374288039056147</v>
      </c>
      <c r="AE129" s="62">
        <v>49.438202247191008</v>
      </c>
      <c r="AF129" s="62">
        <v>11.879576891781937</v>
      </c>
      <c r="AG129" s="62">
        <v>6.7266192387440707E-2</v>
      </c>
      <c r="AH129" s="62" t="s">
        <v>20</v>
      </c>
      <c r="AI129" s="62">
        <v>7.7433628318584065</v>
      </c>
      <c r="AJ129" s="62" t="s">
        <v>20</v>
      </c>
      <c r="AK129" s="62" t="s">
        <v>20</v>
      </c>
      <c r="AL129" s="62" t="s">
        <v>20</v>
      </c>
      <c r="AM129" s="62">
        <v>4</v>
      </c>
      <c r="AN129" s="62" t="s">
        <v>20</v>
      </c>
      <c r="AO129" s="62" t="s">
        <v>20</v>
      </c>
      <c r="AP129" s="142">
        <v>1608.5879744258391</v>
      </c>
      <c r="AQ129" s="62" t="s">
        <v>20</v>
      </c>
      <c r="AR129" s="62" t="s">
        <v>20</v>
      </c>
      <c r="AS129" s="151">
        <v>2824598.7063699919</v>
      </c>
    </row>
    <row r="130" spans="1:45" ht="15.75" customHeight="1" x14ac:dyDescent="0.3">
      <c r="A130" s="42" t="s">
        <v>368</v>
      </c>
      <c r="B130" s="42" t="s">
        <v>369</v>
      </c>
      <c r="C130" s="61">
        <v>898.87139570713043</v>
      </c>
      <c r="D130" s="62">
        <f t="shared" si="21"/>
        <v>9.7171198459586813E-2</v>
      </c>
      <c r="E130" s="63">
        <v>7207114.7120845318</v>
      </c>
      <c r="F130" s="64">
        <f t="shared" si="20"/>
        <v>779.11476252733371</v>
      </c>
      <c r="G130" s="64">
        <v>0</v>
      </c>
      <c r="H130" s="64">
        <f t="shared" si="22"/>
        <v>0</v>
      </c>
      <c r="I130" s="62">
        <v>0</v>
      </c>
      <c r="J130" s="64">
        <f t="shared" si="23"/>
        <v>0</v>
      </c>
      <c r="K130" s="65">
        <v>157182</v>
      </c>
      <c r="L130" s="66" t="s">
        <v>20</v>
      </c>
      <c r="M130" s="65">
        <v>0</v>
      </c>
      <c r="N130" s="141" t="s">
        <v>20</v>
      </c>
      <c r="O130" s="66">
        <v>23.255813953488371</v>
      </c>
      <c r="P130" s="66">
        <v>29.900332225913623</v>
      </c>
      <c r="Q130" s="66">
        <v>43.853820598006642</v>
      </c>
      <c r="R130" s="66">
        <v>0.36599999999999999</v>
      </c>
      <c r="S130" s="66" t="s">
        <v>20</v>
      </c>
      <c r="T130" s="66" t="s">
        <v>20</v>
      </c>
      <c r="U130" s="66" t="s">
        <v>20</v>
      </c>
      <c r="V130" s="66" t="s">
        <v>20</v>
      </c>
      <c r="W130" s="66">
        <v>50</v>
      </c>
      <c r="X130" s="66">
        <v>43.75</v>
      </c>
      <c r="Y130" s="66">
        <v>2.2727272727272729</v>
      </c>
      <c r="Z130" s="139">
        <v>1.9933554817275747</v>
      </c>
      <c r="AA130" s="62">
        <v>77.076411960132901</v>
      </c>
      <c r="AB130" s="62">
        <v>9.9667774086378742</v>
      </c>
      <c r="AC130" s="62">
        <v>98.338870431893682</v>
      </c>
      <c r="AD130" s="62">
        <v>28.239202657807311</v>
      </c>
      <c r="AE130" s="62">
        <v>39.215686274509807</v>
      </c>
      <c r="AF130" s="62">
        <v>4.3189368770764114</v>
      </c>
      <c r="AG130" s="62">
        <v>5.8375922761339502E-2</v>
      </c>
      <c r="AH130" s="62" t="s">
        <v>20</v>
      </c>
      <c r="AI130" s="62">
        <v>0</v>
      </c>
      <c r="AJ130" s="62" t="s">
        <v>20</v>
      </c>
      <c r="AK130" s="62" t="s">
        <v>20</v>
      </c>
      <c r="AL130" s="62" t="s">
        <v>20</v>
      </c>
      <c r="AM130" s="62">
        <v>4</v>
      </c>
      <c r="AN130" s="62" t="s">
        <v>20</v>
      </c>
      <c r="AO130" s="62" t="s">
        <v>20</v>
      </c>
      <c r="AP130" s="142">
        <v>860.5957757443424</v>
      </c>
      <c r="AQ130" s="62" t="s">
        <v>20</v>
      </c>
      <c r="AR130" s="62" t="s">
        <v>20</v>
      </c>
      <c r="AS130" s="151">
        <v>925038.91066133976</v>
      </c>
    </row>
    <row r="131" spans="1:45" ht="15.75" customHeight="1" x14ac:dyDescent="0.3">
      <c r="A131" s="42" t="s">
        <v>370</v>
      </c>
      <c r="B131" s="42" t="s">
        <v>371</v>
      </c>
      <c r="C131" s="61">
        <v>345514.95070296532</v>
      </c>
      <c r="D131" s="62">
        <f t="shared" si="21"/>
        <v>46.294644207573342</v>
      </c>
      <c r="E131" s="63">
        <v>5587323.7668488622</v>
      </c>
      <c r="F131" s="64">
        <f t="shared" si="20"/>
        <v>748.63089233193807</v>
      </c>
      <c r="G131" s="64">
        <v>0</v>
      </c>
      <c r="H131" s="64">
        <f t="shared" si="22"/>
        <v>0</v>
      </c>
      <c r="I131" s="62">
        <v>4667101.7374883294</v>
      </c>
      <c r="J131" s="64">
        <f t="shared" si="23"/>
        <v>625.33275037153203</v>
      </c>
      <c r="K131" s="65">
        <v>186495</v>
      </c>
      <c r="L131" s="66" t="s">
        <v>20</v>
      </c>
      <c r="M131" s="65">
        <v>0</v>
      </c>
      <c r="N131" s="141" t="s">
        <v>20</v>
      </c>
      <c r="O131" s="66" t="s">
        <v>20</v>
      </c>
      <c r="P131" s="66" t="s">
        <v>20</v>
      </c>
      <c r="Q131" s="66" t="s">
        <v>20</v>
      </c>
      <c r="R131" s="66" t="s">
        <v>20</v>
      </c>
      <c r="S131" s="66" t="s">
        <v>20</v>
      </c>
      <c r="T131" s="66" t="s">
        <v>20</v>
      </c>
      <c r="U131" s="66" t="s">
        <v>20</v>
      </c>
      <c r="V131" s="66" t="s">
        <v>20</v>
      </c>
      <c r="W131" s="66" t="s">
        <v>20</v>
      </c>
      <c r="X131" s="66" t="s">
        <v>20</v>
      </c>
      <c r="Y131" s="66" t="s">
        <v>20</v>
      </c>
      <c r="Z131" s="139" t="s">
        <v>20</v>
      </c>
      <c r="AA131" s="62" t="s">
        <v>20</v>
      </c>
      <c r="AB131" s="62" t="s">
        <v>20</v>
      </c>
      <c r="AC131" s="62" t="s">
        <v>20</v>
      </c>
      <c r="AD131" s="62" t="s">
        <v>20</v>
      </c>
      <c r="AE131" s="62" t="s">
        <v>20</v>
      </c>
      <c r="AF131" s="62" t="s">
        <v>20</v>
      </c>
      <c r="AG131" s="62">
        <v>4.8235458062866887E-2</v>
      </c>
      <c r="AH131" s="62" t="s">
        <v>20</v>
      </c>
      <c r="AI131" s="62" t="s">
        <v>20</v>
      </c>
      <c r="AJ131" s="62" t="s">
        <v>20</v>
      </c>
      <c r="AK131" s="62" t="s">
        <v>20</v>
      </c>
      <c r="AL131" s="62" t="s">
        <v>20</v>
      </c>
      <c r="AM131" s="62" t="s">
        <v>20</v>
      </c>
      <c r="AN131" s="62" t="s">
        <v>20</v>
      </c>
      <c r="AO131" s="62" t="s">
        <v>20</v>
      </c>
      <c r="AP131" s="142">
        <v>392.3642491974083</v>
      </c>
      <c r="AQ131" s="62" t="s">
        <v>20</v>
      </c>
      <c r="AR131" s="62" t="s">
        <v>20</v>
      </c>
      <c r="AS131" s="151">
        <v>746338.92670989037</v>
      </c>
    </row>
    <row r="132" spans="1:45" ht="15.75" customHeight="1" x14ac:dyDescent="0.3">
      <c r="A132" s="42" t="s">
        <v>372</v>
      </c>
      <c r="B132" s="42" t="s">
        <v>373</v>
      </c>
      <c r="C132" s="61">
        <v>0</v>
      </c>
      <c r="D132" s="62">
        <f t="shared" si="21"/>
        <v>0</v>
      </c>
      <c r="E132" s="63">
        <v>830051.63542445004</v>
      </c>
      <c r="F132" s="64">
        <f t="shared" si="20"/>
        <v>161.32861219952807</v>
      </c>
      <c r="G132" s="64">
        <v>4921146.1064795703</v>
      </c>
      <c r="H132" s="64">
        <f t="shared" si="22"/>
        <v>956.47263122791787</v>
      </c>
      <c r="I132" s="62">
        <v>0</v>
      </c>
      <c r="J132" s="64">
        <f t="shared" si="23"/>
        <v>0</v>
      </c>
      <c r="K132" s="65">
        <v>74211</v>
      </c>
      <c r="L132" s="66" t="s">
        <v>20</v>
      </c>
      <c r="M132" s="65">
        <v>0</v>
      </c>
      <c r="N132" s="141" t="s">
        <v>20</v>
      </c>
      <c r="O132" s="66">
        <v>45.106382978723403</v>
      </c>
      <c r="P132" s="66">
        <v>36.808510638297868</v>
      </c>
      <c r="Q132" s="66">
        <v>57.659574468085104</v>
      </c>
      <c r="R132" s="66">
        <v>0.38500000000000001</v>
      </c>
      <c r="S132" s="66" t="s">
        <v>20</v>
      </c>
      <c r="T132" s="66" t="s">
        <v>20</v>
      </c>
      <c r="U132" s="66" t="s">
        <v>20</v>
      </c>
      <c r="V132" s="66" t="s">
        <v>20</v>
      </c>
      <c r="W132" s="66">
        <v>70.588235294117652</v>
      </c>
      <c r="X132" s="66">
        <v>13.793103448275861</v>
      </c>
      <c r="Y132" s="66">
        <v>5.384615384615385</v>
      </c>
      <c r="Z132" s="139">
        <v>3.8297872340425529</v>
      </c>
      <c r="AA132" s="62">
        <v>92.978723404255319</v>
      </c>
      <c r="AB132" s="62">
        <v>5.9574468085106389</v>
      </c>
      <c r="AC132" s="62">
        <v>80.212765957446805</v>
      </c>
      <c r="AD132" s="62">
        <v>44.255319148936167</v>
      </c>
      <c r="AE132" s="62">
        <v>63.366336633663366</v>
      </c>
      <c r="AF132" s="62">
        <v>2.9787234042553195</v>
      </c>
      <c r="AG132" s="62">
        <v>7.3856697607097899E-2</v>
      </c>
      <c r="AH132" s="62" t="s">
        <v>20</v>
      </c>
      <c r="AI132" s="62">
        <v>7.1770334928229662</v>
      </c>
      <c r="AJ132" s="62" t="s">
        <v>20</v>
      </c>
      <c r="AK132" s="62" t="s">
        <v>20</v>
      </c>
      <c r="AL132" s="62" t="s">
        <v>20</v>
      </c>
      <c r="AM132" s="62">
        <v>4</v>
      </c>
      <c r="AN132" s="62" t="s">
        <v>20</v>
      </c>
      <c r="AO132" s="62" t="s">
        <v>20</v>
      </c>
      <c r="AP132" s="142">
        <v>188.61399372216169</v>
      </c>
      <c r="AQ132" s="62" t="s">
        <v>20</v>
      </c>
      <c r="AR132" s="62" t="s">
        <v>20</v>
      </c>
      <c r="AS132" s="151">
        <v>514509.87156441808</v>
      </c>
    </row>
    <row r="133" spans="1:45" ht="15.75" customHeight="1" x14ac:dyDescent="0.3">
      <c r="A133" s="42" t="s">
        <v>374</v>
      </c>
      <c r="B133" s="42" t="s">
        <v>375</v>
      </c>
      <c r="C133" s="61">
        <v>1249867.1567867401</v>
      </c>
      <c r="D133" s="62">
        <f t="shared" si="21"/>
        <v>75.520716820390305</v>
      </c>
      <c r="E133" s="63">
        <v>3189633.0365807409</v>
      </c>
      <c r="F133" s="64">
        <f t="shared" si="20"/>
        <v>192.72718065162886</v>
      </c>
      <c r="G133" s="64">
        <v>8722920.3385780975</v>
      </c>
      <c r="H133" s="64">
        <f t="shared" si="22"/>
        <v>527.06497099273849</v>
      </c>
      <c r="I133" s="62">
        <v>3657379.3181216721</v>
      </c>
      <c r="J133" s="64">
        <f t="shared" si="23"/>
        <v>220.98981182825597</v>
      </c>
      <c r="K133" s="65">
        <v>322811</v>
      </c>
      <c r="L133" s="66" t="s">
        <v>20</v>
      </c>
      <c r="M133" s="65">
        <v>0</v>
      </c>
      <c r="N133" s="141" t="s">
        <v>20</v>
      </c>
      <c r="O133" s="66">
        <v>76.75</v>
      </c>
      <c r="P133" s="66">
        <v>92.75</v>
      </c>
      <c r="Q133" s="66">
        <v>100</v>
      </c>
      <c r="R133" s="66">
        <v>0.48099999999999998</v>
      </c>
      <c r="S133" s="66" t="s">
        <v>20</v>
      </c>
      <c r="T133" s="66" t="s">
        <v>20</v>
      </c>
      <c r="U133" s="66" t="s">
        <v>20</v>
      </c>
      <c r="V133" s="66" t="s">
        <v>20</v>
      </c>
      <c r="W133" s="66">
        <v>33.333333333333329</v>
      </c>
      <c r="X133" s="66">
        <v>57.142857142857139</v>
      </c>
      <c r="Y133" s="66">
        <v>3.5928143712574849</v>
      </c>
      <c r="Z133" s="139">
        <v>3.25</v>
      </c>
      <c r="AA133" s="62">
        <v>100</v>
      </c>
      <c r="AB133" s="62">
        <v>12.75</v>
      </c>
      <c r="AC133" s="62">
        <v>91</v>
      </c>
      <c r="AD133" s="62">
        <v>94</v>
      </c>
      <c r="AE133" s="62">
        <v>91.139240506329116</v>
      </c>
      <c r="AF133" s="62">
        <v>81.25</v>
      </c>
      <c r="AG133" s="62">
        <v>4.108763652122091E-2</v>
      </c>
      <c r="AH133" s="62" t="s">
        <v>20</v>
      </c>
      <c r="AI133" s="62">
        <v>0</v>
      </c>
      <c r="AJ133" s="62" t="s">
        <v>20</v>
      </c>
      <c r="AK133" s="62" t="s">
        <v>20</v>
      </c>
      <c r="AL133" s="62" t="s">
        <v>20</v>
      </c>
      <c r="AM133" s="62">
        <v>10</v>
      </c>
      <c r="AN133" s="62" t="s">
        <v>20</v>
      </c>
      <c r="AO133" s="62" t="s">
        <v>20</v>
      </c>
      <c r="AP133" s="142">
        <v>10652.76739499169</v>
      </c>
      <c r="AQ133" s="62" t="s">
        <v>20</v>
      </c>
      <c r="AR133" s="62" t="s">
        <v>20</v>
      </c>
      <c r="AS133" s="151">
        <v>1654999.0643749831</v>
      </c>
    </row>
    <row r="134" spans="1:45" ht="15.75" customHeight="1" x14ac:dyDescent="0.3">
      <c r="A134" s="42" t="s">
        <v>376</v>
      </c>
      <c r="B134" s="42" t="s">
        <v>377</v>
      </c>
      <c r="C134" s="61">
        <v>6308255.8286089972</v>
      </c>
      <c r="D134" s="62">
        <f t="shared" si="21"/>
        <v>611.18547659285571</v>
      </c>
      <c r="E134" s="63">
        <v>5147658.9468304813</v>
      </c>
      <c r="F134" s="64">
        <f t="shared" si="20"/>
        <v>498.73918754018149</v>
      </c>
      <c r="G134" s="64">
        <v>42.240246653556817</v>
      </c>
      <c r="H134" s="64">
        <f t="shared" si="22"/>
        <v>4.0925139981278476E-3</v>
      </c>
      <c r="I134" s="62">
        <v>9881929.4361915439</v>
      </c>
      <c r="J134" s="64">
        <f t="shared" si="23"/>
        <v>957.42657181477728</v>
      </c>
      <c r="K134" s="65">
        <v>198516</v>
      </c>
      <c r="L134" s="66" t="s">
        <v>20</v>
      </c>
      <c r="M134" s="65">
        <v>0</v>
      </c>
      <c r="N134" s="141" t="s">
        <v>20</v>
      </c>
      <c r="O134" s="66">
        <v>48.604269293924467</v>
      </c>
      <c r="P134" s="66">
        <v>56.814449917898187</v>
      </c>
      <c r="Q134" s="66">
        <v>81.937602627257803</v>
      </c>
      <c r="R134" s="66">
        <v>0.437</v>
      </c>
      <c r="S134" s="66" t="s">
        <v>20</v>
      </c>
      <c r="T134" s="66" t="s">
        <v>20</v>
      </c>
      <c r="U134" s="66" t="s">
        <v>20</v>
      </c>
      <c r="V134" s="66" t="s">
        <v>20</v>
      </c>
      <c r="W134" s="66">
        <v>40</v>
      </c>
      <c r="X134" s="66">
        <v>33.333333333333329</v>
      </c>
      <c r="Y134" s="66">
        <v>5.4613935969868175</v>
      </c>
      <c r="Z134" s="139">
        <v>3.9408866995073892</v>
      </c>
      <c r="AA134" s="62">
        <v>95.730706075533661</v>
      </c>
      <c r="AB134" s="62">
        <v>10.016420361247947</v>
      </c>
      <c r="AC134" s="62">
        <v>91.297208538587853</v>
      </c>
      <c r="AD134" s="62">
        <v>68.472906403940897</v>
      </c>
      <c r="AE134" s="62">
        <v>71</v>
      </c>
      <c r="AF134" s="62">
        <v>7.2249589490968793</v>
      </c>
      <c r="AG134" s="62">
        <v>4.4567837270909738E-2</v>
      </c>
      <c r="AH134" s="62" t="s">
        <v>20</v>
      </c>
      <c r="AI134" s="62">
        <v>0</v>
      </c>
      <c r="AJ134" s="62" t="s">
        <v>20</v>
      </c>
      <c r="AK134" s="62" t="s">
        <v>20</v>
      </c>
      <c r="AL134" s="62" t="s">
        <v>20</v>
      </c>
      <c r="AM134" s="62">
        <v>10</v>
      </c>
      <c r="AN134" s="62" t="s">
        <v>20</v>
      </c>
      <c r="AO134" s="62" t="s">
        <v>20</v>
      </c>
      <c r="AP134" s="142">
        <v>2139.709987291038</v>
      </c>
      <c r="AQ134" s="62" t="s">
        <v>20</v>
      </c>
      <c r="AR134" s="62" t="s">
        <v>20</v>
      </c>
      <c r="AS134" s="151">
        <v>1032134.44530379</v>
      </c>
    </row>
    <row r="135" spans="1:45" ht="15.75" customHeight="1" x14ac:dyDescent="0.3">
      <c r="A135" s="42" t="s">
        <v>378</v>
      </c>
      <c r="B135" s="42" t="s">
        <v>379</v>
      </c>
      <c r="C135" s="61">
        <v>0</v>
      </c>
      <c r="D135" s="62">
        <f t="shared" si="21"/>
        <v>0</v>
      </c>
      <c r="E135" s="63">
        <v>6237006.8076877594</v>
      </c>
      <c r="F135" s="64">
        <f t="shared" si="20"/>
        <v>190.51216342546206</v>
      </c>
      <c r="G135" s="64">
        <v>3911589.4943196769</v>
      </c>
      <c r="H135" s="64">
        <f t="shared" si="22"/>
        <v>119.48125117910848</v>
      </c>
      <c r="I135" s="62">
        <v>0</v>
      </c>
      <c r="J135" s="64">
        <f t="shared" si="23"/>
        <v>0</v>
      </c>
      <c r="K135" s="65">
        <v>321240</v>
      </c>
      <c r="L135" s="66" t="s">
        <v>20</v>
      </c>
      <c r="M135" s="65">
        <v>0</v>
      </c>
      <c r="N135" s="141" t="s">
        <v>20</v>
      </c>
      <c r="O135" s="66">
        <v>0</v>
      </c>
      <c r="P135" s="66">
        <v>0</v>
      </c>
      <c r="Q135" s="66">
        <v>32.627865961199291</v>
      </c>
      <c r="R135" s="66">
        <v>0.107</v>
      </c>
      <c r="S135" s="66" t="s">
        <v>20</v>
      </c>
      <c r="T135" s="66" t="s">
        <v>20</v>
      </c>
      <c r="U135" s="66" t="s">
        <v>20</v>
      </c>
      <c r="V135" s="66" t="s">
        <v>20</v>
      </c>
      <c r="W135" s="66">
        <v>0</v>
      </c>
      <c r="X135" s="66">
        <v>25</v>
      </c>
      <c r="Y135" s="66">
        <v>3.1446540880503147</v>
      </c>
      <c r="Z135" s="139">
        <v>4.409171075837742</v>
      </c>
      <c r="AA135" s="62">
        <v>76.543209876543202</v>
      </c>
      <c r="AB135" s="62">
        <v>0</v>
      </c>
      <c r="AC135" s="62">
        <v>96.649029982363317</v>
      </c>
      <c r="AD135" s="62">
        <v>14.638447971781304</v>
      </c>
      <c r="AE135" s="62">
        <v>13.274336283185843</v>
      </c>
      <c r="AF135" s="62">
        <v>0</v>
      </c>
      <c r="AG135" s="62">
        <v>0.12248724410472832</v>
      </c>
      <c r="AH135" s="62" t="s">
        <v>20</v>
      </c>
      <c r="AI135" s="62">
        <v>0.80935251798561147</v>
      </c>
      <c r="AJ135" s="62" t="s">
        <v>20</v>
      </c>
      <c r="AK135" s="62" t="s">
        <v>20</v>
      </c>
      <c r="AL135" s="62" t="s">
        <v>20</v>
      </c>
      <c r="AM135" s="62">
        <v>4</v>
      </c>
      <c r="AN135" s="62" t="s">
        <v>20</v>
      </c>
      <c r="AO135" s="62" t="s">
        <v>20</v>
      </c>
      <c r="AP135" s="142">
        <v>3247.9736297443797</v>
      </c>
      <c r="AQ135" s="62" t="s">
        <v>20</v>
      </c>
      <c r="AR135" s="62" t="s">
        <v>20</v>
      </c>
      <c r="AS135" s="151">
        <v>3273810.2888259888</v>
      </c>
    </row>
    <row r="136" spans="1:45" ht="15.75" customHeight="1" x14ac:dyDescent="0.3">
      <c r="A136" s="42" t="s">
        <v>380</v>
      </c>
      <c r="B136" s="42" t="s">
        <v>381</v>
      </c>
      <c r="C136" s="61">
        <v>0</v>
      </c>
      <c r="D136" s="62">
        <f t="shared" si="21"/>
        <v>0</v>
      </c>
      <c r="E136" s="63">
        <v>608574.19972300529</v>
      </c>
      <c r="F136" s="64">
        <f t="shared" si="20"/>
        <v>158.86379616729508</v>
      </c>
      <c r="G136" s="64">
        <v>3663806.5127877588</v>
      </c>
      <c r="H136" s="64">
        <f t="shared" si="22"/>
        <v>956.409606764209</v>
      </c>
      <c r="I136" s="62">
        <v>0</v>
      </c>
      <c r="J136" s="64">
        <f t="shared" si="23"/>
        <v>0</v>
      </c>
      <c r="K136" s="65">
        <v>24042</v>
      </c>
      <c r="L136" s="66" t="s">
        <v>20</v>
      </c>
      <c r="M136" s="65">
        <v>410125</v>
      </c>
      <c r="N136" s="141" t="s">
        <v>20</v>
      </c>
      <c r="O136" s="66">
        <v>40.454545454545453</v>
      </c>
      <c r="P136" s="66">
        <v>91.818181818181827</v>
      </c>
      <c r="Q136" s="66">
        <v>100</v>
      </c>
      <c r="R136" s="66">
        <v>0.57099999999999995</v>
      </c>
      <c r="S136" s="66" t="s">
        <v>20</v>
      </c>
      <c r="T136" s="66" t="s">
        <v>20</v>
      </c>
      <c r="U136" s="66" t="s">
        <v>20</v>
      </c>
      <c r="V136" s="66" t="s">
        <v>20</v>
      </c>
      <c r="W136" s="66">
        <v>100</v>
      </c>
      <c r="X136" s="66">
        <v>15.384615384615385</v>
      </c>
      <c r="Y136" s="66">
        <v>7.0270270270270272</v>
      </c>
      <c r="Z136" s="139">
        <v>8.1818181818181817</v>
      </c>
      <c r="AA136" s="62">
        <v>100</v>
      </c>
      <c r="AB136" s="62">
        <v>1.3636363636363635</v>
      </c>
      <c r="AC136" s="62">
        <v>80.454545454545453</v>
      </c>
      <c r="AD136" s="62">
        <v>100</v>
      </c>
      <c r="AE136" s="62">
        <v>76.744186046511629</v>
      </c>
      <c r="AF136" s="62">
        <v>15.454545454545453</v>
      </c>
      <c r="AG136" s="62">
        <v>2.3493834706703347E-2</v>
      </c>
      <c r="AH136" s="62" t="s">
        <v>20</v>
      </c>
      <c r="AI136" s="62">
        <v>44.817927170868352</v>
      </c>
      <c r="AJ136" s="62" t="s">
        <v>20</v>
      </c>
      <c r="AK136" s="62" t="s">
        <v>20</v>
      </c>
      <c r="AL136" s="62" t="s">
        <v>20</v>
      </c>
      <c r="AM136" s="62">
        <v>4</v>
      </c>
      <c r="AN136" s="62" t="s">
        <v>20</v>
      </c>
      <c r="AO136" s="62" t="s">
        <v>20</v>
      </c>
      <c r="AP136" s="142">
        <v>66.925188308746741</v>
      </c>
      <c r="AQ136" s="62" t="s">
        <v>20</v>
      </c>
      <c r="AR136" s="62" t="s">
        <v>20</v>
      </c>
      <c r="AS136" s="151">
        <v>383079.2253523469</v>
      </c>
    </row>
    <row r="137" spans="1:45" ht="15.75" customHeight="1" x14ac:dyDescent="0.3">
      <c r="A137" s="42" t="s">
        <v>382</v>
      </c>
      <c r="B137" s="42" t="s">
        <v>383</v>
      </c>
      <c r="C137" s="61">
        <v>5467655.9453500211</v>
      </c>
      <c r="D137" s="62">
        <f t="shared" si="21"/>
        <v>445.62999388033438</v>
      </c>
      <c r="E137" s="63">
        <v>8755297.7895630375</v>
      </c>
      <c r="F137" s="64">
        <f t="shared" si="20"/>
        <v>713.58244545391062</v>
      </c>
      <c r="G137" s="64">
        <v>53005.448942780487</v>
      </c>
      <c r="H137" s="64">
        <f t="shared" si="22"/>
        <v>4.320099531515698</v>
      </c>
      <c r="I137" s="62">
        <v>0</v>
      </c>
      <c r="J137" s="64">
        <f t="shared" si="23"/>
        <v>0</v>
      </c>
      <c r="K137" s="65">
        <v>237687</v>
      </c>
      <c r="L137" s="66" t="s">
        <v>20</v>
      </c>
      <c r="M137" s="65">
        <v>0</v>
      </c>
      <c r="N137" s="141" t="s">
        <v>20</v>
      </c>
      <c r="O137" s="66" t="s">
        <v>20</v>
      </c>
      <c r="P137" s="66" t="s">
        <v>20</v>
      </c>
      <c r="Q137" s="66" t="s">
        <v>20</v>
      </c>
      <c r="R137" s="66" t="s">
        <v>20</v>
      </c>
      <c r="S137" s="66" t="s">
        <v>20</v>
      </c>
      <c r="T137" s="66" t="s">
        <v>20</v>
      </c>
      <c r="U137" s="66" t="s">
        <v>20</v>
      </c>
      <c r="V137" s="66" t="s">
        <v>20</v>
      </c>
      <c r="W137" s="66" t="s">
        <v>20</v>
      </c>
      <c r="X137" s="66" t="s">
        <v>20</v>
      </c>
      <c r="Y137" s="66" t="s">
        <v>20</v>
      </c>
      <c r="Z137" s="139" t="s">
        <v>20</v>
      </c>
      <c r="AA137" s="62" t="s">
        <v>20</v>
      </c>
      <c r="AB137" s="62" t="s">
        <v>20</v>
      </c>
      <c r="AC137" s="62" t="s">
        <v>20</v>
      </c>
      <c r="AD137" s="62" t="s">
        <v>20</v>
      </c>
      <c r="AE137" s="62" t="s">
        <v>20</v>
      </c>
      <c r="AF137" s="62" t="s">
        <v>20</v>
      </c>
      <c r="AG137" s="62">
        <v>4.0751466289619162E-2</v>
      </c>
      <c r="AH137" s="62" t="s">
        <v>20</v>
      </c>
      <c r="AI137" s="62" t="s">
        <v>20</v>
      </c>
      <c r="AJ137" s="62" t="s">
        <v>20</v>
      </c>
      <c r="AK137" s="62" t="s">
        <v>20</v>
      </c>
      <c r="AL137" s="62" t="s">
        <v>20</v>
      </c>
      <c r="AM137" s="62" t="s">
        <v>20</v>
      </c>
      <c r="AN137" s="62" t="s">
        <v>20</v>
      </c>
      <c r="AO137" s="62" t="s">
        <v>20</v>
      </c>
      <c r="AP137" s="142">
        <v>2292.0595131089258</v>
      </c>
      <c r="AQ137" s="62" t="s">
        <v>20</v>
      </c>
      <c r="AR137" s="62" t="s">
        <v>20</v>
      </c>
      <c r="AS137" s="151">
        <v>1226949.716229886</v>
      </c>
    </row>
    <row r="138" spans="1:45" ht="15.75" customHeight="1" x14ac:dyDescent="0.3">
      <c r="A138" s="42" t="s">
        <v>384</v>
      </c>
      <c r="B138" s="42" t="s">
        <v>385</v>
      </c>
      <c r="C138" s="61">
        <v>0</v>
      </c>
      <c r="D138" s="62">
        <f t="shared" si="21"/>
        <v>0</v>
      </c>
      <c r="E138" s="63">
        <v>1232760.214525521</v>
      </c>
      <c r="F138" s="64">
        <f t="shared" si="20"/>
        <v>95.073802613199049</v>
      </c>
      <c r="G138" s="64">
        <v>12394362.99248701</v>
      </c>
      <c r="H138" s="64">
        <f t="shared" si="22"/>
        <v>955.88680327227883</v>
      </c>
      <c r="I138" s="62">
        <v>0</v>
      </c>
      <c r="J138" s="64">
        <f t="shared" si="23"/>
        <v>0</v>
      </c>
      <c r="K138" s="65">
        <v>132938</v>
      </c>
      <c r="L138" s="66" t="s">
        <v>20</v>
      </c>
      <c r="M138" s="65">
        <v>4063410</v>
      </c>
      <c r="N138" s="141" t="s">
        <v>20</v>
      </c>
      <c r="O138" s="66">
        <v>43.946188340807176</v>
      </c>
      <c r="P138" s="66">
        <v>56.72645739910314</v>
      </c>
      <c r="Q138" s="66">
        <v>95.964125560538122</v>
      </c>
      <c r="R138" s="66">
        <v>0.443</v>
      </c>
      <c r="S138" s="66" t="s">
        <v>20</v>
      </c>
      <c r="T138" s="66" t="s">
        <v>20</v>
      </c>
      <c r="U138" s="66" t="s">
        <v>20</v>
      </c>
      <c r="V138" s="66" t="s">
        <v>20</v>
      </c>
      <c r="W138" s="66">
        <v>16.666666666666664</v>
      </c>
      <c r="X138" s="66">
        <v>50</v>
      </c>
      <c r="Y138" s="66">
        <v>3.3854166666666665</v>
      </c>
      <c r="Z138" s="139">
        <v>4.0358744394618835</v>
      </c>
      <c r="AA138" s="62">
        <v>98.206278026905821</v>
      </c>
      <c r="AB138" s="62">
        <v>0.89686098654708524</v>
      </c>
      <c r="AC138" s="62">
        <v>97.982062780269061</v>
      </c>
      <c r="AD138" s="62">
        <v>97.982062780269061</v>
      </c>
      <c r="AE138" s="62">
        <v>81.333333333333329</v>
      </c>
      <c r="AF138" s="62">
        <v>47.085201793721978</v>
      </c>
      <c r="AG138" s="62">
        <v>4.7816077227047046E-2</v>
      </c>
      <c r="AH138" s="62" t="s">
        <v>20</v>
      </c>
      <c r="AI138" s="62">
        <v>55.037313432835823</v>
      </c>
      <c r="AJ138" s="62" t="s">
        <v>20</v>
      </c>
      <c r="AK138" s="62" t="s">
        <v>20</v>
      </c>
      <c r="AL138" s="62" t="s">
        <v>20</v>
      </c>
      <c r="AM138" s="62">
        <v>4</v>
      </c>
      <c r="AN138" s="62" t="s">
        <v>20</v>
      </c>
      <c r="AO138" s="62" t="s">
        <v>20</v>
      </c>
      <c r="AP138" s="142">
        <v>577.42802856297158</v>
      </c>
      <c r="AQ138" s="62" t="s">
        <v>20</v>
      </c>
      <c r="AR138" s="62" t="s">
        <v>20</v>
      </c>
      <c r="AS138" s="151">
        <v>1296635.014737885</v>
      </c>
    </row>
    <row r="139" spans="1:45" ht="15.75" customHeight="1" x14ac:dyDescent="0.3">
      <c r="A139" s="42" t="s">
        <v>386</v>
      </c>
      <c r="B139" s="42" t="s">
        <v>387</v>
      </c>
      <c r="C139" s="61">
        <v>0</v>
      </c>
      <c r="D139" s="62">
        <f t="shared" si="21"/>
        <v>0</v>
      </c>
      <c r="E139" s="63">
        <v>11372041.003532169</v>
      </c>
      <c r="F139" s="64">
        <f t="shared" si="20"/>
        <v>272.72544700489817</v>
      </c>
      <c r="G139" s="64">
        <v>0</v>
      </c>
      <c r="H139" s="64">
        <f t="shared" si="22"/>
        <v>0</v>
      </c>
      <c r="I139" s="62">
        <v>0</v>
      </c>
      <c r="J139" s="64">
        <f t="shared" si="23"/>
        <v>0</v>
      </c>
      <c r="K139" s="65">
        <v>442690</v>
      </c>
      <c r="L139" s="66" t="s">
        <v>20</v>
      </c>
      <c r="M139" s="65">
        <v>0</v>
      </c>
      <c r="N139" s="141" t="s">
        <v>20</v>
      </c>
      <c r="O139" s="66">
        <v>14.47084233261339</v>
      </c>
      <c r="P139" s="66">
        <v>23.974082073434126</v>
      </c>
      <c r="Q139" s="66">
        <v>85.529157667386613</v>
      </c>
      <c r="R139" s="66">
        <v>0.2</v>
      </c>
      <c r="S139" s="66" t="s">
        <v>20</v>
      </c>
      <c r="T139" s="66" t="s">
        <v>20</v>
      </c>
      <c r="U139" s="66" t="s">
        <v>20</v>
      </c>
      <c r="V139" s="66" t="s">
        <v>20</v>
      </c>
      <c r="W139" s="66">
        <v>12.5</v>
      </c>
      <c r="X139" s="66">
        <v>14.285714285714285</v>
      </c>
      <c r="Y139" s="66">
        <v>4.7029702970297027</v>
      </c>
      <c r="Z139" s="139">
        <v>2.3758099352051838</v>
      </c>
      <c r="AA139" s="62">
        <v>95.248380129589634</v>
      </c>
      <c r="AB139" s="62">
        <v>4.5356371490280782</v>
      </c>
      <c r="AC139" s="62">
        <v>98.272138228941685</v>
      </c>
      <c r="AD139" s="62">
        <v>30.885529157667385</v>
      </c>
      <c r="AE139" s="62">
        <v>50</v>
      </c>
      <c r="AF139" s="62">
        <v>2.3758099352051838</v>
      </c>
      <c r="AG139" s="62">
        <v>0.10096464931264292</v>
      </c>
      <c r="AH139" s="62" t="s">
        <v>20</v>
      </c>
      <c r="AI139" s="62">
        <v>0.81833060556464821</v>
      </c>
      <c r="AJ139" s="62" t="s">
        <v>20</v>
      </c>
      <c r="AK139" s="62" t="s">
        <v>20</v>
      </c>
      <c r="AL139" s="62" t="s">
        <v>20</v>
      </c>
      <c r="AM139" s="62">
        <v>4</v>
      </c>
      <c r="AN139" s="62" t="s">
        <v>20</v>
      </c>
      <c r="AO139" s="62" t="s">
        <v>20</v>
      </c>
      <c r="AP139" s="142">
        <v>2318.708556738964</v>
      </c>
      <c r="AQ139" s="62" t="s">
        <v>20</v>
      </c>
      <c r="AR139" s="62" t="s">
        <v>20</v>
      </c>
      <c r="AS139" s="151">
        <v>4169776.2817592621</v>
      </c>
    </row>
    <row r="140" spans="1:45" ht="15.75" customHeight="1" x14ac:dyDescent="0.3">
      <c r="A140" s="42" t="s">
        <v>388</v>
      </c>
      <c r="B140" s="42" t="s">
        <v>389</v>
      </c>
      <c r="C140" s="61">
        <v>0</v>
      </c>
      <c r="D140" s="62">
        <f t="shared" ref="D140:D142" si="24">C140/AS140*100</f>
        <v>0</v>
      </c>
      <c r="E140" s="63">
        <v>172155.41384734449</v>
      </c>
      <c r="F140" s="64">
        <f t="shared" si="20"/>
        <v>109.63159102570168</v>
      </c>
      <c r="G140" s="64">
        <v>1501815.853779834</v>
      </c>
      <c r="H140" s="64">
        <f t="shared" ref="H140:H142" si="25">G140/AS140*100</f>
        <v>956.38271139996118</v>
      </c>
      <c r="I140" s="62">
        <v>0</v>
      </c>
      <c r="J140" s="64">
        <f t="shared" ref="J140:J142" si="26">I140/AS140*100</f>
        <v>0</v>
      </c>
      <c r="K140" s="65">
        <v>9771</v>
      </c>
      <c r="L140" s="66" t="s">
        <v>20</v>
      </c>
      <c r="M140" s="65">
        <v>0</v>
      </c>
      <c r="N140" s="141" t="s">
        <v>20</v>
      </c>
      <c r="O140" s="66">
        <v>96.083550913838124</v>
      </c>
      <c r="P140" s="66">
        <v>50.391644908616186</v>
      </c>
      <c r="Q140" s="66">
        <v>100</v>
      </c>
      <c r="R140" s="66">
        <v>0.46600000000000003</v>
      </c>
      <c r="S140" s="66" t="s">
        <v>20</v>
      </c>
      <c r="T140" s="66" t="s">
        <v>20</v>
      </c>
      <c r="U140" s="66" t="s">
        <v>20</v>
      </c>
      <c r="V140" s="66" t="s">
        <v>20</v>
      </c>
      <c r="W140" s="66">
        <v>50</v>
      </c>
      <c r="X140" s="66">
        <v>78.571428571428569</v>
      </c>
      <c r="Y140" s="66">
        <v>1.1363636363636365</v>
      </c>
      <c r="Z140" s="139">
        <v>0.26109660574412535</v>
      </c>
      <c r="AA140" s="62">
        <v>96.344647519582253</v>
      </c>
      <c r="AB140" s="62">
        <v>1.8276762402088773</v>
      </c>
      <c r="AC140" s="62">
        <v>65.796344647519575</v>
      </c>
      <c r="AD140" s="62">
        <v>17.493472584856399</v>
      </c>
      <c r="AE140" s="62">
        <v>68</v>
      </c>
      <c r="AF140" s="62">
        <v>0</v>
      </c>
      <c r="AG140" s="62">
        <v>0.1783089175134295</v>
      </c>
      <c r="AH140" s="62" t="s">
        <v>20</v>
      </c>
      <c r="AI140" s="62">
        <v>11.41439205955335</v>
      </c>
      <c r="AJ140" s="62" t="s">
        <v>20</v>
      </c>
      <c r="AK140" s="62" t="s">
        <v>20</v>
      </c>
      <c r="AL140" s="62" t="s">
        <v>20</v>
      </c>
      <c r="AM140" s="62">
        <v>4</v>
      </c>
      <c r="AN140" s="62" t="s">
        <v>20</v>
      </c>
      <c r="AO140" s="62" t="s">
        <v>20</v>
      </c>
      <c r="AP140" s="142">
        <v>1064.9067752510662</v>
      </c>
      <c r="AQ140" s="62" t="s">
        <v>20</v>
      </c>
      <c r="AR140" s="62" t="s">
        <v>20</v>
      </c>
      <c r="AS140" s="151">
        <v>157030.84506635039</v>
      </c>
    </row>
    <row r="141" spans="1:45" ht="15.75" customHeight="1" x14ac:dyDescent="0.3">
      <c r="A141" s="42" t="s">
        <v>390</v>
      </c>
      <c r="B141" s="42" t="s">
        <v>391</v>
      </c>
      <c r="C141" s="61">
        <v>0</v>
      </c>
      <c r="D141" s="62">
        <f t="shared" si="24"/>
        <v>0</v>
      </c>
      <c r="E141" s="63">
        <v>248033.5020225216</v>
      </c>
      <c r="F141" s="64">
        <f t="shared" ref="F141:F142" si="27">E141/AS141*100</f>
        <v>81.522862772798049</v>
      </c>
      <c r="G141" s="64">
        <v>2910645.0046176799</v>
      </c>
      <c r="H141" s="64">
        <f t="shared" si="25"/>
        <v>956.66154514171922</v>
      </c>
      <c r="I141" s="62">
        <v>0</v>
      </c>
      <c r="J141" s="64">
        <f t="shared" si="26"/>
        <v>0</v>
      </c>
      <c r="K141" s="65">
        <v>79230</v>
      </c>
      <c r="L141" s="66" t="s">
        <v>20</v>
      </c>
      <c r="M141" s="65">
        <v>0</v>
      </c>
      <c r="N141" s="141" t="s">
        <v>20</v>
      </c>
      <c r="O141" s="66">
        <v>74.798927613941018</v>
      </c>
      <c r="P141" s="66">
        <v>45.040214477211798</v>
      </c>
      <c r="Q141" s="66">
        <v>71.58176943699732</v>
      </c>
      <c r="R141" s="66">
        <v>0.51400000000000001</v>
      </c>
      <c r="S141" s="66" t="s">
        <v>20</v>
      </c>
      <c r="T141" s="66" t="s">
        <v>20</v>
      </c>
      <c r="U141" s="66" t="s">
        <v>20</v>
      </c>
      <c r="V141" s="66" t="s">
        <v>20</v>
      </c>
      <c r="W141" s="66">
        <v>83.333333333333343</v>
      </c>
      <c r="X141" s="66">
        <v>25</v>
      </c>
      <c r="Y141" s="66">
        <v>8.5889570552147241</v>
      </c>
      <c r="Z141" s="139">
        <v>4.2895442359249332</v>
      </c>
      <c r="AA141" s="62">
        <v>86.863270777479897</v>
      </c>
      <c r="AB141" s="62">
        <v>0</v>
      </c>
      <c r="AC141" s="62">
        <v>50.670241286863273</v>
      </c>
      <c r="AD141" s="62">
        <v>40.214477211796243</v>
      </c>
      <c r="AE141" s="62">
        <v>70.731707317073173</v>
      </c>
      <c r="AF141" s="62">
        <v>0</v>
      </c>
      <c r="AG141" s="62">
        <v>0.13804426452627436</v>
      </c>
      <c r="AH141" s="62" t="s">
        <v>20</v>
      </c>
      <c r="AI141" s="62">
        <v>38.596491228070171</v>
      </c>
      <c r="AJ141" s="62" t="s">
        <v>20</v>
      </c>
      <c r="AK141" s="62" t="s">
        <v>20</v>
      </c>
      <c r="AL141" s="62" t="s">
        <v>20</v>
      </c>
      <c r="AM141" s="62">
        <v>4</v>
      </c>
      <c r="AN141" s="62" t="s">
        <v>20</v>
      </c>
      <c r="AO141" s="62" t="s">
        <v>20</v>
      </c>
      <c r="AP141" s="142">
        <v>669.24397681594314</v>
      </c>
      <c r="AQ141" s="62" t="s">
        <v>20</v>
      </c>
      <c r="AR141" s="62" t="s">
        <v>20</v>
      </c>
      <c r="AS141" s="151">
        <v>304250.23556126101</v>
      </c>
    </row>
    <row r="142" spans="1:45" ht="15.75" customHeight="1" x14ac:dyDescent="0.3">
      <c r="A142" s="42" t="s">
        <v>392</v>
      </c>
      <c r="B142" s="42" t="s">
        <v>393</v>
      </c>
      <c r="C142" s="61">
        <v>0</v>
      </c>
      <c r="D142" s="62">
        <f t="shared" si="24"/>
        <v>0</v>
      </c>
      <c r="E142" s="63">
        <v>62380.705463111401</v>
      </c>
      <c r="F142" s="64">
        <f t="shared" si="27"/>
        <v>51.992215831546552</v>
      </c>
      <c r="G142" s="64">
        <v>1149061.6281391899</v>
      </c>
      <c r="H142" s="64">
        <f t="shared" si="25"/>
        <v>957.70414474214954</v>
      </c>
      <c r="I142" s="62">
        <v>0</v>
      </c>
      <c r="J142" s="64">
        <f t="shared" si="26"/>
        <v>0</v>
      </c>
      <c r="K142" s="65">
        <v>13859</v>
      </c>
      <c r="L142" s="66" t="s">
        <v>20</v>
      </c>
      <c r="M142" s="65">
        <v>2590</v>
      </c>
      <c r="N142" s="141" t="s">
        <v>20</v>
      </c>
      <c r="O142" s="66" t="s">
        <v>20</v>
      </c>
      <c r="P142" s="66" t="s">
        <v>20</v>
      </c>
      <c r="Q142" s="66" t="s">
        <v>20</v>
      </c>
      <c r="R142" s="66">
        <v>0.57499999999999996</v>
      </c>
      <c r="S142" s="66" t="s">
        <v>20</v>
      </c>
      <c r="T142" s="66" t="s">
        <v>20</v>
      </c>
      <c r="U142" s="66" t="s">
        <v>20</v>
      </c>
      <c r="V142" s="66" t="s">
        <v>20</v>
      </c>
      <c r="W142" s="66" t="s">
        <v>20</v>
      </c>
      <c r="X142" s="66" t="s">
        <v>20</v>
      </c>
      <c r="Y142" s="66" t="s">
        <v>20</v>
      </c>
      <c r="Z142" s="139" t="s">
        <v>20</v>
      </c>
      <c r="AA142" s="62" t="s">
        <v>20</v>
      </c>
      <c r="AB142" s="62" t="s">
        <v>20</v>
      </c>
      <c r="AC142" s="62" t="s">
        <v>20</v>
      </c>
      <c r="AD142" s="62" t="s">
        <v>20</v>
      </c>
      <c r="AE142" s="62" t="s">
        <v>20</v>
      </c>
      <c r="AF142" s="62" t="s">
        <v>20</v>
      </c>
      <c r="AG142" s="62">
        <v>0.23337056425951686</v>
      </c>
      <c r="AH142" s="62" t="s">
        <v>20</v>
      </c>
      <c r="AI142" s="62">
        <v>53.437500000000007</v>
      </c>
      <c r="AJ142" s="62" t="s">
        <v>20</v>
      </c>
      <c r="AK142" s="62" t="s">
        <v>20</v>
      </c>
      <c r="AL142" s="62" t="s">
        <v>20</v>
      </c>
      <c r="AM142" s="62">
        <v>10</v>
      </c>
      <c r="AN142" s="62" t="s">
        <v>20</v>
      </c>
      <c r="AO142" s="62" t="s">
        <v>20</v>
      </c>
      <c r="AP142" s="142">
        <v>278.45185305536671</v>
      </c>
      <c r="AQ142" s="62" t="s">
        <v>20</v>
      </c>
      <c r="AR142" s="62" t="s">
        <v>20</v>
      </c>
      <c r="AS142" s="151">
        <v>119980.85572121661</v>
      </c>
    </row>
    <row r="143" spans="1:45" ht="15.75" customHeight="1" x14ac:dyDescent="0.3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67"/>
      <c r="AR143" s="35"/>
    </row>
    <row r="144" spans="1:45" ht="15.75" customHeight="1" x14ac:dyDescent="0.3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67"/>
      <c r="AR144" s="35"/>
    </row>
    <row r="145" spans="1:44" ht="15.75" customHeight="1" x14ac:dyDescent="0.3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67"/>
      <c r="AR145" s="35"/>
    </row>
    <row r="146" spans="1:44" ht="15.75" customHeight="1" x14ac:dyDescent="0.3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67"/>
      <c r="AR146" s="35"/>
    </row>
    <row r="147" spans="1:44" ht="15.75" customHeight="1" x14ac:dyDescent="0.3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67"/>
      <c r="AR147" s="35"/>
    </row>
    <row r="148" spans="1:44" ht="15.75" customHeight="1" x14ac:dyDescent="0.3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67"/>
      <c r="AR148" s="35"/>
    </row>
    <row r="149" spans="1:44" ht="15.75" customHeight="1" x14ac:dyDescent="0.3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67"/>
      <c r="AR149" s="35"/>
    </row>
    <row r="150" spans="1:44" ht="15.75" customHeight="1" x14ac:dyDescent="0.3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67"/>
      <c r="AR150" s="35"/>
    </row>
    <row r="151" spans="1:44" ht="15.75" customHeight="1" x14ac:dyDescent="0.3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67"/>
      <c r="AR151" s="35"/>
    </row>
    <row r="152" spans="1:44" ht="15.75" customHeight="1" x14ac:dyDescent="0.3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67"/>
      <c r="AR152" s="35"/>
    </row>
    <row r="153" spans="1:44" ht="15.75" customHeight="1" x14ac:dyDescent="0.3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67"/>
      <c r="AR153" s="35"/>
    </row>
    <row r="154" spans="1:44" ht="15.75" customHeight="1" x14ac:dyDescent="0.3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67"/>
      <c r="AR154" s="35"/>
    </row>
    <row r="155" spans="1:44" ht="15.75" customHeight="1" x14ac:dyDescent="0.3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67"/>
      <c r="AR155" s="35"/>
    </row>
    <row r="156" spans="1:44" ht="15.75" customHeight="1" x14ac:dyDescent="0.3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67"/>
      <c r="AR156" s="35"/>
    </row>
    <row r="157" spans="1:44" ht="15.75" customHeight="1" x14ac:dyDescent="0.3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67"/>
      <c r="AR157" s="35"/>
    </row>
    <row r="158" spans="1:44" ht="15.75" customHeight="1" x14ac:dyDescent="0.3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67"/>
      <c r="AR158" s="35"/>
    </row>
    <row r="159" spans="1:44" ht="15.75" customHeight="1" x14ac:dyDescent="0.3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67"/>
      <c r="AR159" s="35"/>
    </row>
    <row r="160" spans="1:44" ht="15.75" customHeight="1" x14ac:dyDescent="0.3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67"/>
      <c r="AR160" s="35"/>
    </row>
    <row r="161" spans="1:44" ht="15.75" customHeight="1" x14ac:dyDescent="0.3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67"/>
      <c r="AR161" s="35"/>
    </row>
    <row r="162" spans="1:44" ht="15.75" customHeight="1" x14ac:dyDescent="0.3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67"/>
      <c r="AR162" s="35"/>
    </row>
    <row r="163" spans="1:44" ht="15.75" customHeight="1" x14ac:dyDescent="0.3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67"/>
      <c r="AR163" s="35"/>
    </row>
    <row r="164" spans="1:44" ht="15.75" customHeight="1" x14ac:dyDescent="0.3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67"/>
      <c r="AR164" s="35"/>
    </row>
    <row r="165" spans="1:44" ht="15.75" customHeight="1" x14ac:dyDescent="0.3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67"/>
      <c r="AR165" s="35"/>
    </row>
    <row r="166" spans="1:44" ht="15.75" customHeight="1" x14ac:dyDescent="0.3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67"/>
      <c r="AR166" s="35"/>
    </row>
    <row r="167" spans="1:44" ht="15.75" customHeight="1" x14ac:dyDescent="0.3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67"/>
      <c r="AR167" s="35"/>
    </row>
    <row r="168" spans="1:44" ht="15.75" customHeight="1" x14ac:dyDescent="0.3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67"/>
      <c r="AR168" s="35"/>
    </row>
    <row r="169" spans="1:44" ht="15.75" customHeight="1" x14ac:dyDescent="0.3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67"/>
      <c r="AR169" s="35"/>
    </row>
    <row r="170" spans="1:44" ht="15.75" customHeight="1" x14ac:dyDescent="0.3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67"/>
      <c r="AR170" s="35"/>
    </row>
    <row r="171" spans="1:44" ht="15.75" customHeight="1" x14ac:dyDescent="0.3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67"/>
      <c r="AR171" s="35"/>
    </row>
    <row r="172" spans="1:44" ht="15.75" customHeight="1" x14ac:dyDescent="0.3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67"/>
      <c r="AR172" s="35"/>
    </row>
    <row r="173" spans="1:44" ht="15.75" customHeight="1" x14ac:dyDescent="0.3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67"/>
      <c r="AR173" s="35"/>
    </row>
    <row r="174" spans="1:44" ht="15.75" customHeight="1" x14ac:dyDescent="0.3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67"/>
      <c r="AR174" s="35"/>
    </row>
    <row r="175" spans="1:44" ht="15.75" customHeight="1" x14ac:dyDescent="0.3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67"/>
      <c r="AR175" s="35"/>
    </row>
    <row r="176" spans="1:44" ht="15.75" customHeight="1" x14ac:dyDescent="0.3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67"/>
      <c r="AR176" s="35"/>
    </row>
    <row r="177" spans="1:44" ht="15.75" customHeight="1" x14ac:dyDescent="0.3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67"/>
      <c r="AR177" s="35"/>
    </row>
    <row r="178" spans="1:44" ht="15.75" customHeight="1" x14ac:dyDescent="0.3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67"/>
      <c r="AR178" s="35"/>
    </row>
    <row r="179" spans="1:44" ht="15.75" customHeight="1" x14ac:dyDescent="0.3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67"/>
      <c r="AR179" s="35"/>
    </row>
    <row r="180" spans="1:44" ht="15.75" customHeight="1" x14ac:dyDescent="0.3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67"/>
      <c r="AR180" s="35"/>
    </row>
    <row r="181" spans="1:44" ht="15.75" customHeight="1" x14ac:dyDescent="0.3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67"/>
      <c r="AR181" s="35"/>
    </row>
    <row r="182" spans="1:44" ht="15.75" customHeight="1" x14ac:dyDescent="0.3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67"/>
      <c r="AR182" s="35"/>
    </row>
    <row r="183" spans="1:44" ht="15.75" customHeight="1" x14ac:dyDescent="0.3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67"/>
      <c r="AR183" s="35"/>
    </row>
    <row r="184" spans="1:44" ht="15.75" customHeight="1" x14ac:dyDescent="0.3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67"/>
      <c r="AR184" s="35"/>
    </row>
    <row r="185" spans="1:44" ht="15.75" customHeight="1" x14ac:dyDescent="0.3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67"/>
      <c r="AR185" s="35"/>
    </row>
    <row r="186" spans="1:44" ht="15.75" customHeight="1" x14ac:dyDescent="0.3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67"/>
      <c r="AR186" s="35"/>
    </row>
    <row r="187" spans="1:44" ht="15.75" customHeight="1" x14ac:dyDescent="0.3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67"/>
      <c r="AR187" s="35"/>
    </row>
    <row r="188" spans="1:44" ht="15.75" customHeight="1" x14ac:dyDescent="0.3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67"/>
      <c r="AR188" s="35"/>
    </row>
    <row r="189" spans="1:44" ht="15.75" customHeight="1" x14ac:dyDescent="0.3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67"/>
      <c r="AR189" s="35"/>
    </row>
    <row r="190" spans="1:44" ht="15.75" customHeight="1" x14ac:dyDescent="0.3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67"/>
      <c r="AR190" s="35"/>
    </row>
    <row r="191" spans="1:44" ht="15.75" customHeight="1" x14ac:dyDescent="0.3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67"/>
      <c r="AR191" s="35"/>
    </row>
    <row r="192" spans="1:44" ht="15.75" customHeight="1" x14ac:dyDescent="0.3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67"/>
      <c r="AR192" s="35"/>
    </row>
    <row r="193" spans="1:44" ht="15.75" customHeight="1" x14ac:dyDescent="0.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67"/>
      <c r="AR193" s="35"/>
    </row>
    <row r="194" spans="1:44" ht="15.75" customHeight="1" x14ac:dyDescent="0.3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67"/>
      <c r="AR194" s="35"/>
    </row>
    <row r="195" spans="1:44" ht="15.75" customHeight="1" x14ac:dyDescent="0.3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67"/>
      <c r="AR195" s="35"/>
    </row>
    <row r="196" spans="1:44" ht="15.75" customHeight="1" x14ac:dyDescent="0.3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67"/>
      <c r="AR196" s="35"/>
    </row>
    <row r="197" spans="1:44" ht="15.75" customHeight="1" x14ac:dyDescent="0.3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67"/>
      <c r="AR197" s="35"/>
    </row>
    <row r="198" spans="1:44" ht="15.75" customHeight="1" x14ac:dyDescent="0.3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67"/>
      <c r="AR198" s="35"/>
    </row>
    <row r="199" spans="1:44" ht="15.75" customHeight="1" x14ac:dyDescent="0.3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67"/>
      <c r="AR199" s="35"/>
    </row>
    <row r="200" spans="1:44" ht="15.75" customHeight="1" x14ac:dyDescent="0.3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67"/>
      <c r="AR200" s="35"/>
    </row>
    <row r="201" spans="1:44" ht="15.75" customHeight="1" x14ac:dyDescent="0.3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67"/>
      <c r="AR201" s="35"/>
    </row>
    <row r="202" spans="1:44" ht="15.75" customHeight="1" x14ac:dyDescent="0.3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67"/>
      <c r="AR202" s="35"/>
    </row>
    <row r="203" spans="1:44" ht="15.75" customHeight="1" x14ac:dyDescent="0.3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67"/>
      <c r="AR203" s="35"/>
    </row>
    <row r="204" spans="1:44" ht="15.75" customHeight="1" x14ac:dyDescent="0.3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67"/>
      <c r="AR204" s="35"/>
    </row>
    <row r="205" spans="1:44" ht="15.75" customHeight="1" x14ac:dyDescent="0.3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67"/>
      <c r="AR205" s="35"/>
    </row>
    <row r="206" spans="1:44" ht="15.75" customHeight="1" x14ac:dyDescent="0.3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67"/>
      <c r="AR206" s="35"/>
    </row>
    <row r="207" spans="1:44" ht="15.75" customHeight="1" x14ac:dyDescent="0.3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67"/>
      <c r="AR207" s="35"/>
    </row>
    <row r="208" spans="1:44" ht="15.75" customHeight="1" x14ac:dyDescent="0.3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67"/>
      <c r="AR208" s="35"/>
    </row>
    <row r="209" spans="1:44" ht="15.75" customHeight="1" x14ac:dyDescent="0.3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67"/>
      <c r="AR209" s="35"/>
    </row>
    <row r="210" spans="1:44" ht="15.75" customHeight="1" x14ac:dyDescent="0.3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67"/>
      <c r="AR210" s="35"/>
    </row>
    <row r="211" spans="1:44" ht="15.75" customHeight="1" x14ac:dyDescent="0.3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67"/>
      <c r="AR211" s="35"/>
    </row>
    <row r="212" spans="1:44" ht="15.75" customHeight="1" x14ac:dyDescent="0.3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67"/>
      <c r="AR212" s="35"/>
    </row>
    <row r="213" spans="1:44" ht="15.75" customHeight="1" x14ac:dyDescent="0.3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67"/>
      <c r="AR213" s="35"/>
    </row>
    <row r="214" spans="1:44" ht="15.75" customHeight="1" x14ac:dyDescent="0.3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67"/>
      <c r="AR214" s="35"/>
    </row>
    <row r="215" spans="1:44" ht="15.75" customHeight="1" x14ac:dyDescent="0.3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67"/>
      <c r="AR215" s="35"/>
    </row>
    <row r="216" spans="1:44" ht="15.75" customHeight="1" x14ac:dyDescent="0.3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67"/>
      <c r="AR216" s="35"/>
    </row>
    <row r="217" spans="1:44" ht="15.75" customHeight="1" x14ac:dyDescent="0.3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67"/>
      <c r="AR217" s="35"/>
    </row>
    <row r="218" spans="1:44" ht="15.75" customHeight="1" x14ac:dyDescent="0.3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67"/>
      <c r="AR218" s="35"/>
    </row>
    <row r="219" spans="1:44" ht="15.75" customHeight="1" x14ac:dyDescent="0.3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67"/>
      <c r="AR219" s="35"/>
    </row>
    <row r="220" spans="1:44" ht="15.75" customHeight="1" x14ac:dyDescent="0.3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67"/>
      <c r="AR220" s="35"/>
    </row>
    <row r="221" spans="1:44" ht="15.75" customHeight="1" x14ac:dyDescent="0.3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67"/>
      <c r="AR221" s="35"/>
    </row>
    <row r="222" spans="1:44" ht="15.75" customHeight="1" x14ac:dyDescent="0.3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67"/>
      <c r="AR222" s="35"/>
    </row>
    <row r="223" spans="1:44" ht="15.75" customHeight="1" x14ac:dyDescent="0.3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67"/>
      <c r="AR223" s="35"/>
    </row>
    <row r="224" spans="1:44" ht="15.75" customHeight="1" x14ac:dyDescent="0.3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67"/>
      <c r="AR224" s="35"/>
    </row>
    <row r="225" spans="1:44" ht="15.75" customHeight="1" x14ac:dyDescent="0.3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67"/>
      <c r="AR225" s="35"/>
    </row>
    <row r="226" spans="1:44" ht="15.75" customHeight="1" x14ac:dyDescent="0.3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67"/>
      <c r="AR226" s="35"/>
    </row>
    <row r="227" spans="1:44" ht="15.75" customHeight="1" x14ac:dyDescent="0.3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67"/>
      <c r="AR227" s="35"/>
    </row>
    <row r="228" spans="1:44" ht="15.75" customHeight="1" x14ac:dyDescent="0.3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67"/>
      <c r="AR228" s="35"/>
    </row>
    <row r="229" spans="1:44" ht="15.75" customHeight="1" x14ac:dyDescent="0.3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67"/>
      <c r="AR229" s="35"/>
    </row>
    <row r="230" spans="1:44" ht="15.75" customHeight="1" x14ac:dyDescent="0.3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67"/>
      <c r="AR230" s="35"/>
    </row>
    <row r="231" spans="1:44" ht="15.75" customHeight="1" x14ac:dyDescent="0.3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67"/>
      <c r="AR231" s="35"/>
    </row>
    <row r="232" spans="1:44" ht="15.75" customHeight="1" x14ac:dyDescent="0.3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67"/>
      <c r="AR232" s="35"/>
    </row>
    <row r="233" spans="1:44" ht="15.75" customHeight="1" x14ac:dyDescent="0.3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67"/>
      <c r="AR233" s="35"/>
    </row>
    <row r="234" spans="1:44" ht="15.75" customHeight="1" x14ac:dyDescent="0.3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67"/>
      <c r="AR234" s="35"/>
    </row>
    <row r="235" spans="1:44" ht="15.75" customHeight="1" x14ac:dyDescent="0.3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67"/>
      <c r="AR235" s="35"/>
    </row>
    <row r="236" spans="1:44" ht="15.75" customHeight="1" x14ac:dyDescent="0.3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67"/>
      <c r="AR236" s="35"/>
    </row>
    <row r="237" spans="1:44" ht="15.75" customHeight="1" x14ac:dyDescent="0.3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67"/>
      <c r="AR237" s="35"/>
    </row>
    <row r="238" spans="1:44" ht="15.75" customHeight="1" x14ac:dyDescent="0.3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67"/>
      <c r="AR238" s="35"/>
    </row>
    <row r="239" spans="1:44" ht="15.75" customHeight="1" x14ac:dyDescent="0.3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67"/>
      <c r="AR239" s="35"/>
    </row>
    <row r="240" spans="1:44" ht="15.75" customHeight="1" x14ac:dyDescent="0.3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67"/>
      <c r="AR240" s="35"/>
    </row>
    <row r="241" spans="1:44" ht="15.75" customHeight="1" x14ac:dyDescent="0.3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67"/>
      <c r="AR241" s="35"/>
    </row>
    <row r="242" spans="1:44" ht="15.75" customHeight="1" x14ac:dyDescent="0.3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67"/>
      <c r="AR242" s="35"/>
    </row>
    <row r="243" spans="1:44" ht="15.75" customHeight="1" x14ac:dyDescent="0.3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67"/>
      <c r="AR243" s="35"/>
    </row>
    <row r="244" spans="1:44" ht="15.75" customHeight="1" x14ac:dyDescent="0.3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67"/>
      <c r="AR244" s="35"/>
    </row>
    <row r="245" spans="1:44" ht="15.75" customHeight="1" x14ac:dyDescent="0.3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67"/>
      <c r="AR245" s="35"/>
    </row>
    <row r="246" spans="1:44" ht="15.75" customHeight="1" x14ac:dyDescent="0.3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67"/>
      <c r="AR246" s="35"/>
    </row>
    <row r="247" spans="1:44" ht="15.75" customHeight="1" x14ac:dyDescent="0.3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67"/>
      <c r="AR247" s="35"/>
    </row>
    <row r="248" spans="1:44" ht="15.75" customHeight="1" x14ac:dyDescent="0.3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67"/>
      <c r="AR248" s="35"/>
    </row>
    <row r="249" spans="1:44" ht="15.75" customHeight="1" x14ac:dyDescent="0.3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67"/>
      <c r="AR249" s="35"/>
    </row>
    <row r="250" spans="1:44" ht="15.75" customHeight="1" x14ac:dyDescent="0.3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67"/>
      <c r="AR250" s="35"/>
    </row>
    <row r="251" spans="1:44" ht="15.75" customHeight="1" x14ac:dyDescent="0.3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67"/>
      <c r="AR251" s="35"/>
    </row>
    <row r="252" spans="1:44" ht="15.75" customHeight="1" x14ac:dyDescent="0.3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67"/>
      <c r="AR252" s="35"/>
    </row>
    <row r="253" spans="1:44" ht="15.75" customHeight="1" x14ac:dyDescent="0.3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67"/>
      <c r="AR253" s="35"/>
    </row>
    <row r="254" spans="1:44" ht="15.75" customHeight="1" x14ac:dyDescent="0.3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67"/>
      <c r="AR254" s="35"/>
    </row>
    <row r="255" spans="1:44" ht="15.75" customHeight="1" x14ac:dyDescent="0.3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67"/>
      <c r="AR255" s="35"/>
    </row>
    <row r="256" spans="1:44" ht="15.75" customHeight="1" x14ac:dyDescent="0.3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67"/>
      <c r="AR256" s="35"/>
    </row>
    <row r="257" spans="1:44" ht="15.75" customHeight="1" x14ac:dyDescent="0.3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67"/>
      <c r="AR257" s="35"/>
    </row>
    <row r="258" spans="1:44" ht="15.75" customHeight="1" x14ac:dyDescent="0.3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67"/>
      <c r="AR258" s="35"/>
    </row>
    <row r="259" spans="1:44" ht="15.75" customHeight="1" x14ac:dyDescent="0.3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67"/>
      <c r="AR259" s="35"/>
    </row>
    <row r="260" spans="1:44" ht="15.75" customHeight="1" x14ac:dyDescent="0.3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67"/>
      <c r="AR260" s="35"/>
    </row>
    <row r="261" spans="1:44" ht="15.75" customHeight="1" x14ac:dyDescent="0.3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67"/>
      <c r="AR261" s="35"/>
    </row>
    <row r="262" spans="1:44" ht="15.75" customHeight="1" x14ac:dyDescent="0.3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67"/>
      <c r="AR262" s="35"/>
    </row>
    <row r="263" spans="1:44" ht="15.75" customHeight="1" x14ac:dyDescent="0.3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67"/>
      <c r="AR263" s="35"/>
    </row>
    <row r="264" spans="1:44" ht="15.75" customHeight="1" x14ac:dyDescent="0.3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67"/>
      <c r="AR264" s="35"/>
    </row>
    <row r="265" spans="1:44" ht="15.75" customHeight="1" x14ac:dyDescent="0.3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67"/>
      <c r="AR265" s="35"/>
    </row>
    <row r="266" spans="1:44" ht="15.75" customHeight="1" x14ac:dyDescent="0.3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67"/>
      <c r="AR266" s="35"/>
    </row>
    <row r="267" spans="1:44" ht="15.75" customHeight="1" x14ac:dyDescent="0.3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67"/>
      <c r="AR267" s="35"/>
    </row>
    <row r="268" spans="1:44" ht="15.75" customHeight="1" x14ac:dyDescent="0.3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67"/>
      <c r="AR268" s="35"/>
    </row>
    <row r="269" spans="1:44" ht="15.75" customHeight="1" x14ac:dyDescent="0.3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67"/>
      <c r="AR269" s="35"/>
    </row>
    <row r="270" spans="1:44" ht="15.75" customHeight="1" x14ac:dyDescent="0.3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67"/>
      <c r="AR270" s="35"/>
    </row>
    <row r="271" spans="1:44" ht="15.75" customHeight="1" x14ac:dyDescent="0.3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67"/>
      <c r="AR271" s="35"/>
    </row>
    <row r="272" spans="1:44" ht="15.75" customHeight="1" x14ac:dyDescent="0.3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67"/>
      <c r="AR272" s="35"/>
    </row>
    <row r="273" spans="1:44" ht="15.75" customHeight="1" x14ac:dyDescent="0.3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67"/>
      <c r="AR273" s="35"/>
    </row>
    <row r="274" spans="1:44" ht="15.75" customHeight="1" x14ac:dyDescent="0.3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67"/>
      <c r="AR274" s="35"/>
    </row>
    <row r="275" spans="1:44" ht="15.75" customHeight="1" x14ac:dyDescent="0.3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67"/>
      <c r="AR275" s="35"/>
    </row>
    <row r="276" spans="1:44" ht="15.75" customHeight="1" x14ac:dyDescent="0.3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67"/>
      <c r="AR276" s="35"/>
    </row>
    <row r="277" spans="1:44" ht="15.75" customHeight="1" x14ac:dyDescent="0.3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67"/>
      <c r="AR277" s="35"/>
    </row>
    <row r="278" spans="1:44" ht="15.75" customHeight="1" x14ac:dyDescent="0.3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67"/>
      <c r="AR278" s="35"/>
    </row>
    <row r="279" spans="1:44" ht="15.75" customHeight="1" x14ac:dyDescent="0.3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67"/>
      <c r="AR279" s="35"/>
    </row>
    <row r="280" spans="1:44" ht="15.75" customHeight="1" x14ac:dyDescent="0.3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67"/>
      <c r="AR280" s="35"/>
    </row>
    <row r="281" spans="1:44" ht="15.75" customHeight="1" x14ac:dyDescent="0.3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67"/>
      <c r="AR281" s="35"/>
    </row>
    <row r="282" spans="1:44" ht="15.75" customHeight="1" x14ac:dyDescent="0.3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67"/>
      <c r="AR282" s="35"/>
    </row>
    <row r="283" spans="1:44" ht="15.75" customHeight="1" x14ac:dyDescent="0.3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67"/>
      <c r="AR283" s="35"/>
    </row>
    <row r="284" spans="1:44" ht="15.75" customHeight="1" x14ac:dyDescent="0.3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67"/>
      <c r="AR284" s="35"/>
    </row>
    <row r="285" spans="1:44" ht="15.75" customHeight="1" x14ac:dyDescent="0.3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67"/>
      <c r="AR285" s="35"/>
    </row>
    <row r="286" spans="1:44" ht="15.75" customHeight="1" x14ac:dyDescent="0.3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67"/>
      <c r="AR286" s="35"/>
    </row>
    <row r="287" spans="1:44" ht="15.75" customHeight="1" x14ac:dyDescent="0.3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67"/>
      <c r="AR287" s="35"/>
    </row>
    <row r="288" spans="1:44" ht="15.75" customHeight="1" x14ac:dyDescent="0.3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67"/>
      <c r="AR288" s="35"/>
    </row>
    <row r="289" spans="1:44" ht="15.75" customHeight="1" x14ac:dyDescent="0.3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67"/>
      <c r="AR289" s="35"/>
    </row>
    <row r="290" spans="1:44" ht="15.75" customHeight="1" x14ac:dyDescent="0.3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67"/>
      <c r="AR290" s="35"/>
    </row>
    <row r="291" spans="1:44" ht="15.75" customHeight="1" x14ac:dyDescent="0.3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67"/>
      <c r="AR291" s="35"/>
    </row>
    <row r="292" spans="1:44" ht="15.75" customHeight="1" x14ac:dyDescent="0.3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67"/>
      <c r="AR292" s="35"/>
    </row>
    <row r="293" spans="1:44" ht="15.75" customHeight="1" x14ac:dyDescent="0.3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67"/>
      <c r="AR293" s="35"/>
    </row>
    <row r="294" spans="1:44" ht="15.75" customHeight="1" x14ac:dyDescent="0.3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67"/>
      <c r="AR294" s="35"/>
    </row>
    <row r="295" spans="1:44" ht="15.75" customHeight="1" x14ac:dyDescent="0.3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67"/>
      <c r="AR295" s="35"/>
    </row>
    <row r="296" spans="1:44" ht="15.75" customHeight="1" x14ac:dyDescent="0.3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67"/>
      <c r="AR296" s="35"/>
    </row>
    <row r="297" spans="1:44" ht="15.75" customHeight="1" x14ac:dyDescent="0.3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67"/>
      <c r="AR297" s="35"/>
    </row>
    <row r="298" spans="1:44" ht="15.75" customHeight="1" x14ac:dyDescent="0.3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67"/>
      <c r="AR298" s="35"/>
    </row>
    <row r="299" spans="1:44" ht="15.75" customHeight="1" x14ac:dyDescent="0.3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67"/>
      <c r="AR299" s="35"/>
    </row>
    <row r="300" spans="1:44" ht="15.75" customHeight="1" x14ac:dyDescent="0.3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67"/>
      <c r="AR300" s="35"/>
    </row>
    <row r="301" spans="1:44" ht="15.75" customHeight="1" x14ac:dyDescent="0.3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67"/>
      <c r="AR301" s="35"/>
    </row>
    <row r="302" spans="1:44" ht="15.75" customHeight="1" x14ac:dyDescent="0.3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67"/>
      <c r="AR302" s="35"/>
    </row>
    <row r="303" spans="1:44" ht="15.75" customHeight="1" x14ac:dyDescent="0.3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67"/>
      <c r="AR303" s="35"/>
    </row>
    <row r="304" spans="1:44" ht="15.75" customHeight="1" x14ac:dyDescent="0.3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67"/>
      <c r="AR304" s="35"/>
    </row>
    <row r="305" spans="1:44" ht="15.75" customHeight="1" x14ac:dyDescent="0.3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67"/>
      <c r="AR305" s="35"/>
    </row>
    <row r="306" spans="1:44" ht="15.75" customHeight="1" x14ac:dyDescent="0.3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67"/>
      <c r="AR306" s="35"/>
    </row>
    <row r="307" spans="1:44" ht="15.75" customHeight="1" x14ac:dyDescent="0.3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67"/>
      <c r="AR307" s="35"/>
    </row>
    <row r="308" spans="1:44" ht="15.75" customHeight="1" x14ac:dyDescent="0.3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67"/>
      <c r="AR308" s="35"/>
    </row>
    <row r="309" spans="1:44" ht="15.75" customHeight="1" x14ac:dyDescent="0.3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67"/>
      <c r="AR309" s="35"/>
    </row>
    <row r="310" spans="1:44" ht="15.75" customHeight="1" x14ac:dyDescent="0.3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67"/>
      <c r="AR310" s="35"/>
    </row>
    <row r="311" spans="1:44" ht="15.75" customHeight="1" x14ac:dyDescent="0.3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67"/>
      <c r="AR311" s="35"/>
    </row>
    <row r="312" spans="1:44" ht="15.75" customHeight="1" x14ac:dyDescent="0.3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67"/>
      <c r="AR312" s="35"/>
    </row>
    <row r="313" spans="1:44" ht="15.75" customHeight="1" x14ac:dyDescent="0.3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67"/>
      <c r="AR313" s="35"/>
    </row>
    <row r="314" spans="1:44" ht="15.75" customHeight="1" x14ac:dyDescent="0.3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67"/>
      <c r="AR314" s="35"/>
    </row>
    <row r="315" spans="1:44" ht="15.75" customHeight="1" x14ac:dyDescent="0.3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67"/>
      <c r="AR315" s="35"/>
    </row>
    <row r="316" spans="1:44" ht="15.75" customHeight="1" x14ac:dyDescent="0.3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67"/>
      <c r="AR316" s="35"/>
    </row>
    <row r="317" spans="1:44" ht="15.75" customHeight="1" x14ac:dyDescent="0.3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67"/>
      <c r="AR317" s="35"/>
    </row>
    <row r="318" spans="1:44" ht="15.75" customHeight="1" x14ac:dyDescent="0.3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67"/>
      <c r="AR318" s="35"/>
    </row>
    <row r="319" spans="1:44" ht="15.75" customHeight="1" x14ac:dyDescent="0.3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67"/>
      <c r="AR319" s="35"/>
    </row>
    <row r="320" spans="1:44" ht="15.75" customHeight="1" x14ac:dyDescent="0.3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67"/>
      <c r="AR320" s="35"/>
    </row>
    <row r="321" spans="1:44" ht="15.75" customHeight="1" x14ac:dyDescent="0.3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67"/>
      <c r="AR321" s="35"/>
    </row>
    <row r="322" spans="1:44" ht="15.75" customHeight="1" x14ac:dyDescent="0.3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67"/>
      <c r="AR322" s="35"/>
    </row>
    <row r="323" spans="1:44" ht="15.75" customHeight="1" x14ac:dyDescent="0.3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67"/>
      <c r="AR323" s="35"/>
    </row>
    <row r="324" spans="1:44" ht="15.75" customHeight="1" x14ac:dyDescent="0.3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67"/>
      <c r="AR324" s="35"/>
    </row>
    <row r="325" spans="1:44" ht="15.75" customHeight="1" x14ac:dyDescent="0.3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67"/>
      <c r="AR325" s="35"/>
    </row>
    <row r="326" spans="1:44" ht="15.75" customHeight="1" x14ac:dyDescent="0.3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67"/>
      <c r="AR326" s="35"/>
    </row>
    <row r="327" spans="1:44" ht="15.75" customHeight="1" x14ac:dyDescent="0.3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67"/>
      <c r="AR327" s="35"/>
    </row>
    <row r="328" spans="1:44" ht="15.75" customHeight="1" x14ac:dyDescent="0.3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67"/>
      <c r="AR328" s="35"/>
    </row>
    <row r="329" spans="1:44" ht="15.75" customHeight="1" x14ac:dyDescent="0.3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67"/>
      <c r="AR329" s="35"/>
    </row>
    <row r="330" spans="1:44" ht="15.75" customHeight="1" x14ac:dyDescent="0.3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67"/>
      <c r="AR330" s="35"/>
    </row>
    <row r="331" spans="1:44" ht="15.75" customHeight="1" x14ac:dyDescent="0.3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67"/>
      <c r="AR331" s="35"/>
    </row>
    <row r="332" spans="1:44" ht="15.75" customHeight="1" x14ac:dyDescent="0.3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67"/>
      <c r="AR332" s="35"/>
    </row>
    <row r="333" spans="1:44" ht="15.75" customHeight="1" x14ac:dyDescent="0.3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67"/>
      <c r="AR333" s="35"/>
    </row>
    <row r="334" spans="1:44" ht="15.75" customHeight="1" x14ac:dyDescent="0.3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67"/>
      <c r="AR334" s="35"/>
    </row>
    <row r="335" spans="1:44" ht="15.75" customHeight="1" x14ac:dyDescent="0.3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67"/>
      <c r="AR335" s="35"/>
    </row>
    <row r="336" spans="1:44" ht="15.75" customHeight="1" x14ac:dyDescent="0.3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67"/>
      <c r="AR336" s="35"/>
    </row>
    <row r="337" spans="1:44" ht="15.75" customHeight="1" x14ac:dyDescent="0.3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67"/>
      <c r="AR337" s="35"/>
    </row>
    <row r="338" spans="1:44" ht="15.75" customHeight="1" x14ac:dyDescent="0.3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67"/>
      <c r="AR338" s="35"/>
    </row>
    <row r="339" spans="1:44" ht="15.75" customHeight="1" x14ac:dyDescent="0.3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67"/>
      <c r="AR339" s="35"/>
    </row>
    <row r="340" spans="1:44" ht="15.75" customHeight="1" x14ac:dyDescent="0.3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67"/>
      <c r="AR340" s="35"/>
    </row>
    <row r="341" spans="1:44" ht="15.75" customHeight="1" x14ac:dyDescent="0.3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67"/>
      <c r="AR341" s="35"/>
    </row>
    <row r="342" spans="1:44" ht="15.75" customHeight="1" x14ac:dyDescent="0.3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67"/>
      <c r="AR342" s="35"/>
    </row>
    <row r="343" spans="1:44" ht="15.75" customHeight="1" x14ac:dyDescent="0.3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67"/>
      <c r="AR343" s="35"/>
    </row>
    <row r="344" spans="1:44" ht="15.75" customHeight="1" x14ac:dyDescent="0.3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67"/>
      <c r="AR344" s="35"/>
    </row>
    <row r="345" spans="1:44" ht="15.75" customHeight="1" x14ac:dyDescent="0.3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67"/>
      <c r="AR345" s="35"/>
    </row>
    <row r="346" spans="1:44" ht="15.75" customHeight="1" x14ac:dyDescent="0.3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67"/>
      <c r="AR346" s="35"/>
    </row>
    <row r="347" spans="1:44" ht="15.75" customHeight="1" x14ac:dyDescent="0.3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67"/>
      <c r="AR347" s="35"/>
    </row>
    <row r="348" spans="1:44" ht="15.75" customHeight="1" x14ac:dyDescent="0.3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67"/>
      <c r="AR348" s="35"/>
    </row>
    <row r="349" spans="1:44" ht="15.75" customHeight="1" x14ac:dyDescent="0.3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67"/>
      <c r="AR349" s="35"/>
    </row>
    <row r="350" spans="1:44" ht="15.75" customHeight="1" x14ac:dyDescent="0.3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67"/>
      <c r="AR350" s="35"/>
    </row>
    <row r="351" spans="1:44" ht="15.75" customHeight="1" x14ac:dyDescent="0.3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67"/>
      <c r="AR351" s="35"/>
    </row>
    <row r="352" spans="1:44" ht="15.75" customHeight="1" x14ac:dyDescent="0.3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67"/>
      <c r="AR352" s="35"/>
    </row>
    <row r="353" spans="1:44" ht="15.75" customHeight="1" x14ac:dyDescent="0.3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67"/>
      <c r="AR353" s="35"/>
    </row>
    <row r="354" spans="1:44" ht="15.75" customHeight="1" x14ac:dyDescent="0.3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67"/>
      <c r="AR354" s="35"/>
    </row>
    <row r="355" spans="1:44" ht="15.75" customHeight="1" x14ac:dyDescent="0.3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67"/>
      <c r="AR355" s="35"/>
    </row>
    <row r="356" spans="1:44" ht="15.75" customHeight="1" x14ac:dyDescent="0.3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67"/>
      <c r="AR356" s="35"/>
    </row>
    <row r="357" spans="1:44" ht="15.75" customHeight="1" x14ac:dyDescent="0.3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67"/>
      <c r="AR357" s="35"/>
    </row>
    <row r="358" spans="1:44" ht="15.75" customHeight="1" x14ac:dyDescent="0.3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67"/>
      <c r="AR358" s="35"/>
    </row>
    <row r="359" spans="1:44" ht="15.75" customHeight="1" x14ac:dyDescent="0.3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67"/>
      <c r="AR359" s="35"/>
    </row>
    <row r="360" spans="1:44" ht="15.75" customHeight="1" x14ac:dyDescent="0.3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67"/>
      <c r="AR360" s="35"/>
    </row>
    <row r="361" spans="1:44" ht="15.75" customHeight="1" x14ac:dyDescent="0.3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67"/>
      <c r="AR361" s="35"/>
    </row>
    <row r="362" spans="1:44" ht="15.75" customHeight="1" x14ac:dyDescent="0.3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67"/>
      <c r="AR362" s="35"/>
    </row>
    <row r="363" spans="1:44" ht="15.75" customHeight="1" x14ac:dyDescent="0.3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67"/>
      <c r="AR363" s="35"/>
    </row>
    <row r="364" spans="1:44" ht="15.75" customHeight="1" x14ac:dyDescent="0.3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67"/>
      <c r="AR364" s="35"/>
    </row>
    <row r="365" spans="1:44" ht="15.75" customHeight="1" x14ac:dyDescent="0.3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67"/>
      <c r="AR365" s="35"/>
    </row>
    <row r="366" spans="1:44" ht="15.75" customHeight="1" x14ac:dyDescent="0.3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67"/>
      <c r="AR366" s="35"/>
    </row>
    <row r="367" spans="1:44" ht="15.75" customHeight="1" x14ac:dyDescent="0.3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67"/>
      <c r="AR367" s="35"/>
    </row>
    <row r="368" spans="1:44" ht="15.75" customHeight="1" x14ac:dyDescent="0.3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67"/>
      <c r="AR368" s="35"/>
    </row>
    <row r="369" spans="1:44" ht="15.75" customHeight="1" x14ac:dyDescent="0.3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67"/>
      <c r="AR369" s="35"/>
    </row>
    <row r="370" spans="1:44" ht="15.75" customHeight="1" x14ac:dyDescent="0.3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67"/>
      <c r="AR370" s="35"/>
    </row>
    <row r="371" spans="1:44" ht="15.75" customHeight="1" x14ac:dyDescent="0.3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67"/>
      <c r="AR371" s="35"/>
    </row>
    <row r="372" spans="1:44" ht="15.75" customHeight="1" x14ac:dyDescent="0.3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67"/>
      <c r="AR372" s="35"/>
    </row>
    <row r="373" spans="1:44" ht="15.75" customHeight="1" x14ac:dyDescent="0.3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67"/>
      <c r="AR373" s="35"/>
    </row>
    <row r="374" spans="1:44" ht="15.75" customHeight="1" x14ac:dyDescent="0.3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67"/>
      <c r="AR374" s="35"/>
    </row>
    <row r="375" spans="1:44" ht="15.75" customHeight="1" x14ac:dyDescent="0.3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67"/>
      <c r="AR375" s="35"/>
    </row>
    <row r="376" spans="1:44" ht="15.75" customHeight="1" x14ac:dyDescent="0.3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67"/>
      <c r="AR376" s="35"/>
    </row>
    <row r="377" spans="1:44" ht="15.75" customHeight="1" x14ac:dyDescent="0.3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67"/>
      <c r="AR377" s="35"/>
    </row>
    <row r="378" spans="1:44" ht="15.75" customHeight="1" x14ac:dyDescent="0.3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67"/>
      <c r="AR378" s="35"/>
    </row>
    <row r="379" spans="1:44" ht="15.75" customHeight="1" x14ac:dyDescent="0.3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67"/>
      <c r="AR379" s="35"/>
    </row>
    <row r="380" spans="1:44" ht="15.75" customHeight="1" x14ac:dyDescent="0.3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67"/>
      <c r="AR380" s="35"/>
    </row>
    <row r="381" spans="1:44" ht="15.75" customHeight="1" x14ac:dyDescent="0.3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67"/>
      <c r="AR381" s="35"/>
    </row>
    <row r="382" spans="1:44" ht="15.75" customHeight="1" x14ac:dyDescent="0.3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67"/>
      <c r="AR382" s="35"/>
    </row>
    <row r="383" spans="1:44" ht="15.75" customHeight="1" x14ac:dyDescent="0.3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67"/>
      <c r="AR383" s="35"/>
    </row>
    <row r="384" spans="1:44" ht="15.75" customHeight="1" x14ac:dyDescent="0.3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67"/>
      <c r="AR384" s="35"/>
    </row>
    <row r="385" spans="1:44" ht="15.75" customHeight="1" x14ac:dyDescent="0.3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67"/>
      <c r="AR385" s="35"/>
    </row>
    <row r="386" spans="1:44" ht="15.75" customHeight="1" x14ac:dyDescent="0.3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67"/>
      <c r="AR386" s="35"/>
    </row>
    <row r="387" spans="1:44" ht="15.75" customHeight="1" x14ac:dyDescent="0.3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67"/>
      <c r="AR387" s="35"/>
    </row>
    <row r="388" spans="1:44" ht="15.75" customHeight="1" x14ac:dyDescent="0.3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67"/>
      <c r="AR388" s="35"/>
    </row>
    <row r="389" spans="1:44" ht="15.75" customHeight="1" x14ac:dyDescent="0.3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67"/>
      <c r="AR389" s="35"/>
    </row>
    <row r="390" spans="1:44" ht="15.75" customHeight="1" x14ac:dyDescent="0.3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67"/>
      <c r="AR390" s="35"/>
    </row>
    <row r="391" spans="1:44" ht="15.75" customHeight="1" x14ac:dyDescent="0.3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67"/>
      <c r="AR391" s="35"/>
    </row>
    <row r="392" spans="1:44" ht="15.75" customHeight="1" x14ac:dyDescent="0.3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67"/>
      <c r="AR392" s="35"/>
    </row>
    <row r="393" spans="1:44" ht="15.75" customHeight="1" x14ac:dyDescent="0.3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67"/>
      <c r="AR393" s="35"/>
    </row>
    <row r="394" spans="1:44" ht="15.75" customHeight="1" x14ac:dyDescent="0.3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67"/>
      <c r="AR394" s="35"/>
    </row>
    <row r="395" spans="1:44" ht="15.75" customHeight="1" x14ac:dyDescent="0.3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67"/>
      <c r="AR395" s="35"/>
    </row>
    <row r="396" spans="1:44" ht="15.75" customHeight="1" x14ac:dyDescent="0.3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67"/>
      <c r="AR396" s="35"/>
    </row>
    <row r="397" spans="1:44" ht="15.75" customHeight="1" x14ac:dyDescent="0.3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67"/>
      <c r="AR397" s="35"/>
    </row>
    <row r="398" spans="1:44" ht="15.75" customHeight="1" x14ac:dyDescent="0.3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67"/>
      <c r="AR398" s="35"/>
    </row>
    <row r="399" spans="1:44" ht="15.75" customHeight="1" x14ac:dyDescent="0.3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67"/>
      <c r="AR399" s="35"/>
    </row>
    <row r="400" spans="1:44" ht="15.75" customHeight="1" x14ac:dyDescent="0.3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67"/>
      <c r="AR400" s="35"/>
    </row>
    <row r="401" spans="1:44" ht="15.75" customHeight="1" x14ac:dyDescent="0.3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67"/>
      <c r="AR401" s="35"/>
    </row>
    <row r="402" spans="1:44" ht="15.75" customHeight="1" x14ac:dyDescent="0.3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67"/>
      <c r="AR402" s="35"/>
    </row>
    <row r="403" spans="1:44" ht="15.75" customHeight="1" x14ac:dyDescent="0.3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67"/>
      <c r="AR403" s="35"/>
    </row>
    <row r="404" spans="1:44" ht="15.75" customHeight="1" x14ac:dyDescent="0.3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67"/>
      <c r="AR404" s="35"/>
    </row>
    <row r="405" spans="1:44" ht="15.75" customHeight="1" x14ac:dyDescent="0.3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67"/>
      <c r="AR405" s="35"/>
    </row>
    <row r="406" spans="1:44" ht="15.75" customHeight="1" x14ac:dyDescent="0.3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67"/>
      <c r="AR406" s="35"/>
    </row>
    <row r="407" spans="1:44" ht="15.75" customHeight="1" x14ac:dyDescent="0.3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67"/>
      <c r="AR407" s="35"/>
    </row>
    <row r="408" spans="1:44" ht="15.75" customHeight="1" x14ac:dyDescent="0.3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67"/>
      <c r="AR408" s="35"/>
    </row>
    <row r="409" spans="1:44" ht="15.75" customHeight="1" x14ac:dyDescent="0.3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67"/>
      <c r="AR409" s="35"/>
    </row>
    <row r="410" spans="1:44" ht="15.75" customHeight="1" x14ac:dyDescent="0.3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67"/>
      <c r="AR410" s="35"/>
    </row>
    <row r="411" spans="1:44" ht="15.75" customHeight="1" x14ac:dyDescent="0.3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67"/>
      <c r="AR411" s="35"/>
    </row>
    <row r="412" spans="1:44" ht="15.75" customHeight="1" x14ac:dyDescent="0.3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67"/>
      <c r="AR412" s="35"/>
    </row>
    <row r="413" spans="1:44" ht="15.75" customHeight="1" x14ac:dyDescent="0.3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67"/>
      <c r="AR413" s="35"/>
    </row>
    <row r="414" spans="1:44" ht="15.75" customHeight="1" x14ac:dyDescent="0.3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67"/>
      <c r="AR414" s="35"/>
    </row>
    <row r="415" spans="1:44" ht="15.75" customHeight="1" x14ac:dyDescent="0.3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67"/>
      <c r="AR415" s="35"/>
    </row>
    <row r="416" spans="1:44" ht="15.75" customHeight="1" x14ac:dyDescent="0.3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67"/>
      <c r="AR416" s="35"/>
    </row>
    <row r="417" spans="1:44" ht="15.75" customHeight="1" x14ac:dyDescent="0.3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67"/>
      <c r="AR417" s="35"/>
    </row>
    <row r="418" spans="1:44" ht="15.75" customHeight="1" x14ac:dyDescent="0.3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67"/>
      <c r="AR418" s="35"/>
    </row>
    <row r="419" spans="1:44" ht="15.75" customHeight="1" x14ac:dyDescent="0.3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67"/>
      <c r="AR419" s="35"/>
    </row>
    <row r="420" spans="1:44" ht="15.75" customHeight="1" x14ac:dyDescent="0.3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67"/>
      <c r="AR420" s="35"/>
    </row>
    <row r="421" spans="1:44" ht="15.75" customHeight="1" x14ac:dyDescent="0.3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67"/>
      <c r="AR421" s="35"/>
    </row>
    <row r="422" spans="1:44" ht="15.75" customHeight="1" x14ac:dyDescent="0.3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67"/>
      <c r="AR422" s="35"/>
    </row>
    <row r="423" spans="1:44" ht="15.75" customHeight="1" x14ac:dyDescent="0.3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67"/>
      <c r="AR423" s="35"/>
    </row>
    <row r="424" spans="1:44" ht="15.75" customHeight="1" x14ac:dyDescent="0.3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67"/>
      <c r="AR424" s="35"/>
    </row>
    <row r="425" spans="1:44" ht="15.75" customHeight="1" x14ac:dyDescent="0.3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67"/>
      <c r="AR425" s="35"/>
    </row>
    <row r="426" spans="1:44" ht="15.75" customHeight="1" x14ac:dyDescent="0.3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67"/>
      <c r="AR426" s="35"/>
    </row>
    <row r="427" spans="1:44" ht="15.75" customHeight="1" x14ac:dyDescent="0.3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67"/>
      <c r="AR427" s="35"/>
    </row>
    <row r="428" spans="1:44" ht="15.75" customHeight="1" x14ac:dyDescent="0.3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67"/>
      <c r="AR428" s="35"/>
    </row>
    <row r="429" spans="1:44" ht="15.75" customHeight="1" x14ac:dyDescent="0.3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67"/>
      <c r="AR429" s="35"/>
    </row>
    <row r="430" spans="1:44" ht="15.75" customHeight="1" x14ac:dyDescent="0.3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67"/>
      <c r="AR430" s="35"/>
    </row>
    <row r="431" spans="1:44" ht="15.75" customHeight="1" x14ac:dyDescent="0.3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67"/>
      <c r="AR431" s="35"/>
    </row>
    <row r="432" spans="1:44" ht="15.75" customHeight="1" x14ac:dyDescent="0.3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67"/>
      <c r="AR432" s="35"/>
    </row>
    <row r="433" spans="1:44" ht="15.75" customHeight="1" x14ac:dyDescent="0.3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67"/>
      <c r="AR433" s="35"/>
    </row>
    <row r="434" spans="1:44" ht="15.75" customHeight="1" x14ac:dyDescent="0.3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67"/>
      <c r="AR434" s="35"/>
    </row>
    <row r="435" spans="1:44" ht="15.75" customHeight="1" x14ac:dyDescent="0.3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67"/>
      <c r="AR435" s="35"/>
    </row>
    <row r="436" spans="1:44" ht="15.75" customHeight="1" x14ac:dyDescent="0.3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67"/>
      <c r="AR436" s="35"/>
    </row>
    <row r="437" spans="1:44" ht="15.75" customHeight="1" x14ac:dyDescent="0.3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67"/>
      <c r="AR437" s="35"/>
    </row>
    <row r="438" spans="1:44" ht="15.75" customHeight="1" x14ac:dyDescent="0.3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67"/>
      <c r="AR438" s="35"/>
    </row>
    <row r="439" spans="1:44" ht="15.75" customHeight="1" x14ac:dyDescent="0.3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67"/>
      <c r="AR439" s="35"/>
    </row>
    <row r="440" spans="1:44" ht="15.75" customHeight="1" x14ac:dyDescent="0.3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67"/>
      <c r="AR440" s="35"/>
    </row>
    <row r="441" spans="1:44" ht="15.75" customHeight="1" x14ac:dyDescent="0.3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67"/>
      <c r="AR441" s="35"/>
    </row>
    <row r="442" spans="1:44" ht="15.75" customHeight="1" x14ac:dyDescent="0.3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67"/>
      <c r="AR442" s="35"/>
    </row>
    <row r="443" spans="1:44" ht="15.75" customHeight="1" x14ac:dyDescent="0.3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67"/>
      <c r="AR443" s="35"/>
    </row>
    <row r="444" spans="1:44" ht="15.75" customHeight="1" x14ac:dyDescent="0.3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67"/>
      <c r="AR444" s="35"/>
    </row>
    <row r="445" spans="1:44" ht="15.75" customHeight="1" x14ac:dyDescent="0.3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67"/>
      <c r="AR445" s="35"/>
    </row>
    <row r="446" spans="1:44" ht="15.75" customHeight="1" x14ac:dyDescent="0.3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67"/>
      <c r="AR446" s="35"/>
    </row>
    <row r="447" spans="1:44" ht="15.75" customHeight="1" x14ac:dyDescent="0.3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67"/>
      <c r="AR447" s="35"/>
    </row>
    <row r="448" spans="1:44" ht="15.75" customHeight="1" x14ac:dyDescent="0.3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67"/>
      <c r="AR448" s="35"/>
    </row>
    <row r="449" spans="1:44" ht="15.75" customHeight="1" x14ac:dyDescent="0.3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67"/>
      <c r="AR449" s="35"/>
    </row>
    <row r="450" spans="1:44" ht="15.75" customHeight="1" x14ac:dyDescent="0.3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67"/>
      <c r="AR450" s="35"/>
    </row>
    <row r="451" spans="1:44" ht="15.75" customHeight="1" x14ac:dyDescent="0.3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67"/>
      <c r="AR451" s="35"/>
    </row>
    <row r="452" spans="1:44" ht="15.75" customHeight="1" x14ac:dyDescent="0.3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67"/>
      <c r="AR452" s="35"/>
    </row>
    <row r="453" spans="1:44" ht="15.75" customHeight="1" x14ac:dyDescent="0.3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67"/>
      <c r="AR453" s="35"/>
    </row>
    <row r="454" spans="1:44" ht="15.75" customHeight="1" x14ac:dyDescent="0.3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67"/>
      <c r="AR454" s="35"/>
    </row>
    <row r="455" spans="1:44" ht="15.75" customHeight="1" x14ac:dyDescent="0.3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67"/>
      <c r="AR455" s="35"/>
    </row>
    <row r="456" spans="1:44" ht="15.75" customHeight="1" x14ac:dyDescent="0.3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67"/>
      <c r="AR456" s="35"/>
    </row>
    <row r="457" spans="1:44" ht="15.75" customHeight="1" x14ac:dyDescent="0.3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67"/>
      <c r="AR457" s="35"/>
    </row>
    <row r="458" spans="1:44" ht="15.75" customHeight="1" x14ac:dyDescent="0.3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67"/>
      <c r="AR458" s="35"/>
    </row>
    <row r="459" spans="1:44" ht="15.75" customHeight="1" x14ac:dyDescent="0.3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67"/>
      <c r="AR459" s="35"/>
    </row>
    <row r="460" spans="1:44" ht="15.75" customHeight="1" x14ac:dyDescent="0.3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67"/>
      <c r="AR460" s="35"/>
    </row>
    <row r="461" spans="1:44" ht="15.75" customHeight="1" x14ac:dyDescent="0.3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67"/>
      <c r="AR461" s="35"/>
    </row>
    <row r="462" spans="1:44" ht="15.75" customHeight="1" x14ac:dyDescent="0.3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35"/>
    </row>
    <row r="463" spans="1:44" ht="15.75" customHeight="1" x14ac:dyDescent="0.3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35"/>
    </row>
    <row r="464" spans="1:44" ht="15.75" customHeight="1" x14ac:dyDescent="0.3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35"/>
    </row>
    <row r="465" spans="1:44" ht="15.75" customHeight="1" x14ac:dyDescent="0.3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35"/>
    </row>
    <row r="466" spans="1:44" ht="15.75" customHeight="1" x14ac:dyDescent="0.3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35"/>
    </row>
    <row r="467" spans="1:44" ht="15.75" customHeight="1" x14ac:dyDescent="0.3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35"/>
    </row>
    <row r="468" spans="1:44" ht="15.75" customHeight="1" x14ac:dyDescent="0.3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35"/>
    </row>
    <row r="469" spans="1:44" ht="15.75" customHeight="1" x14ac:dyDescent="0.3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35"/>
    </row>
    <row r="470" spans="1:44" ht="15.75" customHeight="1" x14ac:dyDescent="0.3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35"/>
    </row>
    <row r="471" spans="1:44" ht="15.75" customHeight="1" x14ac:dyDescent="0.3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35"/>
    </row>
    <row r="472" spans="1:44" ht="15.75" customHeight="1" x14ac:dyDescent="0.3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35"/>
    </row>
    <row r="473" spans="1:44" ht="15.75" customHeight="1" x14ac:dyDescent="0.3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35"/>
    </row>
    <row r="474" spans="1:44" ht="15.75" customHeight="1" x14ac:dyDescent="0.3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35"/>
    </row>
    <row r="475" spans="1:44" ht="15.75" customHeight="1" x14ac:dyDescent="0.3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35"/>
    </row>
    <row r="476" spans="1:44" ht="15.75" customHeight="1" x14ac:dyDescent="0.3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35"/>
    </row>
    <row r="477" spans="1:44" ht="15.75" customHeight="1" x14ac:dyDescent="0.3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35"/>
    </row>
    <row r="478" spans="1:44" ht="15.75" customHeight="1" x14ac:dyDescent="0.3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35"/>
    </row>
    <row r="479" spans="1:44" ht="15.75" customHeight="1" x14ac:dyDescent="0.3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35"/>
    </row>
    <row r="480" spans="1:44" ht="15.75" customHeight="1" x14ac:dyDescent="0.3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35"/>
    </row>
    <row r="481" spans="1:44" ht="15.75" customHeight="1" x14ac:dyDescent="0.3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35"/>
    </row>
    <row r="482" spans="1:44" ht="15.75" customHeight="1" x14ac:dyDescent="0.3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35"/>
    </row>
    <row r="483" spans="1:44" ht="15.75" customHeight="1" x14ac:dyDescent="0.3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35"/>
    </row>
    <row r="484" spans="1:44" ht="15.75" customHeight="1" x14ac:dyDescent="0.3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35"/>
    </row>
    <row r="485" spans="1:44" ht="15.75" customHeight="1" x14ac:dyDescent="0.3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35"/>
    </row>
    <row r="486" spans="1:44" ht="15.75" customHeight="1" x14ac:dyDescent="0.3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35"/>
    </row>
    <row r="487" spans="1:44" ht="15.75" customHeight="1" x14ac:dyDescent="0.3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35"/>
    </row>
    <row r="488" spans="1:44" ht="15.75" customHeight="1" x14ac:dyDescent="0.3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35"/>
    </row>
    <row r="489" spans="1:44" ht="15.75" customHeight="1" x14ac:dyDescent="0.3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35"/>
    </row>
    <row r="490" spans="1:44" ht="15.75" customHeight="1" x14ac:dyDescent="0.3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35"/>
    </row>
    <row r="491" spans="1:44" ht="15.75" customHeight="1" x14ac:dyDescent="0.3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35"/>
    </row>
    <row r="492" spans="1:44" ht="15.75" customHeight="1" x14ac:dyDescent="0.3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35"/>
    </row>
    <row r="493" spans="1:44" ht="15.75" customHeight="1" x14ac:dyDescent="0.3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35"/>
    </row>
    <row r="494" spans="1:44" ht="15.75" customHeight="1" x14ac:dyDescent="0.3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35"/>
    </row>
    <row r="495" spans="1:44" ht="15.75" customHeight="1" x14ac:dyDescent="0.3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35"/>
    </row>
    <row r="496" spans="1:44" ht="15.75" customHeight="1" x14ac:dyDescent="0.3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35"/>
    </row>
    <row r="497" spans="1:44" ht="15.75" customHeight="1" x14ac:dyDescent="0.3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35"/>
    </row>
    <row r="498" spans="1:44" ht="15.75" customHeight="1" x14ac:dyDescent="0.3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35"/>
    </row>
    <row r="499" spans="1:44" ht="15.75" customHeight="1" x14ac:dyDescent="0.3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35"/>
    </row>
    <row r="500" spans="1:44" ht="15.75" customHeight="1" x14ac:dyDescent="0.3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35"/>
    </row>
    <row r="501" spans="1:44" ht="15.75" customHeight="1" x14ac:dyDescent="0.3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35"/>
    </row>
    <row r="502" spans="1:44" ht="15.75" customHeight="1" x14ac:dyDescent="0.3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35"/>
    </row>
    <row r="503" spans="1:44" ht="15.75" customHeight="1" x14ac:dyDescent="0.3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35"/>
    </row>
    <row r="504" spans="1:44" ht="15.75" customHeight="1" x14ac:dyDescent="0.3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35"/>
    </row>
    <row r="505" spans="1:44" ht="15.75" customHeight="1" x14ac:dyDescent="0.3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35"/>
    </row>
    <row r="506" spans="1:44" ht="15.75" customHeight="1" x14ac:dyDescent="0.3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35"/>
    </row>
    <row r="507" spans="1:44" ht="15.75" customHeight="1" x14ac:dyDescent="0.3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35"/>
    </row>
    <row r="508" spans="1:44" ht="15.75" customHeight="1" x14ac:dyDescent="0.3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35"/>
    </row>
    <row r="509" spans="1:44" ht="15.75" customHeight="1" x14ac:dyDescent="0.3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35"/>
    </row>
    <row r="510" spans="1:44" ht="15.75" customHeight="1" x14ac:dyDescent="0.3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35"/>
    </row>
    <row r="511" spans="1:44" ht="15.75" customHeight="1" x14ac:dyDescent="0.3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35"/>
    </row>
    <row r="512" spans="1:44" ht="15.75" customHeight="1" x14ac:dyDescent="0.3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35"/>
    </row>
    <row r="513" spans="1:44" ht="15.75" customHeight="1" x14ac:dyDescent="0.3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35"/>
    </row>
    <row r="514" spans="1:44" ht="15.75" customHeight="1" x14ac:dyDescent="0.3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35"/>
    </row>
    <row r="515" spans="1:44" ht="15.75" customHeight="1" x14ac:dyDescent="0.3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35"/>
    </row>
    <row r="516" spans="1:44" ht="15.75" customHeight="1" x14ac:dyDescent="0.3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35"/>
    </row>
    <row r="517" spans="1:44" ht="15.75" customHeight="1" x14ac:dyDescent="0.3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35"/>
    </row>
    <row r="518" spans="1:44" ht="15.75" customHeight="1" x14ac:dyDescent="0.3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35"/>
    </row>
    <row r="519" spans="1:44" ht="15.75" customHeight="1" x14ac:dyDescent="0.3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35"/>
    </row>
    <row r="520" spans="1:44" ht="15.75" customHeight="1" x14ac:dyDescent="0.3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35"/>
    </row>
    <row r="521" spans="1:44" ht="15.75" customHeight="1" x14ac:dyDescent="0.3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35"/>
    </row>
    <row r="522" spans="1:44" ht="15.75" customHeight="1" x14ac:dyDescent="0.3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35"/>
    </row>
    <row r="523" spans="1:44" ht="15.75" customHeight="1" x14ac:dyDescent="0.3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35"/>
    </row>
    <row r="524" spans="1:44" ht="15.75" customHeight="1" x14ac:dyDescent="0.3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35"/>
    </row>
    <row r="525" spans="1:44" ht="15.75" customHeight="1" x14ac:dyDescent="0.3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35"/>
    </row>
    <row r="526" spans="1:44" ht="15.75" customHeight="1" x14ac:dyDescent="0.3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35"/>
    </row>
    <row r="527" spans="1:44" ht="15.75" customHeight="1" x14ac:dyDescent="0.3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35"/>
    </row>
    <row r="528" spans="1:44" ht="15.75" customHeight="1" x14ac:dyDescent="0.3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35"/>
    </row>
    <row r="529" spans="1:44" ht="15.75" customHeight="1" x14ac:dyDescent="0.3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35"/>
    </row>
    <row r="530" spans="1:44" ht="15.75" customHeight="1" x14ac:dyDescent="0.3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35"/>
    </row>
    <row r="531" spans="1:44" ht="15.75" customHeight="1" x14ac:dyDescent="0.3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35"/>
    </row>
    <row r="532" spans="1:44" ht="15.75" customHeight="1" x14ac:dyDescent="0.3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35"/>
    </row>
    <row r="533" spans="1:44" ht="15.75" customHeight="1" x14ac:dyDescent="0.3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35"/>
    </row>
    <row r="534" spans="1:44" ht="15.75" customHeight="1" x14ac:dyDescent="0.3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35"/>
    </row>
    <row r="535" spans="1:44" ht="15.75" customHeight="1" x14ac:dyDescent="0.3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35"/>
    </row>
    <row r="536" spans="1:44" ht="15.75" customHeight="1" x14ac:dyDescent="0.3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35"/>
    </row>
    <row r="537" spans="1:44" ht="15.75" customHeight="1" x14ac:dyDescent="0.3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35"/>
    </row>
    <row r="538" spans="1:44" ht="15.75" customHeight="1" x14ac:dyDescent="0.3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35"/>
    </row>
    <row r="539" spans="1:44" ht="15.75" customHeight="1" x14ac:dyDescent="0.3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35"/>
    </row>
    <row r="540" spans="1:44" ht="15.75" customHeight="1" x14ac:dyDescent="0.3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35"/>
    </row>
    <row r="541" spans="1:44" ht="15.75" customHeight="1" x14ac:dyDescent="0.3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35"/>
    </row>
    <row r="542" spans="1:44" ht="15.75" customHeight="1" x14ac:dyDescent="0.3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35"/>
    </row>
    <row r="543" spans="1:44" ht="15.75" customHeight="1" x14ac:dyDescent="0.3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35"/>
    </row>
    <row r="544" spans="1:44" ht="15.75" customHeight="1" x14ac:dyDescent="0.3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35"/>
    </row>
    <row r="545" spans="1:44" ht="15.75" customHeight="1" x14ac:dyDescent="0.3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35"/>
    </row>
    <row r="546" spans="1:44" ht="15.75" customHeight="1" x14ac:dyDescent="0.3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35"/>
    </row>
    <row r="547" spans="1:44" ht="15.75" customHeight="1" x14ac:dyDescent="0.3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35"/>
    </row>
    <row r="548" spans="1:44" ht="15.75" customHeight="1" x14ac:dyDescent="0.3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35"/>
    </row>
    <row r="549" spans="1:44" ht="15.75" customHeight="1" x14ac:dyDescent="0.3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35"/>
    </row>
    <row r="550" spans="1:44" ht="15.75" customHeight="1" x14ac:dyDescent="0.3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35"/>
    </row>
    <row r="551" spans="1:44" ht="15.75" customHeight="1" x14ac:dyDescent="0.3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35"/>
    </row>
    <row r="552" spans="1:44" ht="15.75" customHeight="1" x14ac:dyDescent="0.3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35"/>
    </row>
    <row r="553" spans="1:44" ht="15.75" customHeight="1" x14ac:dyDescent="0.3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35"/>
    </row>
    <row r="554" spans="1:44" ht="15.75" customHeight="1" x14ac:dyDescent="0.3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35"/>
    </row>
    <row r="555" spans="1:44" ht="15.75" customHeight="1" x14ac:dyDescent="0.3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35"/>
    </row>
    <row r="556" spans="1:44" ht="15.75" customHeight="1" x14ac:dyDescent="0.3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35"/>
    </row>
    <row r="557" spans="1:44" ht="15.75" customHeight="1" x14ac:dyDescent="0.3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35"/>
    </row>
    <row r="558" spans="1:44" ht="15.75" customHeight="1" x14ac:dyDescent="0.3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35"/>
    </row>
    <row r="559" spans="1:44" ht="15.75" customHeight="1" x14ac:dyDescent="0.3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35"/>
    </row>
    <row r="560" spans="1:44" ht="15.75" customHeight="1" x14ac:dyDescent="0.3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35"/>
    </row>
    <row r="561" spans="1:44" ht="15.75" customHeight="1" x14ac:dyDescent="0.3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35"/>
    </row>
    <row r="562" spans="1:44" ht="15.75" customHeight="1" x14ac:dyDescent="0.3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35"/>
    </row>
    <row r="563" spans="1:44" ht="15.75" customHeight="1" x14ac:dyDescent="0.3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35"/>
    </row>
    <row r="564" spans="1:44" ht="15.75" customHeight="1" x14ac:dyDescent="0.3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35"/>
    </row>
    <row r="565" spans="1:44" ht="15.75" customHeight="1" x14ac:dyDescent="0.3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35"/>
    </row>
    <row r="566" spans="1:44" ht="15.75" customHeight="1" x14ac:dyDescent="0.3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35"/>
    </row>
    <row r="567" spans="1:44" ht="15.75" customHeight="1" x14ac:dyDescent="0.3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35"/>
    </row>
    <row r="568" spans="1:44" ht="15.75" customHeight="1" x14ac:dyDescent="0.3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35"/>
    </row>
    <row r="569" spans="1:44" ht="15.75" customHeight="1" x14ac:dyDescent="0.3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35"/>
    </row>
    <row r="570" spans="1:44" ht="15.75" customHeight="1" x14ac:dyDescent="0.3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35"/>
    </row>
    <row r="571" spans="1:44" ht="15.75" customHeight="1" x14ac:dyDescent="0.3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35"/>
    </row>
    <row r="572" spans="1:44" ht="15.75" customHeight="1" x14ac:dyDescent="0.3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35"/>
    </row>
    <row r="573" spans="1:44" ht="15.75" customHeight="1" x14ac:dyDescent="0.3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35"/>
    </row>
    <row r="574" spans="1:44" ht="15.75" customHeight="1" x14ac:dyDescent="0.3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35"/>
    </row>
    <row r="575" spans="1:44" ht="15.75" customHeight="1" x14ac:dyDescent="0.3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35"/>
    </row>
    <row r="576" spans="1:44" ht="15.75" customHeight="1" x14ac:dyDescent="0.3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35"/>
    </row>
    <row r="577" spans="1:44" ht="15.75" customHeight="1" x14ac:dyDescent="0.3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35"/>
    </row>
    <row r="578" spans="1:44" ht="15.75" customHeight="1" x14ac:dyDescent="0.3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35"/>
    </row>
    <row r="579" spans="1:44" ht="15.75" customHeight="1" x14ac:dyDescent="0.3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35"/>
    </row>
    <row r="580" spans="1:44" ht="15.75" customHeight="1" x14ac:dyDescent="0.3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35"/>
    </row>
    <row r="581" spans="1:44" ht="15.75" customHeight="1" x14ac:dyDescent="0.3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35"/>
    </row>
    <row r="582" spans="1:44" ht="15.75" customHeight="1" x14ac:dyDescent="0.3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35"/>
    </row>
    <row r="583" spans="1:44" ht="15.75" customHeight="1" x14ac:dyDescent="0.3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35"/>
    </row>
    <row r="584" spans="1:44" ht="15.75" customHeight="1" x14ac:dyDescent="0.3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35"/>
    </row>
    <row r="585" spans="1:44" ht="15.75" customHeight="1" x14ac:dyDescent="0.3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35"/>
    </row>
    <row r="586" spans="1:44" ht="15.75" customHeight="1" x14ac:dyDescent="0.3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35"/>
    </row>
    <row r="587" spans="1:44" ht="15.75" customHeight="1" x14ac:dyDescent="0.3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35"/>
    </row>
    <row r="588" spans="1:44" ht="15.75" customHeight="1" x14ac:dyDescent="0.3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35"/>
    </row>
    <row r="589" spans="1:44" ht="15.75" customHeight="1" x14ac:dyDescent="0.3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35"/>
    </row>
    <row r="590" spans="1:44" ht="15.75" customHeight="1" x14ac:dyDescent="0.3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35"/>
    </row>
    <row r="591" spans="1:44" ht="15.75" customHeight="1" x14ac:dyDescent="0.3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35"/>
    </row>
    <row r="592" spans="1:44" ht="15.75" customHeight="1" x14ac:dyDescent="0.3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35"/>
    </row>
    <row r="593" spans="1:44" ht="15.75" customHeight="1" x14ac:dyDescent="0.3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35"/>
    </row>
    <row r="594" spans="1:44" ht="15.75" customHeight="1" x14ac:dyDescent="0.3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35"/>
    </row>
    <row r="595" spans="1:44" ht="15.75" customHeight="1" x14ac:dyDescent="0.3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35"/>
    </row>
    <row r="596" spans="1:44" ht="15.75" customHeight="1" x14ac:dyDescent="0.3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35"/>
    </row>
    <row r="597" spans="1:44" ht="15.75" customHeight="1" x14ac:dyDescent="0.3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35"/>
    </row>
    <row r="598" spans="1:44" ht="15.75" customHeight="1" x14ac:dyDescent="0.3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35"/>
    </row>
    <row r="599" spans="1:44" ht="15.75" customHeight="1" x14ac:dyDescent="0.3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35"/>
    </row>
    <row r="600" spans="1:44" ht="15.75" customHeight="1" x14ac:dyDescent="0.3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35"/>
    </row>
    <row r="601" spans="1:44" ht="15.75" customHeight="1" x14ac:dyDescent="0.3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35"/>
    </row>
    <row r="602" spans="1:44" ht="15.75" customHeight="1" x14ac:dyDescent="0.3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35"/>
    </row>
    <row r="603" spans="1:44" ht="15.75" customHeight="1" x14ac:dyDescent="0.3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35"/>
    </row>
    <row r="604" spans="1:44" ht="15.75" customHeight="1" x14ac:dyDescent="0.3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35"/>
    </row>
    <row r="605" spans="1:44" ht="15.75" customHeight="1" x14ac:dyDescent="0.3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35"/>
    </row>
    <row r="606" spans="1:44" ht="15.75" customHeight="1" x14ac:dyDescent="0.3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35"/>
    </row>
    <row r="607" spans="1:44" ht="15.75" customHeight="1" x14ac:dyDescent="0.3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35"/>
    </row>
    <row r="608" spans="1:44" ht="15.75" customHeight="1" x14ac:dyDescent="0.3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35"/>
    </row>
    <row r="609" spans="1:44" ht="15.75" customHeight="1" x14ac:dyDescent="0.3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35"/>
    </row>
    <row r="610" spans="1:44" ht="15.75" customHeight="1" x14ac:dyDescent="0.3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35"/>
    </row>
    <row r="611" spans="1:44" ht="15.75" customHeight="1" x14ac:dyDescent="0.3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35"/>
    </row>
    <row r="612" spans="1:44" ht="15.75" customHeight="1" x14ac:dyDescent="0.3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35"/>
    </row>
    <row r="613" spans="1:44" ht="15.75" customHeight="1" x14ac:dyDescent="0.3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35"/>
    </row>
    <row r="614" spans="1:44" ht="15.75" customHeight="1" x14ac:dyDescent="0.3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35"/>
    </row>
    <row r="615" spans="1:44" ht="15.75" customHeight="1" x14ac:dyDescent="0.3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35"/>
    </row>
    <row r="616" spans="1:44" ht="15.75" customHeight="1" x14ac:dyDescent="0.3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35"/>
    </row>
    <row r="617" spans="1:44" ht="15.75" customHeight="1" x14ac:dyDescent="0.3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35"/>
    </row>
    <row r="618" spans="1:44" ht="15.75" customHeight="1" x14ac:dyDescent="0.3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35"/>
    </row>
    <row r="619" spans="1:44" ht="15.75" customHeight="1" x14ac:dyDescent="0.3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35"/>
    </row>
    <row r="620" spans="1:44" ht="15.75" customHeight="1" x14ac:dyDescent="0.3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35"/>
    </row>
    <row r="621" spans="1:44" ht="15.75" customHeight="1" x14ac:dyDescent="0.3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35"/>
    </row>
    <row r="622" spans="1:44" ht="15.75" customHeight="1" x14ac:dyDescent="0.3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35"/>
    </row>
    <row r="623" spans="1:44" ht="15.75" customHeight="1" x14ac:dyDescent="0.3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35"/>
    </row>
    <row r="624" spans="1:44" ht="15.75" customHeight="1" x14ac:dyDescent="0.3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35"/>
    </row>
    <row r="625" spans="1:44" ht="15.75" customHeight="1" x14ac:dyDescent="0.3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35"/>
    </row>
    <row r="626" spans="1:44" ht="15.75" customHeight="1" x14ac:dyDescent="0.3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35"/>
    </row>
    <row r="627" spans="1:44" ht="15.75" customHeight="1" x14ac:dyDescent="0.3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35"/>
    </row>
    <row r="628" spans="1:44" ht="15.75" customHeight="1" x14ac:dyDescent="0.3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35"/>
    </row>
    <row r="629" spans="1:44" ht="15.75" customHeight="1" x14ac:dyDescent="0.3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35"/>
    </row>
    <row r="630" spans="1:44" ht="15.75" customHeight="1" x14ac:dyDescent="0.3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35"/>
    </row>
    <row r="631" spans="1:44" ht="15.75" customHeight="1" x14ac:dyDescent="0.3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35"/>
    </row>
    <row r="632" spans="1:44" ht="15.75" customHeight="1" x14ac:dyDescent="0.3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35"/>
    </row>
    <row r="633" spans="1:44" ht="15.75" customHeight="1" x14ac:dyDescent="0.3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35"/>
    </row>
    <row r="634" spans="1:44" ht="15.75" customHeight="1" x14ac:dyDescent="0.3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35"/>
    </row>
    <row r="635" spans="1:44" ht="15.75" customHeight="1" x14ac:dyDescent="0.3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35"/>
    </row>
    <row r="636" spans="1:44" ht="15.75" customHeight="1" x14ac:dyDescent="0.3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35"/>
    </row>
    <row r="637" spans="1:44" ht="15.75" customHeight="1" x14ac:dyDescent="0.3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35"/>
    </row>
    <row r="638" spans="1:44" ht="15.75" customHeight="1" x14ac:dyDescent="0.3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35"/>
    </row>
    <row r="639" spans="1:44" ht="15.75" customHeight="1" x14ac:dyDescent="0.3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35"/>
    </row>
    <row r="640" spans="1:44" ht="15.75" customHeight="1" x14ac:dyDescent="0.3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35"/>
    </row>
    <row r="641" spans="1:44" ht="15.75" customHeight="1" x14ac:dyDescent="0.3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35"/>
    </row>
    <row r="642" spans="1:44" ht="15.75" customHeight="1" x14ac:dyDescent="0.3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35"/>
    </row>
    <row r="643" spans="1:44" ht="15.75" customHeight="1" x14ac:dyDescent="0.3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35"/>
    </row>
    <row r="644" spans="1:44" ht="15.75" customHeight="1" x14ac:dyDescent="0.3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35"/>
    </row>
    <row r="645" spans="1:44" ht="15.75" customHeight="1" x14ac:dyDescent="0.3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35"/>
    </row>
    <row r="646" spans="1:44" ht="15.75" customHeight="1" x14ac:dyDescent="0.3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35"/>
    </row>
    <row r="647" spans="1:44" ht="15.75" customHeight="1" x14ac:dyDescent="0.3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35"/>
    </row>
    <row r="648" spans="1:44" ht="15.75" customHeight="1" x14ac:dyDescent="0.3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35"/>
    </row>
    <row r="649" spans="1:44" ht="15.75" customHeight="1" x14ac:dyDescent="0.3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35"/>
    </row>
    <row r="650" spans="1:44" ht="15.75" customHeight="1" x14ac:dyDescent="0.3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35"/>
    </row>
    <row r="651" spans="1:44" ht="15.75" customHeight="1" x14ac:dyDescent="0.3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35"/>
    </row>
    <row r="652" spans="1:44" ht="15.75" customHeight="1" x14ac:dyDescent="0.3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35"/>
    </row>
    <row r="653" spans="1:44" ht="15.75" customHeight="1" x14ac:dyDescent="0.3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35"/>
    </row>
    <row r="654" spans="1:44" ht="15.75" customHeight="1" x14ac:dyDescent="0.3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35"/>
    </row>
    <row r="655" spans="1:44" ht="15.75" customHeight="1" x14ac:dyDescent="0.3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35"/>
    </row>
    <row r="656" spans="1:44" ht="15.75" customHeight="1" x14ac:dyDescent="0.3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35"/>
    </row>
    <row r="657" spans="1:44" ht="15.75" customHeight="1" x14ac:dyDescent="0.3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35"/>
    </row>
    <row r="658" spans="1:44" ht="15.75" customHeight="1" x14ac:dyDescent="0.3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35"/>
    </row>
    <row r="659" spans="1:44" ht="15.75" customHeight="1" x14ac:dyDescent="0.3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35"/>
    </row>
    <row r="660" spans="1:44" ht="15.75" customHeight="1" x14ac:dyDescent="0.3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35"/>
    </row>
    <row r="661" spans="1:44" ht="15.75" customHeight="1" x14ac:dyDescent="0.3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35"/>
    </row>
    <row r="662" spans="1:44" ht="15.75" customHeight="1" x14ac:dyDescent="0.3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35"/>
    </row>
    <row r="663" spans="1:44" ht="15.75" customHeight="1" x14ac:dyDescent="0.3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35"/>
    </row>
    <row r="664" spans="1:44" ht="15.75" customHeight="1" x14ac:dyDescent="0.3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35"/>
    </row>
    <row r="665" spans="1:44" ht="15.75" customHeight="1" x14ac:dyDescent="0.3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35"/>
    </row>
    <row r="666" spans="1:44" ht="15.75" customHeight="1" x14ac:dyDescent="0.3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35"/>
    </row>
    <row r="667" spans="1:44" ht="15.75" customHeight="1" x14ac:dyDescent="0.3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35"/>
    </row>
    <row r="668" spans="1:44" ht="15.75" customHeight="1" x14ac:dyDescent="0.3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35"/>
    </row>
    <row r="669" spans="1:44" ht="15.75" customHeight="1" x14ac:dyDescent="0.3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35"/>
    </row>
    <row r="670" spans="1:44" ht="15.75" customHeight="1" x14ac:dyDescent="0.3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35"/>
    </row>
    <row r="671" spans="1:44" ht="15.75" customHeight="1" x14ac:dyDescent="0.3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35"/>
    </row>
    <row r="672" spans="1:44" ht="15.75" customHeight="1" x14ac:dyDescent="0.3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35"/>
    </row>
    <row r="673" spans="1:44" ht="15.75" customHeight="1" x14ac:dyDescent="0.3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35"/>
    </row>
  </sheetData>
  <conditionalFormatting sqref="C10:L10 N10:O10 AE10:AS10 R10:U10 X10:AB10">
    <cfRule type="cellIs" dxfId="23" priority="159" operator="greaterThan">
      <formula>2</formula>
    </cfRule>
  </conditionalFormatting>
  <conditionalFormatting sqref="C5:L5 N5:O5 AE5:AS5 R5:U5 X5:AB5">
    <cfRule type="cellIs" dxfId="22" priority="161" operator="greaterThanOrEqual">
      <formula>0.8</formula>
    </cfRule>
  </conditionalFormatting>
  <conditionalFormatting sqref="C11:L11 N11:O11 AE11:AS11 R11:U11 X11:AB11">
    <cfRule type="cellIs" dxfId="21" priority="100" operator="greaterThan">
      <formula>3.5</formula>
    </cfRule>
  </conditionalFormatting>
  <conditionalFormatting sqref="M10">
    <cfRule type="cellIs" dxfId="20" priority="20" operator="greaterThan">
      <formula>2</formula>
    </cfRule>
  </conditionalFormatting>
  <conditionalFormatting sqref="M5">
    <cfRule type="cellIs" dxfId="19" priority="21" operator="greaterThanOrEqual">
      <formula>0.8</formula>
    </cfRule>
  </conditionalFormatting>
  <conditionalFormatting sqref="M11">
    <cfRule type="cellIs" dxfId="18" priority="19" operator="greaterThan">
      <formula>3.5</formula>
    </cfRule>
  </conditionalFormatting>
  <conditionalFormatting sqref="AC10">
    <cfRule type="cellIs" dxfId="17" priority="17" operator="greaterThan">
      <formula>2</formula>
    </cfRule>
  </conditionalFormatting>
  <conditionalFormatting sqref="AC5">
    <cfRule type="cellIs" dxfId="16" priority="18" operator="greaterThanOrEqual">
      <formula>0.8</formula>
    </cfRule>
  </conditionalFormatting>
  <conditionalFormatting sqref="AC11">
    <cfRule type="cellIs" dxfId="15" priority="16" operator="greaterThan">
      <formula>3.5</formula>
    </cfRule>
  </conditionalFormatting>
  <conditionalFormatting sqref="AD10">
    <cfRule type="cellIs" dxfId="14" priority="14" operator="greaterThan">
      <formula>2</formula>
    </cfRule>
  </conditionalFormatting>
  <conditionalFormatting sqref="AD5">
    <cfRule type="cellIs" dxfId="13" priority="15" operator="greaterThanOrEqual">
      <formula>0.8</formula>
    </cfRule>
  </conditionalFormatting>
  <conditionalFormatting sqref="AD11">
    <cfRule type="cellIs" dxfId="12" priority="13" operator="greaterThan">
      <formula>3.5</formula>
    </cfRule>
  </conditionalFormatting>
  <conditionalFormatting sqref="P10">
    <cfRule type="cellIs" dxfId="11" priority="11" operator="greaterThan">
      <formula>2</formula>
    </cfRule>
  </conditionalFormatting>
  <conditionalFormatting sqref="P5">
    <cfRule type="cellIs" dxfId="10" priority="12" operator="greaterThanOrEqual">
      <formula>0.8</formula>
    </cfRule>
  </conditionalFormatting>
  <conditionalFormatting sqref="P11">
    <cfRule type="cellIs" dxfId="9" priority="10" operator="greaterThan">
      <formula>3.5</formula>
    </cfRule>
  </conditionalFormatting>
  <conditionalFormatting sqref="Q10">
    <cfRule type="cellIs" dxfId="8" priority="8" operator="greaterThan">
      <formula>2</formula>
    </cfRule>
  </conditionalFormatting>
  <conditionalFormatting sqref="Q5">
    <cfRule type="cellIs" dxfId="7" priority="9" operator="greaterThanOrEqual">
      <formula>0.8</formula>
    </cfRule>
  </conditionalFormatting>
  <conditionalFormatting sqref="Q11">
    <cfRule type="cellIs" dxfId="6" priority="7" operator="greaterThan">
      <formula>3.5</formula>
    </cfRule>
  </conditionalFormatting>
  <conditionalFormatting sqref="V10">
    <cfRule type="cellIs" dxfId="5" priority="5" operator="greaterThan">
      <formula>2</formula>
    </cfRule>
  </conditionalFormatting>
  <conditionalFormatting sqref="V5">
    <cfRule type="cellIs" dxfId="4" priority="6" operator="greaterThanOrEqual">
      <formula>0.8</formula>
    </cfRule>
  </conditionalFormatting>
  <conditionalFormatting sqref="V11">
    <cfRule type="cellIs" dxfId="3" priority="4" operator="greaterThan">
      <formula>3.5</formula>
    </cfRule>
  </conditionalFormatting>
  <conditionalFormatting sqref="W10">
    <cfRule type="cellIs" dxfId="2" priority="2" operator="greaterThan">
      <formula>2</formula>
    </cfRule>
  </conditionalFormatting>
  <conditionalFormatting sqref="W5">
    <cfRule type="cellIs" dxfId="1" priority="3" operator="greaterThanOrEqual">
      <formula>0.8</formula>
    </cfRule>
  </conditionalFormatting>
  <conditionalFormatting sqref="W11">
    <cfRule type="cellIs" dxfId="0" priority="1" operator="greaterThan">
      <formula>3.5</formula>
    </cfRule>
  </conditionalFormatting>
  <pageMargins left="0.7" right="0.7" top="0.75" bottom="0.75" header="0" footer="0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A46C4380DBEF4DBA88C3EDA2FF6184" ma:contentTypeVersion="11" ma:contentTypeDescription="Create a new document." ma:contentTypeScope="" ma:versionID="a0b1c3351545f182a51df95a4ca0731f">
  <xsd:schema xmlns:xsd="http://www.w3.org/2001/XMLSchema" xmlns:xs="http://www.w3.org/2001/XMLSchema" xmlns:p="http://schemas.microsoft.com/office/2006/metadata/properties" xmlns:ns2="f27c8195-a128-4bfb-a4fd-8aac71a1bdba" xmlns:ns3="65bdbc65-cef5-4cb6-9044-5a5a66e9b29c" targetNamespace="http://schemas.microsoft.com/office/2006/metadata/properties" ma:root="true" ma:fieldsID="23f4c761bc1401f5619d6a5036d25a3a" ns2:_="" ns3:_="">
    <xsd:import namespace="f27c8195-a128-4bfb-a4fd-8aac71a1bdba"/>
    <xsd:import namespace="65bdbc65-cef5-4cb6-9044-5a5a66e9b2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7c8195-a128-4bfb-a4fd-8aac71a1b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dbc65-cef5-4cb6-9044-5a5a66e9b2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F9256A-B2C1-4A62-B1DF-57A232344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7c8195-a128-4bfb-a4fd-8aac71a1bdba"/>
    <ds:schemaRef ds:uri="65bdbc65-cef5-4cb6-9044-5a5a66e9b2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368E9-040D-444A-9534-26A9BBF623B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65bdbc65-cef5-4cb6-9044-5a5a66e9b29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27c8195-a128-4bfb-a4fd-8aac71a1bdb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D591CFC-639E-444A-89E3-EABA467876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INFORM</vt:lpstr>
      <vt:lpstr>Exposure to Hazard</vt:lpstr>
      <vt:lpstr>Vulnerability</vt:lpstr>
      <vt:lpstr>Lack of Coping Capacity</vt:lpstr>
      <vt:lpstr>Indicator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Khaled Mashfiq</dc:creator>
  <cp:keywords/>
  <dc:description/>
  <cp:lastModifiedBy>WITTAWAT BUNNASARN</cp:lastModifiedBy>
  <cp:revision/>
  <dcterms:created xsi:type="dcterms:W3CDTF">2020-03-11T06:48:32Z</dcterms:created>
  <dcterms:modified xsi:type="dcterms:W3CDTF">2021-09-30T09:10:32Z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0x01010028A46C4380DBEF4DBA88C3EDA2FF6184</vt:lpwstr>
  </property>
</Properties>
</file>